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เก๋ นก_2566\Mandarin(MANRIN)_2566\Man-June'66\"/>
    </mc:Choice>
  </mc:AlternateContent>
  <xr:revisionPtr revIDLastSave="0" documentId="13_ncr:1_{02FFE549-34A8-4292-9E40-2FEE1383DC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6" l="1"/>
  <c r="F50" i="6" s="1"/>
  <c r="F53" i="6" s="1"/>
  <c r="F55" i="6" s="1"/>
  <c r="F57" i="6" s="1"/>
  <c r="F59" i="6" s="1"/>
  <c r="D46" i="6"/>
  <c r="D50" i="6" s="1"/>
  <c r="D53" i="6" s="1"/>
  <c r="D55" i="6" s="1"/>
  <c r="D57" i="6" l="1"/>
  <c r="D59" i="6"/>
  <c r="F46" i="5" l="1"/>
  <c r="H46" i="5"/>
  <c r="F40" i="1" l="1"/>
  <c r="H11" i="5"/>
  <c r="F11" i="5"/>
  <c r="D40" i="1" l="1"/>
  <c r="K15" i="2" l="1"/>
  <c r="F52" i="5" l="1"/>
  <c r="D13" i="1" l="1"/>
  <c r="F13" i="1"/>
  <c r="G13" i="2" l="1"/>
  <c r="E13" i="2"/>
  <c r="C13" i="2"/>
  <c r="F50" i="5" l="1"/>
  <c r="H50" i="5"/>
  <c r="D54" i="1" l="1"/>
  <c r="A4" i="2" l="1"/>
  <c r="A3" i="2"/>
  <c r="A4" i="5"/>
  <c r="A3" i="5"/>
  <c r="F10" i="6"/>
  <c r="F14" i="6" s="1"/>
  <c r="D10" i="6"/>
  <c r="D14" i="6" s="1"/>
  <c r="D17" i="6" l="1"/>
  <c r="F17" i="6"/>
  <c r="F19" i="6" l="1"/>
  <c r="D19" i="6"/>
  <c r="F9" i="5" s="1"/>
  <c r="F21" i="5" s="1"/>
  <c r="F22" i="1"/>
  <c r="F21" i="6" l="1"/>
  <c r="F23" i="6" s="1"/>
  <c r="H9" i="5"/>
  <c r="H21" i="5" s="1"/>
  <c r="H24" i="5" s="1"/>
  <c r="D21" i="6"/>
  <c r="D23" i="6"/>
  <c r="I17" i="2"/>
  <c r="I18" i="2" s="1"/>
  <c r="I12" i="2"/>
  <c r="I13" i="2" s="1"/>
  <c r="F24" i="5"/>
  <c r="D48" i="1" l="1"/>
  <c r="F48" i="1" l="1"/>
  <c r="G18" i="2" l="1"/>
  <c r="E18" i="2"/>
  <c r="D62" i="1" s="1"/>
  <c r="C18" i="2"/>
  <c r="A37" i="5" l="1"/>
  <c r="F67" i="1"/>
  <c r="F54" i="1" l="1"/>
  <c r="D61" i="1" l="1"/>
  <c r="D65" i="1"/>
  <c r="K17" i="2" l="1"/>
  <c r="K18" i="2" s="1"/>
  <c r="D66" i="1"/>
  <c r="K12" i="2" l="1"/>
  <c r="K13" i="2" s="1"/>
  <c r="D67" i="1"/>
  <c r="A37" i="1" l="1"/>
  <c r="A36" i="5" l="1"/>
  <c r="F51" i="5" l="1"/>
  <c r="F53" i="5" s="1"/>
  <c r="H51" i="5"/>
  <c r="H53" i="5" s="1"/>
  <c r="D55" i="1" l="1"/>
  <c r="D68" i="1" s="1"/>
  <c r="F55" i="1"/>
  <c r="F68" i="1" s="1"/>
  <c r="F23" i="1" l="1"/>
  <c r="D22" i="1"/>
  <c r="D23" i="1" s="1"/>
</calcChain>
</file>

<file path=xl/sharedStrings.xml><?xml version="1.0" encoding="utf-8"?>
<sst xmlns="http://schemas.openxmlformats.org/spreadsheetml/2006/main" count="210" uniqueCount="151">
  <si>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</si>
  <si>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</si>
  <si>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</si>
  <si>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</si>
  <si>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</si>
  <si>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</si>
  <si>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</si>
  <si>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</si>
  <si>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</si>
  <si>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</si>
  <si>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</si>
  <si>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</si>
  <si>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</si>
  <si>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</si>
  <si>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</si>
  <si>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</si>
  <si>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</si>
  <si>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</si>
  <si>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</si>
  <si>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</si>
  <si>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</si>
  <si>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</si>
  <si>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</si>
  <si>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</si>
  <si>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</si>
  <si>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</si>
  <si>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</si>
  <si>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</si>
  <si>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</si>
  <si>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</si>
  <si>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</si>
  <si>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</si>
  <si>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</si>
  <si>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</si>
  <si>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</si>
  <si>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</si>
  <si>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</si>
  <si>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</si>
  <si>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</si>
  <si>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</si>
  <si>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</si>
  <si>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</si>
  <si>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</si>
  <si>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</si>
  <si>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</si>
  <si>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</si>
  <si>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</si>
  <si>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</si>
  <si>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</si>
  <si>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</si>
  <si>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</si>
  <si>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</si>
  <si>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</si>
  <si>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</si>
  <si>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</si>
  <si>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</si>
  <si>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</si>
  <si>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</si>
  <si>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</si>
  <si>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</si>
  <si>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</si>
  <si>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</si>
  <si>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</si>
  <si>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</si>
  <si>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</si>
  <si>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</si>
  <si>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</si>
  <si>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</si>
  <si>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</si>
  <si>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</si>
  <si>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</si>
  <si>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</si>
  <si>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</si>
  <si>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</si>
  <si>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</si>
  <si>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</si>
  <si>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</si>
  <si>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</si>
  <si>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</si>
  <si>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</si>
  <si>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</si>
  <si>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</si>
  <si>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</si>
  <si>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</si>
  <si>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</si>
  <si>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</si>
  <si>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</si>
  <si>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</si>
  <si>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</si>
  <si>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</si>
  <si>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</si>
  <si>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</si>
  <si>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</si>
  <si>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</si>
  <si>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</si>
  <si>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</si>
  <si>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</si>
  <si>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</si>
  <si>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</si>
  <si>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</si>
  <si>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</si>
  <si>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</si>
  <si>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</si>
  <si>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</si>
  <si>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</si>
  <si>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</si>
  <si>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</si>
  <si>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</si>
  <si>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</si>
  <si>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</si>
  <si>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</si>
  <si>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</si>
  <si>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</si>
  <si>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</si>
  <si>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</si>
  <si>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</si>
  <si>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</si>
  <si>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 xml:space="preserve">     ปรับรายการที่กระทบกำไร(ขาดทุน)เป็นเงินสดรับ(จ่าย)</t>
  </si>
  <si>
    <t>2565</t>
  </si>
  <si>
    <t>ยอดคงแหลือ ณ วันที่ 1 มกราคม  2565</t>
  </si>
  <si>
    <t>8</t>
  </si>
  <si>
    <t xml:space="preserve">               เงินสดจ่ายเพื่อซื้อโปรแกรมคอมพิวเตอร์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</si>
  <si>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</si>
  <si>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</si>
  <si>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</si>
  <si>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</si>
  <si>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</si>
  <si>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ผลขาดทุนด้านเครดิตที่คาดว่าจะเกิดขึ้น(โอนกลับ)</t>
  </si>
  <si>
    <t>31 ธันวาคม 2565</t>
  </si>
  <si>
    <t>2566</t>
  </si>
  <si>
    <t>รายได้ทางการเงิน</t>
  </si>
  <si>
    <t>ยอดคงแหลือ ณ วันที่ 1 มกราคม  2566</t>
  </si>
  <si>
    <t xml:space="preserve">               เงินฝากประจำที่ติดภาระผูกพัน</t>
  </si>
  <si>
    <t xml:space="preserve">               เงินสดจ่ายชำระเงินกู้ยืมระยะยาว</t>
  </si>
  <si>
    <t>18</t>
  </si>
  <si>
    <t>กำไร(ขาดทุน)ขั้นต้น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</si>
  <si>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</si>
  <si>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</si>
  <si>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</si>
  <si>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</si>
  <si>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</si>
  <si>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ขาดทุนเบ็ดเสร็จรวมสำหรับงวด</t>
  </si>
  <si>
    <t xml:space="preserve">     กำไรเบ็ดเสร็จรวมสำหรับงวด</t>
  </si>
  <si>
    <t xml:space="preserve">     กำไร(ขาดทุน)สำหรับงวด</t>
  </si>
  <si>
    <t>ณ วันที่ 30 มิถุนายน 2566</t>
  </si>
  <si>
    <t>30 มิถุนายน 2566</t>
  </si>
  <si>
    <t>สำหรับงวดหกเดือน สิ้นสุดวันที่ 30 มิถุนายน 2566</t>
  </si>
  <si>
    <t>สำหรับงวดสามเดือน สิ้นสุดวันที่ 30 มิถุนายน 2566</t>
  </si>
  <si>
    <t>การเปลี่ยนแปลงส่วนของผู้ถือหุ้นสำหรับงวด 6 เดือน :-</t>
  </si>
  <si>
    <t>ยอดคงเหลือ ณ วันที่ 30 มิถุนายน 2565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</si>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</sst>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0" applyNumberFormat="1" applyFont="1" applyAlignment="1">
      <alignment horizontal="right"/>
    </xf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4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Border="1"/>
    <xf numFmtId="189" fontId="5" fillId="0" borderId="2" xfId="0" applyNumberFormat="1" applyFont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/>
    <xf numFmtId="189" fontId="5" fillId="0" borderId="3" xfId="0" applyNumberFormat="1" applyFont="1" applyBorder="1"/>
    <xf numFmtId="189" fontId="5" fillId="0" borderId="1" xfId="1" applyNumberFormat="1" applyFont="1" applyFill="1" applyBorder="1" applyAlignment="1" applyProtection="1"/>
    <xf numFmtId="187" fontId="4" fillId="0" borderId="0" xfId="4" applyNumberFormat="1" applyFont="1" applyAlignment="1">
      <alignment horizontal="right"/>
    </xf>
    <xf numFmtId="187" fontId="5" fillId="0" borderId="5" xfId="4" applyNumberFormat="1" applyFont="1" applyBorder="1"/>
    <xf numFmtId="187" fontId="5" fillId="0" borderId="4" xfId="4" applyNumberFormat="1" applyFont="1" applyBorder="1"/>
    <xf numFmtId="187" fontId="5" fillId="0" borderId="3" xfId="4" applyNumberFormat="1" applyFont="1" applyBorder="1"/>
    <xf numFmtId="187" fontId="7" fillId="0" borderId="0" xfId="4" applyNumberFormat="1" applyFont="1" applyAlignment="1">
      <alignment horizontal="center"/>
    </xf>
    <xf numFmtId="0" fontId="5" fillId="0" borderId="0" xfId="0" applyFont="1"/>
    <xf numFmtId="187" fontId="8" fillId="0" borderId="0" xfId="0" applyNumberFormat="1" applyFont="1"/>
    <xf numFmtId="187" fontId="8" fillId="0" borderId="0" xfId="4" applyNumberFormat="1" applyFont="1"/>
    <xf numFmtId="187" fontId="5" fillId="0" borderId="2" xfId="4" applyNumberFormat="1" applyFont="1" applyBorder="1"/>
    <xf numFmtId="187" fontId="5" fillId="0" borderId="0" xfId="4" quotePrefix="1" applyNumberFormat="1" applyFont="1"/>
    <xf numFmtId="187" fontId="5" fillId="0" borderId="1" xfId="4" applyNumberFormat="1" applyFont="1" applyBorder="1"/>
    <xf numFmtId="187" fontId="5" fillId="0" borderId="0" xfId="1" applyNumberFormat="1" applyFont="1" applyFill="1" applyBorder="1" applyAlignment="1" applyProtection="1"/>
    <xf numFmtId="43" fontId="5" fillId="0" borderId="0" xfId="1" applyFont="1"/>
    <xf numFmtId="189" fontId="5" fillId="0" borderId="0" xfId="1" applyNumberFormat="1" applyFont="1"/>
    <xf numFmtId="43" fontId="5" fillId="0" borderId="5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Alignment="1">
      <alignment horizontal="center"/>
    </xf>
    <xf numFmtId="187" fontId="5" fillId="0" borderId="0" xfId="0" quotePrefix="1" applyNumberFormat="1" applyFont="1" applyAlignment="1">
      <alignment horizontal="center"/>
    </xf>
  </cellXfs>
  <cellStyles count="61"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จุลภาค" xfId="1" builtinId="3"/>
    <cellStyle name="ปกติ" xfId="0" builtinId="0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topLeftCell="A34" zoomScale="92" zoomScaleNormal="92" zoomScaleSheetLayoutView="92" workbookViewId="0">
      <selection activeCell="A52" sqref="A52"/>
    </sheetView>
  </sheetViews>
  <sheetFormatPr defaultColWidth="9.140625" defaultRowHeight="25.5" customHeight="1" x14ac:dyDescent="0.45"/>
  <cols>
    <col min="1" max="1" width="54.28515625" style="20" customWidth="1"/>
    <col min="2" max="2" width="8" style="20" customWidth="1"/>
    <col min="3" max="3" width="1.5703125" style="20" customWidth="1"/>
    <col min="4" max="4" width="16.5703125" style="20" customWidth="1"/>
    <col min="5" max="5" width="1.7109375" style="20" customWidth="1"/>
    <col min="6" max="6" width="16.57031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62" t="s">
        <v>0</v>
      </c>
      <c r="B1" s="62"/>
      <c r="C1" s="62"/>
      <c r="D1" s="62"/>
      <c r="E1" s="62"/>
      <c r="F1" s="62"/>
    </row>
    <row r="2" spans="1:6" ht="25.5" customHeight="1" x14ac:dyDescent="0.45">
      <c r="A2" s="62" t="s">
        <v>1</v>
      </c>
      <c r="B2" s="62"/>
      <c r="C2" s="62"/>
      <c r="D2" s="62"/>
      <c r="E2" s="62"/>
      <c r="F2" s="62"/>
    </row>
    <row r="3" spans="1:6" ht="25.5" customHeight="1" x14ac:dyDescent="0.45">
      <c r="A3" s="62" t="s">
        <v>144</v>
      </c>
      <c r="B3" s="62"/>
      <c r="C3" s="62"/>
      <c r="D3" s="62"/>
      <c r="E3" s="62"/>
      <c r="F3" s="62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2</v>
      </c>
    </row>
    <row r="6" spans="1:6" ht="25.5" customHeight="1" x14ac:dyDescent="0.45">
      <c r="A6" s="25" t="s">
        <v>3</v>
      </c>
      <c r="B6" s="25" t="s">
        <v>4</v>
      </c>
      <c r="C6" s="25"/>
      <c r="D6" s="27" t="s">
        <v>145</v>
      </c>
      <c r="F6" s="27" t="s">
        <v>128</v>
      </c>
    </row>
    <row r="7" spans="1:6" ht="25.5" customHeight="1" x14ac:dyDescent="0.45">
      <c r="A7" s="25"/>
      <c r="B7" s="26"/>
      <c r="C7" s="25"/>
      <c r="D7" s="27" t="s">
        <v>5</v>
      </c>
      <c r="F7" s="27" t="s">
        <v>6</v>
      </c>
    </row>
    <row r="8" spans="1:6" ht="25.5" customHeight="1" x14ac:dyDescent="0.45">
      <c r="A8" s="25"/>
      <c r="B8" s="26"/>
      <c r="C8" s="25"/>
      <c r="D8" s="27" t="s">
        <v>7</v>
      </c>
      <c r="F8" s="27"/>
    </row>
    <row r="9" spans="1:6" ht="25.5" customHeight="1" x14ac:dyDescent="0.45">
      <c r="A9" s="22" t="s">
        <v>8</v>
      </c>
    </row>
    <row r="10" spans="1:6" ht="25.5" customHeight="1" x14ac:dyDescent="0.45">
      <c r="A10" s="23" t="s">
        <v>9</v>
      </c>
      <c r="B10" s="28" t="s">
        <v>10</v>
      </c>
      <c r="C10" s="28"/>
      <c r="D10" s="33">
        <v>47664138.32</v>
      </c>
      <c r="E10" s="34"/>
      <c r="F10" s="35">
        <v>95802159.140000001</v>
      </c>
    </row>
    <row r="11" spans="1:6" ht="25.5" customHeight="1" x14ac:dyDescent="0.45">
      <c r="A11" s="23" t="s">
        <v>11</v>
      </c>
      <c r="B11" s="28" t="s">
        <v>12</v>
      </c>
      <c r="C11" s="28"/>
      <c r="D11" s="33">
        <v>11052617.83</v>
      </c>
      <c r="E11" s="34"/>
      <c r="F11" s="35">
        <v>10381868.970000001</v>
      </c>
    </row>
    <row r="12" spans="1:6" ht="25.5" customHeight="1" x14ac:dyDescent="0.45">
      <c r="A12" s="23" t="s">
        <v>13</v>
      </c>
      <c r="B12" s="28" t="s">
        <v>14</v>
      </c>
      <c r="C12" s="28"/>
      <c r="D12" s="33">
        <v>1216910.07</v>
      </c>
      <c r="E12" s="34"/>
      <c r="F12" s="35">
        <v>1183786.51</v>
      </c>
    </row>
    <row r="13" spans="1:6" ht="25.5" customHeight="1" x14ac:dyDescent="0.45">
      <c r="A13" s="22" t="s">
        <v>15</v>
      </c>
      <c r="D13" s="37">
        <f>SUM(D10:D12)</f>
        <v>59933666.219999999</v>
      </c>
      <c r="E13" s="34"/>
      <c r="F13" s="38">
        <f>SUM(F10:F12)</f>
        <v>107367814.62</v>
      </c>
    </row>
    <row r="14" spans="1:6" ht="25.5" customHeight="1" x14ac:dyDescent="0.45">
      <c r="A14" s="22" t="s">
        <v>16</v>
      </c>
      <c r="D14" s="34"/>
      <c r="E14" s="34"/>
      <c r="F14" s="34"/>
    </row>
    <row r="15" spans="1:6" ht="25.5" customHeight="1" x14ac:dyDescent="0.45">
      <c r="A15" s="23" t="s">
        <v>17</v>
      </c>
      <c r="B15" s="28" t="s">
        <v>120</v>
      </c>
      <c r="C15" s="28"/>
      <c r="D15" s="39">
        <v>256145168.53</v>
      </c>
      <c r="E15" s="34"/>
      <c r="F15" s="39">
        <v>258301762.75999999</v>
      </c>
    </row>
    <row r="16" spans="1:6" ht="25.5" customHeight="1" x14ac:dyDescent="0.45">
      <c r="A16" s="23" t="s">
        <v>19</v>
      </c>
      <c r="B16" s="28" t="s">
        <v>18</v>
      </c>
      <c r="C16" s="28"/>
      <c r="D16" s="33">
        <v>259158702.03999999</v>
      </c>
      <c r="E16" s="34"/>
      <c r="F16" s="33">
        <v>268679265</v>
      </c>
    </row>
    <row r="17" spans="1:6" ht="25.5" customHeight="1" x14ac:dyDescent="0.45">
      <c r="A17" s="20" t="s">
        <v>21</v>
      </c>
      <c r="B17" s="28" t="s">
        <v>20</v>
      </c>
      <c r="C17" s="28"/>
      <c r="D17" s="33">
        <v>133089765.54000001</v>
      </c>
      <c r="E17" s="34"/>
      <c r="F17" s="33">
        <v>138026357.75</v>
      </c>
    </row>
    <row r="18" spans="1:6" ht="25.5" customHeight="1" x14ac:dyDescent="0.45">
      <c r="A18" s="23" t="s">
        <v>23</v>
      </c>
      <c r="B18" s="28" t="s">
        <v>22</v>
      </c>
      <c r="C18" s="28"/>
      <c r="D18" s="33">
        <v>151975.88</v>
      </c>
      <c r="E18" s="34"/>
      <c r="F18" s="33">
        <v>190804.02</v>
      </c>
    </row>
    <row r="19" spans="1:6" ht="25.5" customHeight="1" x14ac:dyDescent="0.45">
      <c r="A19" s="23" t="s">
        <v>25</v>
      </c>
      <c r="B19" s="28" t="s">
        <v>24</v>
      </c>
      <c r="C19" s="28"/>
      <c r="D19" s="33">
        <v>33239530.57</v>
      </c>
      <c r="E19" s="34"/>
      <c r="F19" s="33">
        <v>33283404.07</v>
      </c>
    </row>
    <row r="20" spans="1:6" ht="25.5" customHeight="1" x14ac:dyDescent="0.45">
      <c r="A20" s="23" t="s">
        <v>27</v>
      </c>
      <c r="B20" s="28" t="s">
        <v>26</v>
      </c>
      <c r="C20" s="28"/>
      <c r="D20" s="33">
        <v>3737685.67</v>
      </c>
      <c r="E20" s="34"/>
      <c r="F20" s="33">
        <v>3731011.63</v>
      </c>
    </row>
    <row r="21" spans="1:6" ht="25.5" customHeight="1" x14ac:dyDescent="0.45">
      <c r="A21" s="23" t="s">
        <v>28</v>
      </c>
      <c r="D21" s="33">
        <v>1901417.61</v>
      </c>
      <c r="E21" s="34"/>
      <c r="F21" s="33">
        <v>1745002.76</v>
      </c>
    </row>
    <row r="22" spans="1:6" ht="25.5" customHeight="1" x14ac:dyDescent="0.45">
      <c r="A22" s="22" t="s">
        <v>29</v>
      </c>
      <c r="B22" s="23"/>
      <c r="C22" s="23"/>
      <c r="D22" s="40">
        <f>SUM(D15:D21)</f>
        <v>687424245.84000003</v>
      </c>
      <c r="E22" s="34"/>
      <c r="F22" s="38">
        <f>SUM(F15:F21)</f>
        <v>703957607.99000001</v>
      </c>
    </row>
    <row r="23" spans="1:6" ht="25.5" customHeight="1" thickBot="1" x14ac:dyDescent="0.5">
      <c r="A23" s="22" t="s">
        <v>30</v>
      </c>
      <c r="B23" s="23"/>
      <c r="C23" s="23"/>
      <c r="D23" s="41">
        <f>+D22+D13</f>
        <v>747357912.06000006</v>
      </c>
      <c r="E23" s="34"/>
      <c r="F23" s="42">
        <f>+F13+F22</f>
        <v>811325422.61000001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115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31</v>
      </c>
      <c r="B30" s="30"/>
      <c r="C30" s="30"/>
      <c r="D30" s="30"/>
      <c r="E30" s="30"/>
      <c r="F30" s="30"/>
    </row>
    <row r="31" spans="1:6" ht="25.5" customHeight="1" x14ac:dyDescent="0.45">
      <c r="A31" s="20" t="s">
        <v>107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63" t="s">
        <v>32</v>
      </c>
      <c r="B34" s="63"/>
      <c r="C34" s="63"/>
      <c r="D34" s="63"/>
      <c r="E34" s="63"/>
      <c r="F34" s="63"/>
    </row>
    <row r="35" spans="1:6" ht="21.75" x14ac:dyDescent="0.45">
      <c r="A35" s="62" t="s">
        <v>0</v>
      </c>
      <c r="B35" s="62"/>
      <c r="C35" s="62"/>
      <c r="D35" s="62"/>
      <c r="E35" s="62"/>
      <c r="F35" s="62"/>
    </row>
    <row r="36" spans="1:6" ht="23.1" customHeight="1" x14ac:dyDescent="0.45">
      <c r="A36" s="62" t="s">
        <v>33</v>
      </c>
      <c r="B36" s="62"/>
      <c r="C36" s="62"/>
      <c r="D36" s="62"/>
      <c r="E36" s="62"/>
      <c r="F36" s="62"/>
    </row>
    <row r="37" spans="1:6" ht="21.75" x14ac:dyDescent="0.45">
      <c r="A37" s="62" t="str">
        <f>+A3</f>
        <v>ณ วันที่ 30 มิถุนายน 2566</v>
      </c>
      <c r="B37" s="62"/>
      <c r="C37" s="62"/>
      <c r="D37" s="62"/>
      <c r="E37" s="62"/>
      <c r="F37" s="62"/>
    </row>
    <row r="38" spans="1:6" ht="6" customHeight="1" x14ac:dyDescent="0.45">
      <c r="A38" s="25"/>
      <c r="B38" s="25"/>
      <c r="C38" s="25"/>
      <c r="D38" s="25"/>
      <c r="E38" s="25"/>
      <c r="F38" s="25"/>
    </row>
    <row r="39" spans="1:6" ht="23.1" customHeight="1" x14ac:dyDescent="0.45">
      <c r="A39" s="25"/>
      <c r="B39" s="25"/>
      <c r="C39" s="25"/>
      <c r="F39" s="31" t="s">
        <v>2</v>
      </c>
    </row>
    <row r="40" spans="1:6" ht="23.1" customHeight="1" x14ac:dyDescent="0.45">
      <c r="A40" s="25" t="s">
        <v>34</v>
      </c>
      <c r="B40" s="26" t="s">
        <v>4</v>
      </c>
      <c r="C40" s="25"/>
      <c r="D40" s="27" t="str">
        <f>D6</f>
        <v>30 มิถุนายน 2566</v>
      </c>
      <c r="F40" s="27" t="str">
        <f>+F6</f>
        <v>31 ธันวาคม 2565</v>
      </c>
    </row>
    <row r="41" spans="1:6" ht="23.1" customHeight="1" x14ac:dyDescent="0.45">
      <c r="A41" s="25"/>
      <c r="B41" s="26"/>
      <c r="C41" s="25"/>
      <c r="D41" s="27" t="s">
        <v>5</v>
      </c>
      <c r="F41" s="27" t="s">
        <v>6</v>
      </c>
    </row>
    <row r="42" spans="1:6" ht="23.1" customHeight="1" x14ac:dyDescent="0.45">
      <c r="A42" s="25"/>
      <c r="B42" s="26"/>
      <c r="C42" s="25"/>
      <c r="D42" s="27" t="s">
        <v>7</v>
      </c>
      <c r="F42" s="27"/>
    </row>
    <row r="43" spans="1:6" ht="23.1" customHeight="1" x14ac:dyDescent="0.45">
      <c r="A43" s="22" t="s">
        <v>35</v>
      </c>
      <c r="B43" s="23"/>
      <c r="C43" s="23"/>
    </row>
    <row r="44" spans="1:6" ht="23.1" customHeight="1" x14ac:dyDescent="0.45">
      <c r="A44" s="23" t="s">
        <v>36</v>
      </c>
      <c r="B44" s="28" t="s">
        <v>37</v>
      </c>
      <c r="C44" s="23"/>
      <c r="D44" s="33">
        <v>26194775.109999999</v>
      </c>
      <c r="E44" s="34"/>
      <c r="F44" s="33">
        <v>32358877.75</v>
      </c>
    </row>
    <row r="45" spans="1:6" ht="23.1" customHeight="1" x14ac:dyDescent="0.45">
      <c r="A45" s="23" t="s">
        <v>38</v>
      </c>
      <c r="D45" s="34"/>
      <c r="E45" s="34"/>
      <c r="F45" s="34"/>
    </row>
    <row r="46" spans="1:6" ht="23.1" customHeight="1" x14ac:dyDescent="0.45">
      <c r="A46" s="23" t="s">
        <v>39</v>
      </c>
      <c r="B46" s="28" t="s">
        <v>40</v>
      </c>
      <c r="C46" s="23"/>
      <c r="D46" s="33">
        <v>35200000</v>
      </c>
      <c r="E46" s="34"/>
      <c r="F46" s="33">
        <v>28000000</v>
      </c>
    </row>
    <row r="47" spans="1:6" ht="23.1" customHeight="1" x14ac:dyDescent="0.45">
      <c r="A47" s="23" t="s">
        <v>41</v>
      </c>
      <c r="B47" s="28" t="s">
        <v>42</v>
      </c>
      <c r="C47" s="23"/>
      <c r="D47" s="33">
        <v>4895756.93</v>
      </c>
      <c r="E47" s="34"/>
      <c r="F47" s="33">
        <v>4802118.42</v>
      </c>
    </row>
    <row r="48" spans="1:6" ht="23.1" customHeight="1" x14ac:dyDescent="0.45">
      <c r="A48" s="22" t="s">
        <v>43</v>
      </c>
      <c r="B48" s="32"/>
      <c r="C48" s="23"/>
      <c r="D48" s="43">
        <f>SUM(D44:D47)</f>
        <v>66290532.039999999</v>
      </c>
      <c r="E48" s="34"/>
      <c r="F48" s="40">
        <f>SUM(F44:F47)</f>
        <v>65160996.170000002</v>
      </c>
    </row>
    <row r="49" spans="1:6" ht="23.1" customHeight="1" x14ac:dyDescent="0.45">
      <c r="A49" s="22" t="s">
        <v>44</v>
      </c>
      <c r="B49" s="32"/>
      <c r="C49" s="23"/>
      <c r="D49" s="43"/>
      <c r="E49" s="34"/>
      <c r="F49" s="34"/>
    </row>
    <row r="50" spans="1:6" ht="23.1" customHeight="1" x14ac:dyDescent="0.45">
      <c r="A50" s="23" t="s">
        <v>45</v>
      </c>
      <c r="B50" s="28" t="s">
        <v>40</v>
      </c>
      <c r="C50" s="23"/>
      <c r="D50" s="39">
        <v>224800000</v>
      </c>
      <c r="E50" s="34"/>
      <c r="F50" s="39">
        <v>296000000</v>
      </c>
    </row>
    <row r="51" spans="1:6" ht="23.1" customHeight="1" x14ac:dyDescent="0.45">
      <c r="A51" s="23" t="s">
        <v>46</v>
      </c>
      <c r="B51" s="28" t="s">
        <v>42</v>
      </c>
      <c r="C51" s="23"/>
      <c r="D51" s="39">
        <v>86341361.980000004</v>
      </c>
      <c r="E51" s="34"/>
      <c r="F51" s="34">
        <v>88812876.099999994</v>
      </c>
    </row>
    <row r="52" spans="1:6" ht="23.1" customHeight="1" x14ac:dyDescent="0.45">
      <c r="A52" s="23" t="s">
        <v>47</v>
      </c>
      <c r="B52" s="28" t="s">
        <v>134</v>
      </c>
      <c r="C52" s="23"/>
      <c r="D52" s="39">
        <v>6523686.8399999999</v>
      </c>
      <c r="E52" s="34"/>
      <c r="F52" s="34">
        <v>5988489.6600000001</v>
      </c>
    </row>
    <row r="53" spans="1:6" ht="23.1" customHeight="1" x14ac:dyDescent="0.45">
      <c r="A53" s="23" t="s">
        <v>48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49</v>
      </c>
      <c r="B54" s="23"/>
      <c r="C54" s="23"/>
      <c r="D54" s="43">
        <f>SUM(D50:D53)</f>
        <v>319988248.81999999</v>
      </c>
      <c r="E54" s="34"/>
      <c r="F54" s="38">
        <f>SUM(F50:F53)</f>
        <v>393124565.76000005</v>
      </c>
    </row>
    <row r="55" spans="1:6" ht="23.1" customHeight="1" x14ac:dyDescent="0.45">
      <c r="A55" s="22" t="s">
        <v>50</v>
      </c>
      <c r="B55" s="23"/>
      <c r="C55" s="23"/>
      <c r="D55" s="40">
        <f>+D48+D54</f>
        <v>386278780.86000001</v>
      </c>
      <c r="E55" s="34"/>
      <c r="F55" s="40">
        <f>+F48+F54</f>
        <v>458285561.93000007</v>
      </c>
    </row>
    <row r="56" spans="1:6" ht="23.1" customHeight="1" x14ac:dyDescent="0.45">
      <c r="A56" s="22" t="s">
        <v>51</v>
      </c>
      <c r="B56" s="23"/>
      <c r="C56" s="23"/>
      <c r="D56" s="44"/>
      <c r="E56" s="34"/>
      <c r="F56" s="34"/>
    </row>
    <row r="57" spans="1:6" ht="21.75" x14ac:dyDescent="0.45">
      <c r="A57" s="23" t="s">
        <v>52</v>
      </c>
      <c r="B57" s="23"/>
      <c r="C57" s="23"/>
      <c r="D57" s="44" t="s">
        <v>53</v>
      </c>
      <c r="E57" s="34"/>
      <c r="F57" s="34"/>
    </row>
    <row r="58" spans="1:6" ht="21.75" x14ac:dyDescent="0.45">
      <c r="A58" s="23" t="s">
        <v>54</v>
      </c>
      <c r="B58" s="23"/>
      <c r="C58" s="23"/>
      <c r="D58" s="34"/>
      <c r="E58" s="34"/>
      <c r="F58" s="34"/>
    </row>
    <row r="59" spans="1:6" ht="22.5" thickBot="1" x14ac:dyDescent="0.5">
      <c r="A59" s="23" t="s">
        <v>55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56</v>
      </c>
      <c r="B60" s="23"/>
      <c r="C60" s="23"/>
      <c r="D60" s="36"/>
      <c r="E60" s="34"/>
      <c r="F60" s="34"/>
    </row>
    <row r="61" spans="1:6" ht="21.75" x14ac:dyDescent="0.45">
      <c r="A61" s="23" t="s">
        <v>57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58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59</v>
      </c>
      <c r="B63" s="23"/>
      <c r="C63" s="23"/>
      <c r="D63" s="44" t="s">
        <v>53</v>
      </c>
      <c r="E63" s="34"/>
      <c r="F63" s="34"/>
    </row>
    <row r="64" spans="1:6" ht="21.75" x14ac:dyDescent="0.45">
      <c r="A64" s="23" t="s">
        <v>60</v>
      </c>
      <c r="B64" s="23"/>
      <c r="C64" s="23"/>
      <c r="D64" s="44"/>
      <c r="E64" s="34"/>
      <c r="F64" s="34"/>
    </row>
    <row r="65" spans="1:6" ht="21.75" x14ac:dyDescent="0.45">
      <c r="A65" s="23" t="s">
        <v>61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62</v>
      </c>
      <c r="B66" s="23"/>
      <c r="C66" s="23"/>
      <c r="D66" s="33">
        <f>+งบเปลี่ยนแปลง!I18</f>
        <v>-139082248.79999998</v>
      </c>
      <c r="E66" s="34"/>
      <c r="F66" s="34">
        <v>-147121519.31999999</v>
      </c>
    </row>
    <row r="67" spans="1:6" ht="23.1" customHeight="1" x14ac:dyDescent="0.45">
      <c r="A67" s="22" t="s">
        <v>63</v>
      </c>
      <c r="B67" s="23"/>
      <c r="C67" s="23"/>
      <c r="D67" s="40">
        <f>SUM(D61:D66)</f>
        <v>361079131.20000005</v>
      </c>
      <c r="E67" s="34"/>
      <c r="F67" s="40">
        <f>SUM(F61:F66)</f>
        <v>353039860.68000001</v>
      </c>
    </row>
    <row r="68" spans="1:6" ht="23.1" customHeight="1" thickBot="1" x14ac:dyDescent="0.5">
      <c r="A68" s="22" t="s">
        <v>64</v>
      </c>
      <c r="B68" s="23"/>
      <c r="C68" s="23"/>
      <c r="D68" s="46">
        <f>+D55+D67</f>
        <v>747357912.06000006</v>
      </c>
      <c r="E68" s="34"/>
      <c r="F68" s="46">
        <f>+F55+F67</f>
        <v>811325422.61000013</v>
      </c>
    </row>
    <row r="69" spans="1:6" ht="5.25" customHeight="1" thickTop="1" x14ac:dyDescent="0.45">
      <c r="A69" s="23"/>
    </row>
    <row r="70" spans="1:6" ht="23.1" customHeight="1" x14ac:dyDescent="0.45">
      <c r="A70" s="23" t="s">
        <v>114</v>
      </c>
    </row>
    <row r="71" spans="1:6" ht="7.5" customHeight="1" x14ac:dyDescent="0.45"/>
    <row r="72" spans="1:6" ht="23.1" customHeight="1" x14ac:dyDescent="0.45">
      <c r="A72" s="29" t="s">
        <v>31</v>
      </c>
      <c r="B72" s="30"/>
      <c r="C72" s="30"/>
      <c r="D72" s="30"/>
      <c r="E72" s="30"/>
      <c r="F72" s="30"/>
    </row>
    <row r="73" spans="1:6" ht="23.1" customHeight="1" x14ac:dyDescent="0.45">
      <c r="A73" s="20" t="s">
        <v>107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9055118110236227" bottom="0.47244094488188981" header="0.31496062992125984" footer="0.23622047244094491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topLeftCell="A50" zoomScale="92" zoomScaleNormal="92" zoomScaleSheetLayoutView="100" workbookViewId="0">
      <selection activeCell="B56" sqref="B56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6.28515625" style="1" customWidth="1"/>
    <col min="5" max="5" width="1.7109375" style="1" customWidth="1"/>
    <col min="6" max="6" width="16.2851562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64" t="s">
        <v>0</v>
      </c>
      <c r="B1" s="64"/>
      <c r="C1" s="64"/>
      <c r="D1" s="64"/>
      <c r="E1" s="64"/>
      <c r="F1" s="64"/>
    </row>
    <row r="2" spans="1:6" ht="24" customHeight="1" x14ac:dyDescent="0.45">
      <c r="A2" s="64" t="s">
        <v>65</v>
      </c>
      <c r="B2" s="64"/>
      <c r="C2" s="64"/>
      <c r="D2" s="64"/>
      <c r="E2" s="64"/>
      <c r="F2" s="64"/>
    </row>
    <row r="3" spans="1:6" ht="24" customHeight="1" x14ac:dyDescent="0.45">
      <c r="A3" s="64" t="s">
        <v>146</v>
      </c>
      <c r="B3" s="64"/>
      <c r="C3" s="64"/>
      <c r="D3" s="64"/>
      <c r="E3" s="64"/>
      <c r="F3" s="64"/>
    </row>
    <row r="4" spans="1:6" ht="24" customHeight="1" x14ac:dyDescent="0.45">
      <c r="A4" s="64" t="s">
        <v>66</v>
      </c>
      <c r="B4" s="64"/>
      <c r="C4" s="64"/>
      <c r="D4" s="64"/>
      <c r="E4" s="64"/>
      <c r="F4" s="64"/>
    </row>
    <row r="5" spans="1:6" ht="24" customHeight="1" x14ac:dyDescent="0.45"/>
    <row r="6" spans="1:6" ht="24" customHeight="1" x14ac:dyDescent="0.45">
      <c r="F6" s="47" t="s">
        <v>2</v>
      </c>
    </row>
    <row r="7" spans="1:6" ht="24" customHeight="1" x14ac:dyDescent="0.45">
      <c r="B7" s="18"/>
      <c r="C7" s="8"/>
      <c r="D7" s="3" t="s">
        <v>129</v>
      </c>
      <c r="E7" s="4"/>
      <c r="F7" s="3" t="s">
        <v>118</v>
      </c>
    </row>
    <row r="8" spans="1:6" ht="24" customHeight="1" x14ac:dyDescent="0.45">
      <c r="A8" s="5" t="s">
        <v>67</v>
      </c>
      <c r="D8" s="6">
        <v>144074390.15000001</v>
      </c>
      <c r="E8" s="5"/>
      <c r="F8" s="6">
        <v>44776319.479999997</v>
      </c>
    </row>
    <row r="9" spans="1:6" ht="24" customHeight="1" x14ac:dyDescent="0.45">
      <c r="A9" s="5" t="s">
        <v>68</v>
      </c>
      <c r="D9" s="48">
        <v>-97463216.090000004</v>
      </c>
      <c r="E9" s="5"/>
      <c r="F9" s="48">
        <v>-61868125.829999998</v>
      </c>
    </row>
    <row r="10" spans="1:6" s="8" customFormat="1" ht="24" customHeight="1" x14ac:dyDescent="0.45">
      <c r="A10" s="7" t="s">
        <v>135</v>
      </c>
      <c r="D10" s="5">
        <f>SUM(D8:D9)</f>
        <v>46611174.060000002</v>
      </c>
      <c r="E10" s="5"/>
      <c r="F10" s="5">
        <f>SUM(F8:F9)</f>
        <v>-17091806.350000001</v>
      </c>
    </row>
    <row r="11" spans="1:6" ht="24" customHeight="1" x14ac:dyDescent="0.45">
      <c r="A11" s="5" t="s">
        <v>69</v>
      </c>
      <c r="D11" s="5">
        <v>580772.18999999994</v>
      </c>
      <c r="E11" s="5"/>
      <c r="F11" s="5">
        <v>2235027.41</v>
      </c>
    </row>
    <row r="12" spans="1:6" ht="24" customHeight="1" x14ac:dyDescent="0.45">
      <c r="A12" s="5" t="s">
        <v>70</v>
      </c>
      <c r="D12" s="5">
        <v>-13736763.140000001</v>
      </c>
      <c r="E12" s="5"/>
      <c r="F12" s="5">
        <v>-5692958.9199999999</v>
      </c>
    </row>
    <row r="13" spans="1:6" s="8" customFormat="1" ht="24" customHeight="1" x14ac:dyDescent="0.45">
      <c r="A13" s="5" t="s">
        <v>71</v>
      </c>
      <c r="B13" s="1"/>
      <c r="C13" s="1"/>
      <c r="D13" s="5">
        <v>-19599348.25</v>
      </c>
      <c r="E13" s="5"/>
      <c r="F13" s="5">
        <v>-14662774.75</v>
      </c>
    </row>
    <row r="14" spans="1:6" s="8" customFormat="1" ht="24" customHeight="1" x14ac:dyDescent="0.45">
      <c r="A14" s="7" t="s">
        <v>136</v>
      </c>
      <c r="D14" s="49">
        <f>SUM(D10:D13)</f>
        <v>13855834.859999999</v>
      </c>
      <c r="E14" s="5"/>
      <c r="F14" s="49">
        <f>SUM(F10:F13)</f>
        <v>-35212512.609999999</v>
      </c>
    </row>
    <row r="15" spans="1:6" s="8" customFormat="1" ht="24" customHeight="1" x14ac:dyDescent="0.45">
      <c r="A15" s="5" t="s">
        <v>130</v>
      </c>
      <c r="D15" s="5">
        <v>173008.9</v>
      </c>
      <c r="E15" s="5"/>
      <c r="F15" s="59">
        <v>127668.04</v>
      </c>
    </row>
    <row r="16" spans="1:6" s="8" customFormat="1" ht="24" customHeight="1" x14ac:dyDescent="0.45">
      <c r="A16" s="5" t="s">
        <v>72</v>
      </c>
      <c r="D16" s="48">
        <v>-5945699.7400000002</v>
      </c>
      <c r="E16" s="5"/>
      <c r="F16" s="48">
        <v>-6307098.7800000003</v>
      </c>
    </row>
    <row r="17" spans="1:6" s="8" customFormat="1" ht="24" customHeight="1" x14ac:dyDescent="0.45">
      <c r="A17" s="7" t="s">
        <v>137</v>
      </c>
      <c r="D17" s="5">
        <f>SUM(D14:D16)</f>
        <v>8083144.0199999996</v>
      </c>
      <c r="E17" s="5"/>
      <c r="F17" s="5">
        <f>SUM(F14:F16)</f>
        <v>-41391943.350000001</v>
      </c>
    </row>
    <row r="18" spans="1:6" s="8" customFormat="1" ht="24" customHeight="1" x14ac:dyDescent="0.45">
      <c r="A18" s="5" t="s">
        <v>73</v>
      </c>
      <c r="D18" s="48">
        <v>-43873.5</v>
      </c>
      <c r="E18" s="5"/>
      <c r="F18" s="48">
        <v>-951855.19</v>
      </c>
    </row>
    <row r="19" spans="1:6" s="8" customFormat="1" ht="24" customHeight="1" x14ac:dyDescent="0.45">
      <c r="A19" s="7" t="s">
        <v>138</v>
      </c>
      <c r="D19" s="49">
        <f>SUM(D17:D18)</f>
        <v>8039270.5199999996</v>
      </c>
      <c r="E19" s="5"/>
      <c r="F19" s="49">
        <f>SUM(F17:F18)</f>
        <v>-42343798.539999999</v>
      </c>
    </row>
    <row r="20" spans="1:6" s="8" customFormat="1" ht="24" customHeight="1" x14ac:dyDescent="0.45">
      <c r="A20" s="5" t="s">
        <v>74</v>
      </c>
      <c r="D20" s="61">
        <v>0</v>
      </c>
      <c r="E20" s="5"/>
      <c r="F20" s="61">
        <v>0</v>
      </c>
    </row>
    <row r="21" spans="1:6" s="8" customFormat="1" ht="24" customHeight="1" thickBot="1" x14ac:dyDescent="0.5">
      <c r="A21" s="7" t="s">
        <v>139</v>
      </c>
      <c r="D21" s="50">
        <f>SUM(D19:D20)</f>
        <v>8039270.5199999996</v>
      </c>
      <c r="E21" s="5"/>
      <c r="F21" s="50">
        <f>SUM(F19:F20)</f>
        <v>-42343798.539999999</v>
      </c>
    </row>
    <row r="22" spans="1:6" s="8" customFormat="1" ht="24" customHeight="1" thickTop="1" x14ac:dyDescent="0.45">
      <c r="A22" s="7" t="s">
        <v>75</v>
      </c>
      <c r="B22" s="1"/>
      <c r="C22" s="1"/>
      <c r="D22" s="1"/>
      <c r="E22" s="1"/>
      <c r="F22" s="1"/>
    </row>
    <row r="23" spans="1:6" s="8" customFormat="1" ht="24" customHeight="1" x14ac:dyDescent="0.45">
      <c r="A23" s="5" t="s">
        <v>140</v>
      </c>
      <c r="B23" s="1"/>
      <c r="C23" s="1"/>
      <c r="D23" s="6">
        <f>D19/D24</f>
        <v>0.29879565948773451</v>
      </c>
      <c r="E23" s="1"/>
      <c r="F23" s="6">
        <f>F21/F24</f>
        <v>-1.573792445284584</v>
      </c>
    </row>
    <row r="24" spans="1:6" s="8" customFormat="1" ht="24" customHeight="1" x14ac:dyDescent="0.45">
      <c r="A24" s="5" t="s">
        <v>122</v>
      </c>
      <c r="B24" s="1"/>
      <c r="C24" s="1"/>
      <c r="D24" s="11">
        <v>26905580</v>
      </c>
      <c r="E24" s="11"/>
      <c r="F24" s="11">
        <v>26905580</v>
      </c>
    </row>
    <row r="25" spans="1:6" ht="24" customHeight="1" x14ac:dyDescent="0.45">
      <c r="A25" s="8"/>
      <c r="B25" s="8"/>
      <c r="C25" s="8"/>
      <c r="D25" s="8"/>
      <c r="E25" s="8"/>
      <c r="F25" s="8"/>
    </row>
    <row r="26" spans="1:6" ht="24" customHeight="1" x14ac:dyDescent="0.45"/>
    <row r="27" spans="1:6" ht="24" customHeight="1" x14ac:dyDescent="0.45"/>
    <row r="28" spans="1:6" ht="24" customHeight="1" x14ac:dyDescent="0.45">
      <c r="A28" s="5" t="s">
        <v>114</v>
      </c>
    </row>
    <row r="29" spans="1:6" ht="24" customHeight="1" x14ac:dyDescent="0.45"/>
    <row r="30" spans="1:6" ht="24" customHeight="1" x14ac:dyDescent="0.45">
      <c r="A30" s="5"/>
    </row>
    <row r="31" spans="1:6" ht="24" customHeight="1" x14ac:dyDescent="0.45">
      <c r="A31" s="5"/>
    </row>
    <row r="32" spans="1:6" ht="24" customHeight="1" x14ac:dyDescent="0.45">
      <c r="A32" s="5"/>
    </row>
    <row r="33" spans="1:6" ht="24" customHeight="1" x14ac:dyDescent="0.45">
      <c r="A33" s="5"/>
    </row>
    <row r="34" spans="1:6" ht="24" customHeight="1" x14ac:dyDescent="0.45">
      <c r="A34" s="9" t="s">
        <v>31</v>
      </c>
      <c r="B34" s="10"/>
      <c r="C34" s="10"/>
      <c r="D34" s="10"/>
      <c r="E34" s="10"/>
      <c r="F34" s="10"/>
    </row>
    <row r="35" spans="1:6" ht="24" customHeight="1" x14ac:dyDescent="0.45">
      <c r="A35" s="20" t="s">
        <v>108</v>
      </c>
      <c r="B35" s="10"/>
      <c r="C35" s="10"/>
      <c r="D35" s="10"/>
      <c r="E35" s="10"/>
      <c r="F35" s="10"/>
    </row>
    <row r="36" spans="1:6" ht="24" customHeight="1" x14ac:dyDescent="0.45">
      <c r="A36" s="20"/>
      <c r="B36" s="10"/>
      <c r="C36" s="10"/>
      <c r="D36" s="10"/>
      <c r="E36" s="10"/>
      <c r="F36" s="10"/>
    </row>
    <row r="37" spans="1:6" ht="24" customHeight="1" x14ac:dyDescent="0.45">
      <c r="A37" s="64" t="s">
        <v>0</v>
      </c>
      <c r="B37" s="64"/>
      <c r="C37" s="64"/>
      <c r="D37" s="64"/>
      <c r="E37" s="64"/>
      <c r="F37" s="64"/>
    </row>
    <row r="38" spans="1:6" ht="24" customHeight="1" x14ac:dyDescent="0.45">
      <c r="A38" s="64" t="s">
        <v>65</v>
      </c>
      <c r="B38" s="64"/>
      <c r="C38" s="64"/>
      <c r="D38" s="64"/>
      <c r="E38" s="64"/>
      <c r="F38" s="64"/>
    </row>
    <row r="39" spans="1:6" ht="24" customHeight="1" x14ac:dyDescent="0.45">
      <c r="A39" s="64" t="s">
        <v>147</v>
      </c>
      <c r="B39" s="64"/>
      <c r="C39" s="64"/>
      <c r="D39" s="64"/>
      <c r="E39" s="64"/>
      <c r="F39" s="64"/>
    </row>
    <row r="40" spans="1:6" ht="24" customHeight="1" x14ac:dyDescent="0.45">
      <c r="A40" s="64" t="s">
        <v>66</v>
      </c>
      <c r="B40" s="64"/>
      <c r="C40" s="64"/>
      <c r="D40" s="64"/>
      <c r="E40" s="64"/>
      <c r="F40" s="64"/>
    </row>
    <row r="41" spans="1:6" ht="24" customHeight="1" x14ac:dyDescent="0.45"/>
    <row r="42" spans="1:6" ht="24" customHeight="1" x14ac:dyDescent="0.45">
      <c r="F42" s="47" t="s">
        <v>2</v>
      </c>
    </row>
    <row r="43" spans="1:6" ht="24" customHeight="1" x14ac:dyDescent="0.45">
      <c r="B43" s="18"/>
      <c r="C43" s="8"/>
      <c r="D43" s="3" t="s">
        <v>129</v>
      </c>
      <c r="E43" s="4"/>
      <c r="F43" s="3" t="s">
        <v>118</v>
      </c>
    </row>
    <row r="44" spans="1:6" ht="24" customHeight="1" x14ac:dyDescent="0.45">
      <c r="A44" s="5" t="s">
        <v>67</v>
      </c>
      <c r="D44" s="6">
        <v>68335977.939999998</v>
      </c>
      <c r="E44" s="5"/>
      <c r="F44" s="6">
        <v>30213999.949999996</v>
      </c>
    </row>
    <row r="45" spans="1:6" ht="24" customHeight="1" x14ac:dyDescent="0.45">
      <c r="A45" s="5" t="s">
        <v>68</v>
      </c>
      <c r="D45" s="48">
        <v>-46198039.520000018</v>
      </c>
      <c r="E45" s="5"/>
      <c r="F45" s="48">
        <v>-34427937.140000001</v>
      </c>
    </row>
    <row r="46" spans="1:6" s="8" customFormat="1" ht="24" customHeight="1" x14ac:dyDescent="0.45">
      <c r="A46" s="7" t="s">
        <v>135</v>
      </c>
      <c r="D46" s="5">
        <f>SUM(D44:D45)</f>
        <v>22137938.419999979</v>
      </c>
      <c r="E46" s="5"/>
      <c r="F46" s="5">
        <f>SUM(F44:F45)</f>
        <v>-4213937.1900000051</v>
      </c>
    </row>
    <row r="47" spans="1:6" ht="24" customHeight="1" x14ac:dyDescent="0.45">
      <c r="A47" s="5" t="s">
        <v>69</v>
      </c>
      <c r="D47" s="5">
        <v>278756.39999999997</v>
      </c>
      <c r="E47" s="5"/>
      <c r="F47" s="5">
        <v>1800197.1700000004</v>
      </c>
    </row>
    <row r="48" spans="1:6" ht="24" customHeight="1" x14ac:dyDescent="0.45">
      <c r="A48" s="5" t="s">
        <v>70</v>
      </c>
      <c r="D48" s="5">
        <v>-6961534.660000002</v>
      </c>
      <c r="E48" s="5"/>
      <c r="F48" s="5">
        <v>-3050949.9999999995</v>
      </c>
    </row>
    <row r="49" spans="1:6" s="8" customFormat="1" ht="24" customHeight="1" x14ac:dyDescent="0.45">
      <c r="A49" s="5" t="s">
        <v>71</v>
      </c>
      <c r="B49" s="1"/>
      <c r="C49" s="1"/>
      <c r="D49" s="5">
        <v>-9699491.540000001</v>
      </c>
      <c r="E49" s="5"/>
      <c r="F49" s="5">
        <v>-7442648.4700000016</v>
      </c>
    </row>
    <row r="50" spans="1:6" s="8" customFormat="1" ht="24" customHeight="1" x14ac:dyDescent="0.45">
      <c r="A50" s="7" t="s">
        <v>136</v>
      </c>
      <c r="D50" s="49">
        <f>SUM(D46:D49)</f>
        <v>5755668.619999975</v>
      </c>
      <c r="E50" s="5"/>
      <c r="F50" s="49">
        <f>SUM(F46:F49)</f>
        <v>-12907338.490000006</v>
      </c>
    </row>
    <row r="51" spans="1:6" s="8" customFormat="1" ht="24" customHeight="1" x14ac:dyDescent="0.45">
      <c r="A51" s="5" t="s">
        <v>130</v>
      </c>
      <c r="D51" s="5">
        <v>81545.409999999989</v>
      </c>
      <c r="E51" s="5"/>
      <c r="F51" s="59">
        <v>127668.04</v>
      </c>
    </row>
    <row r="52" spans="1:6" s="8" customFormat="1" ht="24" customHeight="1" x14ac:dyDescent="0.45">
      <c r="A52" s="5" t="s">
        <v>72</v>
      </c>
      <c r="D52" s="48">
        <v>-2843661.1800000006</v>
      </c>
      <c r="E52" s="5"/>
      <c r="F52" s="48">
        <v>-3160232.2800000003</v>
      </c>
    </row>
    <row r="53" spans="1:6" s="8" customFormat="1" ht="24" customHeight="1" x14ac:dyDescent="0.45">
      <c r="A53" s="7" t="s">
        <v>137</v>
      </c>
      <c r="D53" s="5">
        <f>SUM(D50:D52)</f>
        <v>2993552.8499999745</v>
      </c>
      <c r="E53" s="5"/>
      <c r="F53" s="5">
        <f>SUM(F50:F52)</f>
        <v>-15939902.730000008</v>
      </c>
    </row>
    <row r="54" spans="1:6" s="8" customFormat="1" ht="24" customHeight="1" x14ac:dyDescent="0.45">
      <c r="A54" s="5" t="s">
        <v>73</v>
      </c>
      <c r="D54" s="48">
        <v>-1798257.46</v>
      </c>
      <c r="E54" s="5"/>
      <c r="F54" s="48">
        <v>3889599.8299999996</v>
      </c>
    </row>
    <row r="55" spans="1:6" s="8" customFormat="1" ht="24" customHeight="1" x14ac:dyDescent="0.45">
      <c r="A55" s="7" t="s">
        <v>138</v>
      </c>
      <c r="D55" s="49">
        <f>SUM(D53:D54)</f>
        <v>1195295.3899999745</v>
      </c>
      <c r="E55" s="5"/>
      <c r="F55" s="49">
        <f>SUM(F53:F54)</f>
        <v>-12050302.900000008</v>
      </c>
    </row>
    <row r="56" spans="1:6" s="8" customFormat="1" ht="24" customHeight="1" x14ac:dyDescent="0.45">
      <c r="A56" s="5" t="s">
        <v>74</v>
      </c>
      <c r="D56" s="61">
        <v>0</v>
      </c>
      <c r="E56" s="5"/>
      <c r="F56" s="61">
        <v>0</v>
      </c>
    </row>
    <row r="57" spans="1:6" s="8" customFormat="1" ht="24" customHeight="1" thickBot="1" x14ac:dyDescent="0.5">
      <c r="A57" s="7" t="s">
        <v>139</v>
      </c>
      <c r="D57" s="50">
        <f>SUM(D55:D56)</f>
        <v>1195295.3899999745</v>
      </c>
      <c r="E57" s="5"/>
      <c r="F57" s="50">
        <f>SUM(F55:F56)</f>
        <v>-12050302.900000008</v>
      </c>
    </row>
    <row r="58" spans="1:6" s="8" customFormat="1" ht="24" customHeight="1" thickTop="1" x14ac:dyDescent="0.45">
      <c r="A58" s="7" t="s">
        <v>75</v>
      </c>
      <c r="B58" s="1"/>
      <c r="C58" s="1"/>
      <c r="D58" s="1"/>
      <c r="E58" s="1"/>
      <c r="F58" s="1"/>
    </row>
    <row r="59" spans="1:6" s="8" customFormat="1" ht="24" customHeight="1" x14ac:dyDescent="0.45">
      <c r="A59" s="5" t="s">
        <v>140</v>
      </c>
      <c r="B59" s="1"/>
      <c r="C59" s="1"/>
      <c r="D59" s="6">
        <f>D55/D60</f>
        <v>4.4425557449420325E-2</v>
      </c>
      <c r="E59" s="1"/>
      <c r="F59" s="6">
        <f>F57/F60</f>
        <v>-0.44787374589211637</v>
      </c>
    </row>
    <row r="60" spans="1:6" s="8" customFormat="1" ht="24" customHeight="1" x14ac:dyDescent="0.45">
      <c r="A60" s="5" t="s">
        <v>122</v>
      </c>
      <c r="B60" s="1"/>
      <c r="C60" s="1"/>
      <c r="D60" s="11">
        <v>26905580</v>
      </c>
      <c r="E60" s="11"/>
      <c r="F60" s="11">
        <v>26905580</v>
      </c>
    </row>
    <row r="61" spans="1:6" ht="24" customHeight="1" x14ac:dyDescent="0.45">
      <c r="A61" s="8"/>
      <c r="B61" s="8"/>
      <c r="C61" s="8"/>
      <c r="D61" s="8"/>
      <c r="E61" s="8"/>
      <c r="F61" s="8"/>
    </row>
    <row r="62" spans="1:6" ht="24" customHeight="1" x14ac:dyDescent="0.45"/>
    <row r="63" spans="1:6" ht="24" customHeight="1" x14ac:dyDescent="0.45"/>
    <row r="64" spans="1:6" ht="24" customHeight="1" x14ac:dyDescent="0.45"/>
    <row r="65" spans="1:6" ht="24" customHeight="1" x14ac:dyDescent="0.45">
      <c r="A65" s="5" t="s">
        <v>114</v>
      </c>
    </row>
    <row r="66" spans="1:6" ht="24" customHeight="1" x14ac:dyDescent="0.45"/>
    <row r="67" spans="1:6" ht="24" customHeight="1" x14ac:dyDescent="0.45">
      <c r="A67" s="5"/>
    </row>
    <row r="68" spans="1:6" ht="24" customHeight="1" x14ac:dyDescent="0.45">
      <c r="A68" s="5"/>
    </row>
    <row r="69" spans="1:6" ht="24" customHeight="1" x14ac:dyDescent="0.45">
      <c r="A69" s="9" t="s">
        <v>31</v>
      </c>
      <c r="B69" s="10"/>
      <c r="C69" s="10"/>
      <c r="D69" s="10"/>
      <c r="E69" s="10"/>
      <c r="F69" s="10"/>
    </row>
    <row r="70" spans="1:6" ht="24" customHeight="1" x14ac:dyDescent="0.45">
      <c r="A70" s="20" t="s">
        <v>108</v>
      </c>
      <c r="B70" s="10"/>
      <c r="C70" s="10"/>
      <c r="D70" s="10"/>
      <c r="E70" s="10"/>
      <c r="F70" s="10"/>
    </row>
  </sheetData>
  <mergeCells count="8">
    <mergeCell ref="A38:F38"/>
    <mergeCell ref="A39:F39"/>
    <mergeCell ref="A40:F40"/>
    <mergeCell ref="A1:F1"/>
    <mergeCell ref="A2:F2"/>
    <mergeCell ref="A3:F3"/>
    <mergeCell ref="A4:F4"/>
    <mergeCell ref="A37:F37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8"/>
  <sheetViews>
    <sheetView topLeftCell="A4" zoomScale="92" zoomScaleNormal="92" zoomScaleSheetLayoutView="100" workbookViewId="0">
      <selection activeCell="B8" sqref="B8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64" t="str">
        <f>งบกำไรขาดทุนเบ็ดเสร็จ!A3</f>
        <v>สำหรับงวดหกเดือน สิ้นสุดวันที่ 30 มิถุนายน 2566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64" t="str">
        <f>งบกำไรขาดทุนเบ็ดเสร็จ!A4</f>
        <v>(ยังไม่ได้ตรวจสอบ/สอบทานแล้ว)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77</v>
      </c>
      <c r="D7" s="8"/>
      <c r="E7" s="2" t="s">
        <v>78</v>
      </c>
      <c r="F7" s="8"/>
      <c r="G7" s="65" t="s">
        <v>79</v>
      </c>
      <c r="H7" s="65"/>
      <c r="I7" s="65"/>
      <c r="J7" s="8"/>
      <c r="K7" s="2" t="s">
        <v>80</v>
      </c>
    </row>
    <row r="8" spans="1:27" ht="26.1" customHeight="1" x14ac:dyDescent="0.45">
      <c r="B8" s="10"/>
      <c r="C8" s="2" t="s">
        <v>81</v>
      </c>
      <c r="D8" s="8"/>
      <c r="E8" s="2" t="s">
        <v>82</v>
      </c>
      <c r="F8" s="8"/>
      <c r="G8" s="14" t="s">
        <v>83</v>
      </c>
      <c r="H8" s="8"/>
      <c r="I8" s="14" t="s">
        <v>84</v>
      </c>
      <c r="J8" s="8"/>
      <c r="K8" s="2" t="s">
        <v>51</v>
      </c>
    </row>
    <row r="9" spans="1:27" ht="26.1" customHeight="1" x14ac:dyDescent="0.45">
      <c r="B9" s="4"/>
      <c r="C9" s="19"/>
      <c r="D9" s="15"/>
      <c r="E9" s="19" t="s">
        <v>85</v>
      </c>
      <c r="F9" s="15"/>
      <c r="G9" s="16" t="s">
        <v>86</v>
      </c>
      <c r="H9" s="15"/>
      <c r="I9" s="16"/>
      <c r="J9" s="15"/>
      <c r="K9" s="15"/>
    </row>
    <row r="10" spans="1:27" ht="26.1" customHeight="1" x14ac:dyDescent="0.45">
      <c r="A10" s="8" t="s">
        <v>119</v>
      </c>
      <c r="B10" s="10"/>
      <c r="C10" s="1">
        <v>269055800</v>
      </c>
      <c r="E10" s="1">
        <v>204200000</v>
      </c>
      <c r="G10" s="1">
        <v>26905580</v>
      </c>
      <c r="I10" s="1">
        <v>-109944557.97</v>
      </c>
      <c r="K10" s="1">
        <v>390216822.02999997</v>
      </c>
    </row>
    <row r="11" spans="1:27" ht="26.1" customHeight="1" x14ac:dyDescent="0.45">
      <c r="A11" s="1" t="s">
        <v>148</v>
      </c>
    </row>
    <row r="12" spans="1:27" ht="26.1" customHeight="1" x14ac:dyDescent="0.45">
      <c r="A12" s="1" t="s">
        <v>141</v>
      </c>
      <c r="C12" s="59">
        <v>0</v>
      </c>
      <c r="E12" s="59">
        <v>0</v>
      </c>
      <c r="G12" s="59">
        <v>0</v>
      </c>
      <c r="I12" s="1">
        <f>+งบกำไรขาดทุนเบ็ดเสร็จ!F19</f>
        <v>-42343798.539999999</v>
      </c>
      <c r="K12" s="1">
        <f>SUM(C12:I12)</f>
        <v>-42343798.539999999</v>
      </c>
    </row>
    <row r="13" spans="1:27" ht="26.1" customHeight="1" thickBot="1" x14ac:dyDescent="0.5">
      <c r="A13" s="7" t="s">
        <v>149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-152288356.50999999</v>
      </c>
      <c r="K13" s="17">
        <f>SUM(K10:K12)</f>
        <v>347873023.48999995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131</v>
      </c>
      <c r="B15" s="10"/>
      <c r="C15" s="1">
        <v>269055800</v>
      </c>
      <c r="E15" s="1">
        <v>204200000</v>
      </c>
      <c r="G15" s="1">
        <v>26905580</v>
      </c>
      <c r="I15" s="1">
        <v>-147121519.31999999</v>
      </c>
      <c r="K15" s="1">
        <f>SUM(C15:I15)</f>
        <v>353039860.68000001</v>
      </c>
    </row>
    <row r="16" spans="1:27" ht="26.1" customHeight="1" x14ac:dyDescent="0.45">
      <c r="A16" s="1" t="s">
        <v>148</v>
      </c>
    </row>
    <row r="17" spans="1:11" ht="26.1" customHeight="1" x14ac:dyDescent="0.45">
      <c r="A17" s="1" t="s">
        <v>142</v>
      </c>
      <c r="C17" s="59">
        <v>0</v>
      </c>
      <c r="E17" s="59">
        <v>0</v>
      </c>
      <c r="G17" s="59">
        <v>0</v>
      </c>
      <c r="I17" s="1">
        <f>งบกำไรขาดทุนเบ็ดเสร็จ!D19</f>
        <v>8039270.5199999996</v>
      </c>
      <c r="K17" s="1">
        <f>SUM(C17:I17)</f>
        <v>8039270.5199999996</v>
      </c>
    </row>
    <row r="18" spans="1:11" ht="26.1" customHeight="1" thickBot="1" x14ac:dyDescent="0.5">
      <c r="A18" s="8" t="s">
        <v>150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-139082248.79999998</v>
      </c>
      <c r="K18" s="17">
        <f>SUM(K15:K17)</f>
        <v>361079131.19999999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5" spans="1:11" ht="26.1" customHeight="1" x14ac:dyDescent="0.45">
      <c r="A25" s="5" t="s">
        <v>116</v>
      </c>
    </row>
    <row r="26" spans="1:11" ht="26.1" customHeight="1" x14ac:dyDescent="0.45">
      <c r="A26" s="5"/>
    </row>
    <row r="27" spans="1:11" ht="26.45" customHeight="1" x14ac:dyDescent="0.45">
      <c r="A27" s="5"/>
    </row>
    <row r="28" spans="1:11" ht="26.1" customHeight="1" x14ac:dyDescent="0.45">
      <c r="A28" s="5"/>
    </row>
    <row r="29" spans="1:11" ht="26.1" customHeight="1" x14ac:dyDescent="0.45">
      <c r="A29" s="5"/>
    </row>
    <row r="30" spans="1:11" ht="26.1" customHeight="1" x14ac:dyDescent="0.45">
      <c r="A30" s="5"/>
    </row>
    <row r="31" spans="1:11" ht="26.1" customHeight="1" x14ac:dyDescent="0.45">
      <c r="A31" s="5"/>
    </row>
    <row r="37" spans="1:1" ht="26.1" customHeight="1" x14ac:dyDescent="0.45">
      <c r="A37" s="9" t="s">
        <v>87</v>
      </c>
    </row>
    <row r="38" spans="1:1" ht="26.1" customHeight="1" x14ac:dyDescent="0.45">
      <c r="A38" s="20" t="s">
        <v>109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4"/>
  <sheetViews>
    <sheetView topLeftCell="A16" zoomScale="92" zoomScaleNormal="92" zoomScaleSheetLayoutView="130" workbookViewId="0">
      <selection activeCell="A60" sqref="A60:XFD60"/>
    </sheetView>
  </sheetViews>
  <sheetFormatPr defaultColWidth="9.140625" defaultRowHeight="26.2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6.28515625" style="1" customWidth="1"/>
    <col min="7" max="7" width="1.7109375" style="1" customWidth="1"/>
    <col min="8" max="8" width="16.28515625" style="1" customWidth="1"/>
    <col min="9" max="9" width="3.85546875" style="1" customWidth="1"/>
    <col min="10" max="16384" width="9.140625" style="1"/>
  </cols>
  <sheetData>
    <row r="1" spans="1:9" ht="26.2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5"/>
    </row>
    <row r="2" spans="1:9" ht="26.25" customHeight="1" x14ac:dyDescent="0.45">
      <c r="A2" s="64" t="s">
        <v>88</v>
      </c>
      <c r="B2" s="64"/>
      <c r="C2" s="64"/>
      <c r="D2" s="64"/>
      <c r="E2" s="64"/>
      <c r="F2" s="64"/>
      <c r="G2" s="64"/>
      <c r="H2" s="64"/>
    </row>
    <row r="3" spans="1:9" ht="26.25" customHeight="1" x14ac:dyDescent="0.45">
      <c r="A3" s="66" t="str">
        <f>งบกำไรขาดทุนเบ็ดเสร็จ!A3</f>
        <v>สำหรับงวดหกเดือน สิ้นสุดวันที่ 30 มิถุนายน 2566</v>
      </c>
      <c r="B3" s="66"/>
      <c r="C3" s="66"/>
      <c r="D3" s="66"/>
      <c r="E3" s="66"/>
      <c r="F3" s="66"/>
      <c r="G3" s="66"/>
      <c r="H3" s="66"/>
      <c r="I3" s="4"/>
    </row>
    <row r="4" spans="1:9" ht="26.25" customHeight="1" x14ac:dyDescent="0.45">
      <c r="A4" s="66" t="str">
        <f>งบกำไรขาดทุนเบ็ดเสร็จ!A4</f>
        <v>(ยังไม่ได้ตรวจสอบ/สอบทานแล้ว)</v>
      </c>
      <c r="B4" s="66"/>
      <c r="C4" s="66"/>
      <c r="D4" s="66"/>
      <c r="E4" s="66"/>
      <c r="F4" s="66"/>
      <c r="G4" s="66"/>
      <c r="H4" s="66"/>
      <c r="I4" s="4"/>
    </row>
    <row r="5" spans="1:9" ht="26.25" customHeight="1" x14ac:dyDescent="0.45">
      <c r="A5" s="51"/>
      <c r="B5" s="51"/>
      <c r="C5" s="51"/>
      <c r="D5" s="51"/>
      <c r="E5" s="51"/>
      <c r="F5" s="51"/>
      <c r="G5" s="51"/>
      <c r="H5" s="51"/>
      <c r="I5" s="4"/>
    </row>
    <row r="6" spans="1:9" ht="26.25" customHeight="1" x14ac:dyDescent="0.45">
      <c r="F6" s="8"/>
      <c r="G6" s="8"/>
      <c r="H6" s="47" t="s">
        <v>2</v>
      </c>
    </row>
    <row r="7" spans="1:9" ht="26.25" customHeight="1" x14ac:dyDescent="0.45">
      <c r="E7" s="2"/>
      <c r="F7" s="3" t="s">
        <v>129</v>
      </c>
      <c r="G7" s="4"/>
      <c r="H7" s="3" t="s">
        <v>118</v>
      </c>
    </row>
    <row r="8" spans="1:9" ht="26.25" customHeight="1" x14ac:dyDescent="0.45">
      <c r="A8" s="7" t="s">
        <v>89</v>
      </c>
      <c r="B8" s="5"/>
    </row>
    <row r="9" spans="1:9" ht="26.25" customHeight="1" x14ac:dyDescent="0.45">
      <c r="A9" s="5" t="s">
        <v>143</v>
      </c>
      <c r="B9" s="5"/>
      <c r="C9" s="5"/>
      <c r="F9" s="5">
        <f>งบกำไรขาดทุนเบ็ดเสร็จ!D19</f>
        <v>8039270.5199999996</v>
      </c>
      <c r="G9" s="5"/>
      <c r="H9" s="5">
        <f>งบกำไรขาดทุนเบ็ดเสร็จ!F19</f>
        <v>-42343798.539999999</v>
      </c>
    </row>
    <row r="10" spans="1:9" ht="26.25" customHeight="1" x14ac:dyDescent="0.45">
      <c r="A10" s="7" t="s">
        <v>117</v>
      </c>
      <c r="B10" s="5"/>
      <c r="C10" s="5"/>
      <c r="F10" s="5"/>
      <c r="G10" s="5"/>
      <c r="H10" s="5"/>
    </row>
    <row r="11" spans="1:9" ht="26.25" customHeight="1" x14ac:dyDescent="0.45">
      <c r="A11" s="5" t="s">
        <v>123</v>
      </c>
      <c r="B11" s="5"/>
      <c r="C11" s="5"/>
      <c r="F11" s="60">
        <f>-งบกำไรขาดทุนเบ็ดเสร็จ!D18</f>
        <v>43873.5</v>
      </c>
      <c r="G11" s="5"/>
      <c r="H11" s="5">
        <f>-งบกำไรขาดทุนเบ็ดเสร็จ!F18</f>
        <v>951855.19</v>
      </c>
    </row>
    <row r="12" spans="1:9" ht="26.25" customHeight="1" x14ac:dyDescent="0.45">
      <c r="A12" s="5" t="s">
        <v>90</v>
      </c>
      <c r="B12" s="5"/>
      <c r="C12" s="5"/>
      <c r="F12" s="5">
        <v>15243713.789999999</v>
      </c>
      <c r="G12" s="5"/>
      <c r="H12" s="5">
        <v>18183673.920000002</v>
      </c>
    </row>
    <row r="13" spans="1:9" ht="26.25" customHeight="1" x14ac:dyDescent="0.45">
      <c r="A13" s="5" t="s">
        <v>91</v>
      </c>
      <c r="B13" s="5"/>
      <c r="C13" s="5"/>
      <c r="F13" s="5">
        <v>4936592.21</v>
      </c>
      <c r="G13" s="5"/>
      <c r="H13" s="5">
        <v>4936592.21</v>
      </c>
    </row>
    <row r="14" spans="1:9" ht="26.25" customHeight="1" x14ac:dyDescent="0.45">
      <c r="A14" s="52" t="s">
        <v>127</v>
      </c>
      <c r="B14" s="5"/>
      <c r="C14" s="5"/>
      <c r="F14" s="60">
        <v>-253600</v>
      </c>
      <c r="G14" s="5"/>
      <c r="H14" s="5">
        <v>-9000</v>
      </c>
    </row>
    <row r="15" spans="1:9" ht="26.25" customHeight="1" x14ac:dyDescent="0.45">
      <c r="A15" s="5" t="s">
        <v>92</v>
      </c>
      <c r="B15" s="5"/>
      <c r="C15" s="5"/>
      <c r="F15" s="5">
        <v>535197.18000000005</v>
      </c>
      <c r="G15" s="5"/>
      <c r="H15" s="5">
        <v>769443.78</v>
      </c>
    </row>
    <row r="16" spans="1:9" ht="26.25" customHeight="1" x14ac:dyDescent="0.45">
      <c r="A16" s="5" t="s">
        <v>93</v>
      </c>
      <c r="B16" s="5"/>
      <c r="C16" s="5"/>
      <c r="F16" s="5">
        <v>5945699.7400000002</v>
      </c>
      <c r="G16" s="5"/>
      <c r="H16" s="5">
        <v>6307098.7799999993</v>
      </c>
    </row>
    <row r="17" spans="1:8" ht="26.25" customHeight="1" x14ac:dyDescent="0.45">
      <c r="A17" s="5" t="s">
        <v>94</v>
      </c>
      <c r="B17" s="5"/>
      <c r="C17" s="5"/>
      <c r="F17" s="5">
        <v>-91463.49</v>
      </c>
      <c r="G17" s="5"/>
      <c r="H17" s="60">
        <v>-127668.04</v>
      </c>
    </row>
    <row r="18" spans="1:8" ht="26.25" customHeight="1" x14ac:dyDescent="0.45">
      <c r="A18" s="5" t="s">
        <v>124</v>
      </c>
      <c r="B18" s="5"/>
      <c r="C18" s="5"/>
      <c r="F18" s="5">
        <v>-417148.86</v>
      </c>
      <c r="G18" s="5"/>
      <c r="H18" s="5">
        <v>-3592705.91</v>
      </c>
    </row>
    <row r="19" spans="1:8" ht="26.25" customHeight="1" x14ac:dyDescent="0.45">
      <c r="A19" s="5" t="s">
        <v>125</v>
      </c>
      <c r="B19" s="5"/>
      <c r="C19" s="5"/>
      <c r="F19" s="5">
        <v>-33123.56</v>
      </c>
      <c r="G19" s="5"/>
      <c r="H19" s="5">
        <v>277623.14</v>
      </c>
    </row>
    <row r="20" spans="1:8" ht="26.25" customHeight="1" x14ac:dyDescent="0.45">
      <c r="A20" s="5" t="s">
        <v>126</v>
      </c>
      <c r="B20" s="5"/>
      <c r="C20" s="5"/>
      <c r="F20" s="48">
        <v>1402955.57</v>
      </c>
      <c r="G20" s="5"/>
      <c r="H20" s="48">
        <v>7226042.6200000001</v>
      </c>
    </row>
    <row r="21" spans="1:8" ht="26.25" customHeight="1" x14ac:dyDescent="0.45">
      <c r="A21" s="7" t="s">
        <v>111</v>
      </c>
      <c r="B21" s="5"/>
      <c r="C21" s="5"/>
      <c r="F21" s="5">
        <f>SUM(F9:F20)</f>
        <v>35351966.599999994</v>
      </c>
      <c r="G21" s="5"/>
      <c r="H21" s="58">
        <f>SUM(H9:H20)</f>
        <v>-7420842.8499999968</v>
      </c>
    </row>
    <row r="22" spans="1:8" ht="26.25" customHeight="1" x14ac:dyDescent="0.45">
      <c r="A22" s="5" t="s">
        <v>98</v>
      </c>
      <c r="B22" s="5"/>
      <c r="C22" s="5"/>
      <c r="F22" s="5">
        <v>-14902686.039999999</v>
      </c>
      <c r="G22" s="5"/>
      <c r="H22" s="5">
        <v>-5108742.6099999994</v>
      </c>
    </row>
    <row r="23" spans="1:8" ht="26.25" customHeight="1" x14ac:dyDescent="0.45">
      <c r="A23" s="5" t="s">
        <v>99</v>
      </c>
      <c r="B23" s="5"/>
      <c r="C23" s="5"/>
      <c r="F23" s="5">
        <v>-156414.85</v>
      </c>
      <c r="G23" s="5"/>
      <c r="H23" s="5">
        <v>-26829.32</v>
      </c>
    </row>
    <row r="24" spans="1:8" ht="26.25" customHeight="1" x14ac:dyDescent="0.45">
      <c r="A24" s="7" t="s">
        <v>95</v>
      </c>
      <c r="B24" s="5"/>
      <c r="C24" s="5"/>
      <c r="F24" s="55">
        <f>SUM(F21:F23)</f>
        <v>20292865.709999993</v>
      </c>
      <c r="G24" s="5"/>
      <c r="H24" s="55">
        <f>SUM(H21:H23)</f>
        <v>-12556414.779999997</v>
      </c>
    </row>
    <row r="25" spans="1:8" ht="26.25" customHeight="1" x14ac:dyDescent="0.45">
      <c r="B25" s="5"/>
      <c r="C25" s="5"/>
      <c r="F25" s="5"/>
      <c r="G25" s="5"/>
      <c r="H25" s="5"/>
    </row>
    <row r="26" spans="1:8" ht="26.25" customHeight="1" x14ac:dyDescent="0.45">
      <c r="B26" s="5"/>
      <c r="C26" s="5"/>
      <c r="F26" s="5"/>
      <c r="G26" s="5"/>
      <c r="H26" s="5"/>
    </row>
    <row r="27" spans="1:8" ht="26.25" customHeight="1" x14ac:dyDescent="0.45">
      <c r="A27" s="5" t="s">
        <v>115</v>
      </c>
    </row>
    <row r="28" spans="1:8" ht="26.25" customHeight="1" x14ac:dyDescent="0.45">
      <c r="A28" s="5"/>
      <c r="B28" s="5"/>
      <c r="C28" s="5"/>
      <c r="F28" s="5"/>
      <c r="G28" s="5"/>
      <c r="H28" s="5"/>
    </row>
    <row r="29" spans="1:8" ht="26.25" customHeight="1" x14ac:dyDescent="0.45">
      <c r="A29" s="5"/>
      <c r="B29" s="5"/>
      <c r="C29" s="5"/>
      <c r="F29" s="5"/>
      <c r="G29" s="5"/>
      <c r="H29" s="5"/>
    </row>
    <row r="30" spans="1:8" s="53" customFormat="1" ht="26.25" customHeight="1" x14ac:dyDescent="0.45">
      <c r="A30" s="53" t="s">
        <v>96</v>
      </c>
      <c r="F30" s="54"/>
      <c r="G30" s="54"/>
      <c r="H30" s="54"/>
    </row>
    <row r="31" spans="1:8" s="53" customFormat="1" ht="26.25" customHeight="1" x14ac:dyDescent="0.45">
      <c r="A31" s="20" t="s">
        <v>110</v>
      </c>
      <c r="F31" s="54"/>
      <c r="G31" s="54"/>
      <c r="H31" s="54"/>
    </row>
    <row r="32" spans="1:8" s="53" customFormat="1" ht="26.25" customHeight="1" x14ac:dyDescent="0.45">
      <c r="A32" s="20"/>
      <c r="F32" s="54"/>
      <c r="G32" s="54"/>
      <c r="H32" s="54"/>
    </row>
    <row r="33" spans="1:9" ht="26.25" customHeight="1" x14ac:dyDescent="0.45">
      <c r="A33" s="67" t="s">
        <v>32</v>
      </c>
      <c r="B33" s="67"/>
      <c r="C33" s="67"/>
      <c r="D33" s="67"/>
      <c r="E33" s="67"/>
      <c r="F33" s="67"/>
      <c r="G33" s="67"/>
      <c r="H33" s="67"/>
    </row>
    <row r="34" spans="1:9" ht="26.25" customHeight="1" x14ac:dyDescent="0.45">
      <c r="A34" s="64" t="s">
        <v>0</v>
      </c>
      <c r="B34" s="64"/>
      <c r="C34" s="64"/>
      <c r="D34" s="64"/>
      <c r="E34" s="64"/>
      <c r="F34" s="64"/>
      <c r="G34" s="64"/>
      <c r="H34" s="64"/>
      <c r="I34" s="4"/>
    </row>
    <row r="35" spans="1:9" ht="26.25" customHeight="1" x14ac:dyDescent="0.45">
      <c r="A35" s="64" t="s">
        <v>97</v>
      </c>
      <c r="B35" s="64"/>
      <c r="C35" s="64"/>
      <c r="D35" s="64"/>
      <c r="E35" s="64"/>
      <c r="F35" s="64"/>
      <c r="G35" s="64"/>
      <c r="H35" s="64"/>
      <c r="I35" s="4"/>
    </row>
    <row r="36" spans="1:9" ht="26.25" customHeight="1" x14ac:dyDescent="0.45">
      <c r="A36" s="66" t="str">
        <f>+A3</f>
        <v>สำหรับงวดหกเดือน สิ้นสุดวันที่ 30 มิถุนายน 2566</v>
      </c>
      <c r="B36" s="66"/>
      <c r="C36" s="66"/>
      <c r="D36" s="66"/>
      <c r="E36" s="66"/>
      <c r="F36" s="66"/>
      <c r="G36" s="66"/>
      <c r="H36" s="66"/>
      <c r="I36" s="4"/>
    </row>
    <row r="37" spans="1:9" ht="26.25" customHeight="1" x14ac:dyDescent="0.45">
      <c r="A37" s="66" t="str">
        <f>+A4</f>
        <v>(ยังไม่ได้ตรวจสอบ/สอบทานแล้ว)</v>
      </c>
      <c r="B37" s="66"/>
      <c r="C37" s="66"/>
      <c r="D37" s="66"/>
      <c r="E37" s="66"/>
      <c r="F37" s="66"/>
      <c r="G37" s="66"/>
      <c r="H37" s="66"/>
      <c r="I37" s="4"/>
    </row>
    <row r="38" spans="1:9" ht="26.25" customHeight="1" x14ac:dyDescent="0.45">
      <c r="A38" s="51"/>
      <c r="B38" s="51"/>
      <c r="C38" s="51"/>
      <c r="D38" s="51"/>
      <c r="E38" s="51"/>
      <c r="F38" s="51"/>
      <c r="G38" s="51"/>
      <c r="H38" s="51"/>
      <c r="I38" s="4"/>
    </row>
    <row r="39" spans="1:9" ht="26.25" customHeight="1" x14ac:dyDescent="0.45">
      <c r="F39" s="8"/>
      <c r="G39" s="8"/>
      <c r="H39" s="47" t="s">
        <v>2</v>
      </c>
      <c r="I39" s="4"/>
    </row>
    <row r="40" spans="1:9" ht="26.25" customHeight="1" x14ac:dyDescent="0.45">
      <c r="E40" s="2"/>
      <c r="F40" s="3" t="s">
        <v>129</v>
      </c>
      <c r="G40" s="4"/>
      <c r="H40" s="3" t="s">
        <v>118</v>
      </c>
    </row>
    <row r="41" spans="1:9" ht="26.25" customHeight="1" x14ac:dyDescent="0.45">
      <c r="A41" s="7" t="s">
        <v>100</v>
      </c>
      <c r="B41" s="5"/>
      <c r="C41" s="5"/>
      <c r="D41" s="5"/>
      <c r="E41" s="5"/>
    </row>
    <row r="42" spans="1:9" ht="26.25" customHeight="1" x14ac:dyDescent="0.45">
      <c r="A42" s="5" t="s">
        <v>101</v>
      </c>
      <c r="B42" s="5"/>
      <c r="C42" s="5"/>
      <c r="D42" s="5"/>
      <c r="E42" s="5"/>
      <c r="F42" s="5">
        <v>-2137800.37</v>
      </c>
      <c r="G42" s="5"/>
      <c r="H42" s="5">
        <v>-1290195.1699999981</v>
      </c>
    </row>
    <row r="43" spans="1:9" ht="26.25" customHeight="1" x14ac:dyDescent="0.45">
      <c r="A43" s="5" t="s">
        <v>121</v>
      </c>
      <c r="B43" s="5"/>
      <c r="C43" s="5"/>
      <c r="D43" s="5"/>
      <c r="E43" s="5"/>
      <c r="F43" s="59">
        <v>0</v>
      </c>
      <c r="G43" s="5"/>
      <c r="H43" s="5">
        <v>-175000</v>
      </c>
    </row>
    <row r="44" spans="1:9" ht="26.25" customHeight="1" x14ac:dyDescent="0.45">
      <c r="A44" s="5" t="s">
        <v>94</v>
      </c>
      <c r="B44" s="5"/>
      <c r="C44" s="5"/>
      <c r="D44" s="5"/>
      <c r="E44" s="5"/>
      <c r="F44" s="5">
        <v>91463.49</v>
      </c>
      <c r="G44" s="5"/>
      <c r="H44" s="59">
        <v>127668.04</v>
      </c>
    </row>
    <row r="45" spans="1:9" ht="26.25" customHeight="1" x14ac:dyDescent="0.45">
      <c r="A45" s="5" t="s">
        <v>132</v>
      </c>
      <c r="B45" s="5"/>
      <c r="C45" s="5"/>
      <c r="D45" s="5"/>
      <c r="E45" s="5"/>
      <c r="F45" s="5">
        <v>-6674.04</v>
      </c>
      <c r="G45" s="5"/>
      <c r="H45" s="60">
        <v>-1736.65</v>
      </c>
    </row>
    <row r="46" spans="1:9" ht="26.25" customHeight="1" x14ac:dyDescent="0.45">
      <c r="A46" s="7" t="s">
        <v>112</v>
      </c>
      <c r="C46" s="5"/>
      <c r="D46" s="5"/>
      <c r="E46" s="5"/>
      <c r="F46" s="55">
        <f>SUM(F42:F45)</f>
        <v>-2053010.9200000002</v>
      </c>
      <c r="G46" s="5"/>
      <c r="H46" s="55">
        <f>SUM(H42:H45)</f>
        <v>-1339263.7799999979</v>
      </c>
    </row>
    <row r="47" spans="1:9" ht="26.25" customHeight="1" x14ac:dyDescent="0.45">
      <c r="A47" s="7" t="s">
        <v>102</v>
      </c>
      <c r="C47" s="5"/>
      <c r="D47" s="5"/>
      <c r="E47" s="5"/>
      <c r="F47" s="5"/>
      <c r="G47" s="5"/>
      <c r="H47" s="5"/>
    </row>
    <row r="48" spans="1:9" ht="26.25" customHeight="1" x14ac:dyDescent="0.45">
      <c r="A48" s="5" t="s">
        <v>103</v>
      </c>
      <c r="C48" s="5"/>
      <c r="D48" s="5"/>
      <c r="E48" s="5"/>
      <c r="F48" s="5">
        <v>-2377875.61</v>
      </c>
      <c r="G48" s="5"/>
      <c r="H48" s="5">
        <v>-2287784.7800000035</v>
      </c>
    </row>
    <row r="49" spans="1:8" ht="26.25" customHeight="1" x14ac:dyDescent="0.45">
      <c r="A49" s="5" t="s">
        <v>133</v>
      </c>
      <c r="C49" s="5"/>
      <c r="D49" s="5"/>
      <c r="E49" s="5"/>
      <c r="F49" s="5">
        <v>-64000000</v>
      </c>
      <c r="G49" s="5"/>
      <c r="H49" s="59">
        <v>0</v>
      </c>
    </row>
    <row r="50" spans="1:8" ht="26.25" customHeight="1" x14ac:dyDescent="0.45">
      <c r="A50" s="7" t="s">
        <v>113</v>
      </c>
      <c r="C50" s="5"/>
      <c r="D50" s="5"/>
      <c r="E50" s="5"/>
      <c r="F50" s="55">
        <f>SUM(F48:F49)</f>
        <v>-66377875.609999999</v>
      </c>
      <c r="G50" s="5"/>
      <c r="H50" s="55">
        <f>SUM(H48:H49)</f>
        <v>-2287784.7800000035</v>
      </c>
    </row>
    <row r="51" spans="1:8" ht="26.25" customHeight="1" x14ac:dyDescent="0.45">
      <c r="A51" s="5" t="s">
        <v>104</v>
      </c>
      <c r="B51" s="5"/>
      <c r="C51" s="5"/>
      <c r="D51" s="5"/>
      <c r="E51" s="5"/>
      <c r="F51" s="5">
        <f>+F24+F46+F50</f>
        <v>-48138020.820000008</v>
      </c>
      <c r="G51" s="5"/>
      <c r="H51" s="5">
        <f>+H24+H46+H50</f>
        <v>-16183463.339999998</v>
      </c>
    </row>
    <row r="52" spans="1:8" ht="26.25" customHeight="1" x14ac:dyDescent="0.45">
      <c r="A52" s="5" t="s">
        <v>105</v>
      </c>
      <c r="B52" s="5"/>
      <c r="C52" s="5"/>
      <c r="D52" s="5"/>
      <c r="E52" s="5"/>
      <c r="F52" s="5">
        <f>+งบแสดงฐานะการเงิน!F10</f>
        <v>95802159.140000001</v>
      </c>
      <c r="G52" s="5"/>
      <c r="H52" s="5">
        <v>89542683.340000004</v>
      </c>
    </row>
    <row r="53" spans="1:8" ht="26.25" customHeight="1" thickBot="1" x14ac:dyDescent="0.5">
      <c r="A53" s="7" t="s">
        <v>106</v>
      </c>
      <c r="B53" s="56"/>
      <c r="D53" s="5"/>
      <c r="E53" s="56"/>
      <c r="F53" s="57">
        <f>SUM(F51:F52)</f>
        <v>47664138.319999993</v>
      </c>
      <c r="G53" s="5"/>
      <c r="H53" s="57">
        <f>SUM(H51:H52)</f>
        <v>73359220</v>
      </c>
    </row>
    <row r="54" spans="1:8" ht="26.25" customHeight="1" thickTop="1" x14ac:dyDescent="0.45"/>
    <row r="56" spans="1:8" ht="26.25" customHeight="1" x14ac:dyDescent="0.45">
      <c r="A56" s="5" t="s">
        <v>115</v>
      </c>
      <c r="B56" s="56"/>
      <c r="D56" s="5"/>
      <c r="E56" s="56"/>
      <c r="F56" s="5"/>
      <c r="G56" s="5"/>
      <c r="H56" s="5"/>
    </row>
    <row r="58" spans="1:8" ht="26.25" customHeight="1" x14ac:dyDescent="0.45">
      <c r="A58" s="5"/>
      <c r="B58" s="56"/>
      <c r="D58" s="5"/>
      <c r="E58" s="56"/>
      <c r="F58" s="5"/>
      <c r="G58" s="5"/>
      <c r="H58" s="5"/>
    </row>
    <row r="59" spans="1:8" ht="26.25" customHeight="1" x14ac:dyDescent="0.45">
      <c r="A59" s="5"/>
      <c r="B59" s="56"/>
      <c r="D59" s="5"/>
      <c r="E59" s="56"/>
      <c r="F59" s="5"/>
      <c r="G59" s="5"/>
      <c r="H59" s="5"/>
    </row>
    <row r="60" spans="1:8" ht="26.25" customHeight="1" x14ac:dyDescent="0.45">
      <c r="A60" s="5"/>
      <c r="B60" s="56"/>
      <c r="D60" s="5"/>
      <c r="E60" s="56"/>
      <c r="F60" s="5"/>
      <c r="G60" s="5"/>
      <c r="H60" s="5"/>
    </row>
    <row r="61" spans="1:8" ht="26.25" customHeight="1" x14ac:dyDescent="0.45">
      <c r="A61" s="5"/>
      <c r="B61" s="56"/>
      <c r="D61" s="5"/>
      <c r="E61" s="56"/>
      <c r="F61" s="5"/>
      <c r="G61" s="5"/>
      <c r="H61" s="5"/>
    </row>
    <row r="62" spans="1:8" s="53" customFormat="1" ht="26.25" customHeight="1" x14ac:dyDescent="0.45">
      <c r="A62" s="53" t="s">
        <v>96</v>
      </c>
      <c r="F62" s="54"/>
      <c r="G62" s="54"/>
      <c r="H62" s="54"/>
    </row>
    <row r="63" spans="1:8" s="53" customFormat="1" ht="26.25" customHeight="1" x14ac:dyDescent="0.45">
      <c r="A63" s="20" t="s">
        <v>110</v>
      </c>
      <c r="F63" s="54"/>
      <c r="G63" s="54"/>
      <c r="H63" s="54"/>
    </row>
    <row r="64" spans="1:8" s="53" customFormat="1" ht="26.25" customHeight="1" x14ac:dyDescent="0.45">
      <c r="A64" s="1"/>
      <c r="F64" s="54"/>
      <c r="G64" s="54"/>
      <c r="H64" s="54"/>
    </row>
  </sheetData>
  <mergeCells count="9">
    <mergeCell ref="A37:H37"/>
    <mergeCell ref="A36:H36"/>
    <mergeCell ref="A35:H35"/>
    <mergeCell ref="A1:H1"/>
    <mergeCell ref="A2:H2"/>
    <mergeCell ref="A3:H3"/>
    <mergeCell ref="A33:H33"/>
    <mergeCell ref="A34:H34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User2 Lastname</cp:lastModifiedBy>
  <cp:revision/>
  <cp:lastPrinted>2023-08-07T04:08:38Z</cp:lastPrinted>
  <dcterms:created xsi:type="dcterms:W3CDTF">2001-08-14T07:41:24Z</dcterms:created>
  <dcterms:modified xsi:type="dcterms:W3CDTF">2023-08-07T04:09:11Z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