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3\Q2'23\BGH Q2'23\Q2'23 BGH SET\BDMS\"/>
    </mc:Choice>
  </mc:AlternateContent>
  <bookViews>
    <workbookView xWindow="-105" yWindow="-105" windowWidth="23250" windowHeight="12570"/>
  </bookViews>
  <sheets>
    <sheet name="BS&amp;PL Thai" sheetId="1" r:id="rId1"/>
    <sheet name="PL-T (3)" sheetId="9" r:id="rId2"/>
    <sheet name="PL-T (6)" sheetId="15" r:id="rId3"/>
    <sheet name="CE Thai" sheetId="13" r:id="rId4"/>
  </sheets>
  <definedNames>
    <definedName name="_xlnm.Print_Area" localSheetId="0">'BS&amp;PL Thai'!$A$1:$O$123</definedName>
    <definedName name="_xlnm.Print_Area" localSheetId="3">'CE Thai'!$A$1:$AC$111</definedName>
    <definedName name="_xlnm.Print_Area" localSheetId="1">'PL-T (3)'!$A$1:$N$86</definedName>
    <definedName name="_xlnm.Print_Area" localSheetId="2">'PL-T (6)'!$A$1:$M$258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1" i="13" l="1"/>
  <c r="B99" i="13"/>
  <c r="B92" i="13"/>
  <c r="A40" i="13"/>
  <c r="B78" i="13" s="1"/>
  <c r="X24" i="13"/>
  <c r="X18" i="13"/>
  <c r="V24" i="13"/>
  <c r="V20" i="13"/>
  <c r="V18" i="13"/>
  <c r="Z15" i="13"/>
  <c r="Z17" i="13" s="1"/>
  <c r="N20" i="13"/>
  <c r="A47" i="15"/>
  <c r="A90" i="15" s="1"/>
  <c r="A133" i="15" s="1"/>
  <c r="A176" i="15" s="1"/>
  <c r="A219" i="15" s="1"/>
  <c r="A47" i="9"/>
  <c r="K48" i="1"/>
  <c r="K89" i="1" s="1"/>
  <c r="G48" i="1"/>
  <c r="G89" i="1" s="1"/>
  <c r="A44" i="1"/>
  <c r="A85" i="1" s="1"/>
  <c r="AB24" i="13" l="1"/>
  <c r="X20" i="13"/>
  <c r="AB18" i="13"/>
  <c r="AB20" i="13" l="1"/>
  <c r="K237" i="15"/>
  <c r="G237" i="15"/>
  <c r="M235" i="15"/>
  <c r="I235" i="15"/>
  <c r="M193" i="15"/>
  <c r="I193" i="15"/>
  <c r="H95" i="15"/>
  <c r="A69" i="15"/>
  <c r="M63" i="15"/>
  <c r="I63" i="15"/>
  <c r="M58" i="15"/>
  <c r="K58" i="15"/>
  <c r="I58" i="15"/>
  <c r="M20" i="15"/>
  <c r="I20" i="15"/>
  <c r="M15" i="15"/>
  <c r="I15" i="15"/>
  <c r="I16" i="15" s="1"/>
  <c r="I21" i="15" l="1"/>
  <c r="M16" i="15"/>
  <c r="I64" i="15"/>
  <c r="M64" i="15"/>
  <c r="T89" i="13" l="1"/>
  <c r="I25" i="15"/>
  <c r="M21" i="15"/>
  <c r="I27" i="15" l="1"/>
  <c r="I95" i="15"/>
  <c r="I118" i="15" s="1"/>
  <c r="I151" i="15" s="1"/>
  <c r="I156" i="15" s="1"/>
  <c r="I236" i="15" s="1"/>
  <c r="I238" i="15" s="1"/>
  <c r="M25" i="15"/>
  <c r="I51" i="15" l="1"/>
  <c r="I30" i="15"/>
  <c r="M27" i="15"/>
  <c r="M95" i="15"/>
  <c r="M118" i="15" s="1"/>
  <c r="M151" i="15" s="1"/>
  <c r="M156" i="15" s="1"/>
  <c r="M236" i="15" s="1"/>
  <c r="M238" i="15" s="1"/>
  <c r="N15" i="13" l="1"/>
  <c r="I66" i="15"/>
  <c r="I33" i="15"/>
  <c r="I36" i="15"/>
  <c r="M51" i="15"/>
  <c r="M30" i="15"/>
  <c r="R88" i="13" s="1"/>
  <c r="I72" i="15" l="1"/>
  <c r="I69" i="15" s="1"/>
  <c r="M66" i="15"/>
  <c r="M36" i="15"/>
  <c r="M69" i="15" l="1"/>
  <c r="I104" i="1"/>
  <c r="I35" i="1"/>
  <c r="M20" i="9"/>
  <c r="M15" i="9"/>
  <c r="I20" i="9"/>
  <c r="I15" i="9"/>
  <c r="Z26" i="13"/>
  <c r="V14" i="13"/>
  <c r="X14" i="13" s="1"/>
  <c r="X87" i="13"/>
  <c r="M65" i="1"/>
  <c r="I65" i="1"/>
  <c r="I21" i="1"/>
  <c r="I107" i="1"/>
  <c r="I103" i="1"/>
  <c r="I101" i="1"/>
  <c r="I100" i="1"/>
  <c r="I99" i="1"/>
  <c r="I98" i="1"/>
  <c r="X94" i="13"/>
  <c r="Z94" i="13" s="1"/>
  <c r="V25" i="13"/>
  <c r="V23" i="13"/>
  <c r="V50" i="13"/>
  <c r="I105" i="1" s="1"/>
  <c r="V90" i="13"/>
  <c r="V92" i="13" s="1"/>
  <c r="V16" i="13"/>
  <c r="X16" i="13" s="1"/>
  <c r="AB16" i="13" s="1"/>
  <c r="M63" i="9"/>
  <c r="M58" i="9"/>
  <c r="I63" i="9"/>
  <c r="I58" i="9"/>
  <c r="K58" i="9"/>
  <c r="R53" i="13"/>
  <c r="R62" i="13" s="1"/>
  <c r="M98" i="1"/>
  <c r="M35" i="1"/>
  <c r="V60" i="13"/>
  <c r="X95" i="13"/>
  <c r="V15" i="13"/>
  <c r="D17" i="13"/>
  <c r="F17" i="13"/>
  <c r="F26" i="13" s="1"/>
  <c r="H17" i="13"/>
  <c r="L17" i="13"/>
  <c r="L26" i="13" s="1"/>
  <c r="P17" i="13"/>
  <c r="R17" i="13"/>
  <c r="R26" i="13" s="1"/>
  <c r="T17" i="13"/>
  <c r="T26" i="13" s="1"/>
  <c r="J17" i="13"/>
  <c r="J26" i="13" s="1"/>
  <c r="N108" i="1"/>
  <c r="N109" i="1" s="1"/>
  <c r="L90" i="13"/>
  <c r="L92" i="13" s="1"/>
  <c r="V51" i="13"/>
  <c r="D53" i="13"/>
  <c r="D62" i="13" s="1"/>
  <c r="G98" i="1" s="1"/>
  <c r="F53" i="13"/>
  <c r="F62" i="13" s="1"/>
  <c r="G99" i="1" s="1"/>
  <c r="H53" i="13"/>
  <c r="H62" i="13" s="1"/>
  <c r="G100" i="1" s="1"/>
  <c r="L53" i="13"/>
  <c r="L62" i="13" s="1"/>
  <c r="G103" i="1" s="1"/>
  <c r="J53" i="13"/>
  <c r="V61" i="13"/>
  <c r="X61" i="13" s="1"/>
  <c r="X88" i="13"/>
  <c r="N90" i="13"/>
  <c r="N92" i="13" s="1"/>
  <c r="P90" i="13"/>
  <c r="P92" i="13" s="1"/>
  <c r="L97" i="13"/>
  <c r="L99" i="13" s="1"/>
  <c r="K98" i="1" s="1"/>
  <c r="N97" i="13"/>
  <c r="N99" i="13" s="1"/>
  <c r="K99" i="1" s="1"/>
  <c r="P97" i="13"/>
  <c r="P99" i="13" s="1"/>
  <c r="K103" i="1" s="1"/>
  <c r="A69" i="9"/>
  <c r="V97" i="13"/>
  <c r="V99" i="13" s="1"/>
  <c r="M75" i="1"/>
  <c r="M104" i="1"/>
  <c r="M103" i="1"/>
  <c r="M99" i="1"/>
  <c r="M21" i="1"/>
  <c r="H26" i="13"/>
  <c r="M105" i="1"/>
  <c r="D26" i="13" l="1"/>
  <c r="Z87" i="13"/>
  <c r="X23" i="13"/>
  <c r="AB23" i="13" s="1"/>
  <c r="X25" i="13"/>
  <c r="AB25" i="13" s="1"/>
  <c r="V17" i="13"/>
  <c r="V26" i="13" s="1"/>
  <c r="P26" i="13"/>
  <c r="M64" i="9"/>
  <c r="I64" i="9"/>
  <c r="M106" i="1"/>
  <c r="I106" i="1"/>
  <c r="I108" i="1" s="1"/>
  <c r="M36" i="1"/>
  <c r="I16" i="9"/>
  <c r="I21" i="9" s="1"/>
  <c r="I25" i="9" s="1"/>
  <c r="AB14" i="13"/>
  <c r="I36" i="1"/>
  <c r="M16" i="9"/>
  <c r="X50" i="13"/>
  <c r="AB50" i="13" s="1"/>
  <c r="M76" i="1"/>
  <c r="I75" i="1"/>
  <c r="M108" i="1" l="1"/>
  <c r="M109" i="1" s="1"/>
  <c r="M21" i="9"/>
  <c r="I27" i="9"/>
  <c r="X89" i="13"/>
  <c r="X90" i="13" s="1"/>
  <c r="T90" i="13"/>
  <c r="T92" i="13" s="1"/>
  <c r="I76" i="1"/>
  <c r="Z89" i="13" l="1"/>
  <c r="X92" i="13"/>
  <c r="I109" i="1"/>
  <c r="M25" i="9"/>
  <c r="I51" i="9"/>
  <c r="I30" i="9"/>
  <c r="M110" i="1"/>
  <c r="I36" i="9" l="1"/>
  <c r="I33" i="9"/>
  <c r="I66" i="9"/>
  <c r="I110" i="1"/>
  <c r="M27" i="9"/>
  <c r="I72" i="9" l="1"/>
  <c r="I69" i="9" s="1"/>
  <c r="M30" i="9"/>
  <c r="M51" i="9"/>
  <c r="X15" i="13"/>
  <c r="N17" i="13"/>
  <c r="X17" i="13" s="1"/>
  <c r="X26" i="13" l="1"/>
  <c r="N26" i="13"/>
  <c r="AB15" i="13"/>
  <c r="M66" i="9"/>
  <c r="M36" i="9"/>
  <c r="AB17" i="13" l="1"/>
  <c r="AB26" i="13" s="1"/>
  <c r="R90" i="13"/>
  <c r="R92" i="13" s="1"/>
  <c r="Z88" i="13"/>
  <c r="Z90" i="13" s="1"/>
  <c r="Z92" i="13" s="1"/>
  <c r="M69" i="9"/>
  <c r="P53" i="13" l="1"/>
  <c r="V57" i="13" l="1"/>
  <c r="P62" i="13"/>
  <c r="X57" i="13" l="1"/>
  <c r="AB57" i="13" s="1"/>
  <c r="G63" i="9" l="1"/>
  <c r="G63" i="15"/>
  <c r="AB61" i="13" l="1"/>
  <c r="K15" i="9" l="1"/>
  <c r="K15" i="15"/>
  <c r="K16" i="15" l="1"/>
  <c r="K16" i="9"/>
  <c r="Z98" i="13" l="1"/>
  <c r="K65" i="1" l="1"/>
  <c r="K35" i="1" l="1"/>
  <c r="K21" i="1"/>
  <c r="K36" i="1" l="1"/>
  <c r="K235" i="15"/>
  <c r="K193" i="15" l="1"/>
  <c r="K20" i="15" l="1"/>
  <c r="K20" i="9"/>
  <c r="K21" i="9" l="1"/>
  <c r="K21" i="15"/>
  <c r="K25" i="15" l="1"/>
  <c r="K25" i="9"/>
  <c r="K95" i="15" l="1"/>
  <c r="K118" i="15" s="1"/>
  <c r="X54" i="13" l="1"/>
  <c r="AB54" i="13" s="1"/>
  <c r="X60" i="13" l="1"/>
  <c r="AB60" i="13" s="1"/>
  <c r="J62" i="13"/>
  <c r="G101" i="1" l="1"/>
  <c r="G235" i="15" l="1"/>
  <c r="G21" i="1" l="1"/>
  <c r="G193" i="15" l="1"/>
  <c r="K63" i="15" l="1"/>
  <c r="T96" i="13"/>
  <c r="K63" i="9"/>
  <c r="X96" i="13" l="1"/>
  <c r="T97" i="13"/>
  <c r="T99" i="13" s="1"/>
  <c r="K64" i="15"/>
  <c r="K64" i="9"/>
  <c r="Z96" i="13" l="1"/>
  <c r="X97" i="13"/>
  <c r="X99" i="13" s="1"/>
  <c r="K105" i="1" l="1"/>
  <c r="V52" i="13" l="1"/>
  <c r="T53" i="13"/>
  <c r="T62" i="13" s="1"/>
  <c r="V53" i="13" l="1"/>
  <c r="V62" i="13" s="1"/>
  <c r="X52" i="13"/>
  <c r="AB52" i="13" s="1"/>
  <c r="K151" i="15" l="1"/>
  <c r="K156" i="15" s="1"/>
  <c r="K236" i="15" s="1"/>
  <c r="K238" i="15" s="1"/>
  <c r="K239" i="15" s="1"/>
  <c r="G105" i="1"/>
  <c r="K75" i="1" l="1"/>
  <c r="G58" i="9"/>
  <c r="G58" i="15"/>
  <c r="K27" i="15" l="1"/>
  <c r="K76" i="1"/>
  <c r="K27" i="9"/>
  <c r="G64" i="9"/>
  <c r="G64" i="15"/>
  <c r="K51" i="15" l="1"/>
  <c r="K30" i="15"/>
  <c r="K51" i="9"/>
  <c r="K30" i="9"/>
  <c r="K66" i="9" l="1"/>
  <c r="K36" i="9"/>
  <c r="R95" i="13"/>
  <c r="K36" i="15"/>
  <c r="K66" i="15"/>
  <c r="K69" i="15" l="1"/>
  <c r="R97" i="13"/>
  <c r="R99" i="13" s="1"/>
  <c r="Z95" i="13"/>
  <c r="Z97" i="13" s="1"/>
  <c r="Z99" i="13" s="1"/>
  <c r="K69" i="9"/>
  <c r="K104" i="1" l="1"/>
  <c r="K106" i="1" l="1"/>
  <c r="K108" i="1" l="1"/>
  <c r="K109" i="1" l="1"/>
  <c r="K110" i="1" l="1"/>
  <c r="Z51" i="13" l="1"/>
  <c r="Z53" i="13" l="1"/>
  <c r="Z62" i="13" s="1"/>
  <c r="G107" i="1" l="1"/>
  <c r="G15" i="9" l="1"/>
  <c r="G15" i="15"/>
  <c r="G16" i="9" l="1"/>
  <c r="G16" i="15"/>
  <c r="G20" i="9" l="1"/>
  <c r="G20" i="15"/>
  <c r="G21" i="15" l="1"/>
  <c r="G21" i="9"/>
  <c r="G25" i="9" l="1"/>
  <c r="G25" i="15"/>
  <c r="G95" i="15" l="1"/>
  <c r="G118" i="15" s="1"/>
  <c r="G151" i="15" s="1"/>
  <c r="G156" i="15" s="1"/>
  <c r="G236" i="15" s="1"/>
  <c r="G238" i="15" s="1"/>
  <c r="G239" i="15" s="1"/>
  <c r="G27" i="15"/>
  <c r="G27" i="9"/>
  <c r="G51" i="9" l="1"/>
  <c r="G30" i="9"/>
  <c r="G51" i="15"/>
  <c r="G30" i="15"/>
  <c r="G66" i="9" l="1"/>
  <c r="G33" i="9"/>
  <c r="G36" i="9"/>
  <c r="G36" i="15"/>
  <c r="G33" i="15"/>
  <c r="N51" i="13"/>
  <c r="G66" i="15"/>
  <c r="G72" i="15" l="1"/>
  <c r="G69" i="15" s="1"/>
  <c r="G72" i="9"/>
  <c r="G69" i="9" s="1"/>
  <c r="X51" i="13"/>
  <c r="N53" i="13"/>
  <c r="N62" i="13" s="1"/>
  <c r="G104" i="1" l="1"/>
  <c r="AB51" i="13"/>
  <c r="AB53" i="13" s="1"/>
  <c r="AB62" i="13" s="1"/>
  <c r="X53" i="13"/>
  <c r="X62" i="13" s="1"/>
  <c r="G106" i="1" l="1"/>
  <c r="G108" i="1" l="1"/>
  <c r="G35" i="1" l="1"/>
  <c r="G36" i="1" l="1"/>
  <c r="G75" i="1" l="1"/>
  <c r="G65" i="1" l="1"/>
  <c r="G76" i="1" l="1"/>
  <c r="G109" i="1" l="1"/>
  <c r="G110" i="1" l="1"/>
</calcChain>
</file>

<file path=xl/sharedStrings.xml><?xml version="1.0" encoding="utf-8"?>
<sst xmlns="http://schemas.openxmlformats.org/spreadsheetml/2006/main" count="533" uniqueCount="261">
  <si>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</si>
  <si>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</si>
  <si>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</si>
  <si>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</si>
  <si>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</si>
  <si>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</si>
  <si>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</si>
  <si>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</si>
  <si>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</si>
  <si>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</si>
  <si>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</si>
  <si>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</si>
  <si>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</si>
  <si>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</si>
  <si>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</si>
  <si>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</si>
  <si>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</si>
  <si>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</si>
  <si>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</si>
  <si>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</si>
  <si>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ส่วนเกินมูลค่าหุ้นสามัญ</t>
  </si>
  <si>
    <t>ยังไม่ได้จัดสรร</t>
  </si>
  <si>
    <t>รวมค่าใช้จ่าย</t>
  </si>
  <si>
    <t>รวม</t>
  </si>
  <si>
    <t xml:space="preserve">รายได้ </t>
  </si>
  <si>
    <t xml:space="preserve">ค่าใช้จ่าย </t>
  </si>
  <si>
    <t>หมายเหตุ</t>
  </si>
  <si>
    <t>ที่ออกและ</t>
  </si>
  <si>
    <t>ชำระแล้ว</t>
  </si>
  <si>
    <t>งบกระแสเงินสด</t>
  </si>
  <si>
    <t>งบแสดงการเปลี่ยนแปลงส่วนของผู้ถือหุ้น</t>
  </si>
  <si>
    <t>งบการเงินรวม</t>
  </si>
  <si>
    <t>ส่วนของ</t>
  </si>
  <si>
    <t>ผู้ถือหุ้น</t>
  </si>
  <si>
    <t>ส่วนเกินทุน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</si>
  <si>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</si>
  <si>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หมายเหตุประกอบงบการเงินเป็นส่วนหนึ่งของงบการเงินนี้</t>
  </si>
  <si>
    <t>บริษัท กรุงเทพดุสิตเวชการ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</si>
  <si>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</si>
  <si>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</si>
  <si>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ค่าใช้จ่ายค้างจ่าย</t>
  </si>
  <si>
    <t>หนี้สินไม่หมุนเวียนอื่น</t>
  </si>
  <si>
    <t>กำไรสะสม</t>
  </si>
  <si>
    <t xml:space="preserve">รายได้อื่น </t>
  </si>
  <si>
    <t>อื่น ๆ</t>
  </si>
  <si>
    <t xml:space="preserve">รวมรายได้อื่น </t>
  </si>
  <si>
    <t>เงินปันผลจ่าย</t>
  </si>
  <si>
    <t>รวมหนี้สินไม่หมุนเวียน</t>
  </si>
  <si>
    <t>ตามกฎหมาย</t>
  </si>
  <si>
    <t>สำรอง</t>
  </si>
  <si>
    <t xml:space="preserve">   ทุนจดทะเบียน  </t>
  </si>
  <si>
    <t xml:space="preserve">   ทุนออกจำหน่ายและชำระเต็มมูลค่าแล้ว </t>
  </si>
  <si>
    <t>จัดสรรแล้ว - สำรองตามกฎหมาย</t>
  </si>
  <si>
    <t>สินทรัพย์ดำเนินงานลดลง(เพิ่มขึ้น)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</si>
  <si>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</si>
  <si>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</si>
  <si>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</si>
  <si>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งบแสดงการเปลี่ยนแปลงส่วนของผู้ถือหุ้น (ต่อ)</t>
  </si>
  <si>
    <t>กรรมการ</t>
  </si>
  <si>
    <t>ผลต่างจากการปรับโครงสร้างการถือหุ้น</t>
  </si>
  <si>
    <t>ผลต่างจากการ</t>
  </si>
  <si>
    <t>จัดสรรแล้ว -</t>
  </si>
  <si>
    <t>ส่วนเกินมูลค่า</t>
  </si>
  <si>
    <t>จากการตีราคา</t>
  </si>
  <si>
    <t>ปรับโครงสร้าง</t>
  </si>
  <si>
    <t>หุ้นสามัญ</t>
  </si>
  <si>
    <t>การถือหุ้น</t>
  </si>
  <si>
    <t>ของบริษัทย่อย</t>
  </si>
  <si>
    <t>งบการเงินเฉพาะกิจการ</t>
  </si>
  <si>
    <t>เงินปันผลรับ</t>
  </si>
  <si>
    <t>ที่ดิน</t>
  </si>
  <si>
    <t>ส่วนแบ่งกำไรจากเงินลงทุนในบริษัทร่วม</t>
  </si>
  <si>
    <t>เงินลงทุนในบริษัทร่วม</t>
  </si>
  <si>
    <t>ค่าความนิยม</t>
  </si>
  <si>
    <t>ค่าใช้จ่ายในการบริหาร</t>
  </si>
  <si>
    <t>รวมส่วนของ</t>
  </si>
  <si>
    <t>เงินสดจ่ายซื้อที่ดิน อาคาร และอุปกรณ์</t>
  </si>
  <si>
    <t xml:space="preserve">ข้อมูลเพิ่มเติมประกอบกระแสเงินสด </t>
  </si>
  <si>
    <t>รายการที่ไม่ใช่เงินสด</t>
  </si>
  <si>
    <t>รายได้ค่ารักษาพยาบาล</t>
  </si>
  <si>
    <t>ค่าเสื่อมราคาและค่าตัดจำหน่าย</t>
  </si>
  <si>
    <t>รายการตัดบัญชีสินทรัพย์</t>
  </si>
  <si>
    <t>หนี้สินและส่วนของผู้ถือหุ้น (ต่อ)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</si>
  <si>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</si>
  <si>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</si>
  <si>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</si>
  <si>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</si>
  <si>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</si>
  <si>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</si>
  <si>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</si>
  <si>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</si>
  <si>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กำไรขาดทุนเบ็ดเสร็จอื่น</t>
  </si>
  <si>
    <t>รวมองค์ประกอบ</t>
  </si>
  <si>
    <t>ของผู้ถือหุ้น</t>
  </si>
  <si>
    <t>อื่นของส่วน</t>
  </si>
  <si>
    <t>แปลงค่า</t>
  </si>
  <si>
    <t>ผู้มีส่วนได้เสีย</t>
  </si>
  <si>
    <t>ที่ไม่มี</t>
  </si>
  <si>
    <t>อำนาจควบคุม</t>
  </si>
  <si>
    <t>เงินฝากสถาบันการเงินที่มีภาระค้ำประกัน</t>
  </si>
  <si>
    <t>งบกระแสเงินสด (ต่อ)</t>
  </si>
  <si>
    <t>รวมส่วนของผู้ถือหุ้นของบริษัทฯ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</si>
  <si>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</si>
  <si>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</si>
  <si>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</si>
  <si>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</si>
  <si>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</si>
  <si>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ต้นทุนค่ารักษาพยาบาลและต้นทุนขาย</t>
  </si>
  <si>
    <t>การแบ่งปันกำไร</t>
  </si>
  <si>
    <t>เงินสดรับจากการขอคืนภาษี</t>
  </si>
  <si>
    <t>เงินสดจ่ายซื้อสินทรัพย์ไม่มีตัวตน</t>
  </si>
  <si>
    <t>กำไรต่อหุ้นขั้นพื้นฐาน</t>
  </si>
  <si>
    <t>ลูกหนี้การค้าและลูกหนี้อื่น</t>
  </si>
  <si>
    <t>เจ้าหนี้การค้าและเจ้าหนี้อื่น</t>
  </si>
  <si>
    <t xml:space="preserve">เงินลงทุนในบริษัทย่อย </t>
  </si>
  <si>
    <t xml:space="preserve">ที่ดิน อาคาร และอุปกรณ์ </t>
  </si>
  <si>
    <t>สินทรัพย์ไม่มีตัวตน</t>
  </si>
  <si>
    <t xml:space="preserve">สินทรัพย์ไม่หมุนเวียนอื่น </t>
  </si>
  <si>
    <t>งบการเงินที่เป็น</t>
  </si>
  <si>
    <t>เงินตราต่างประเทศ</t>
  </si>
  <si>
    <t>เงินลงทุนที่สูงกว่า</t>
  </si>
  <si>
    <t>มูลค่าตามบัญชีของ</t>
  </si>
  <si>
    <t>บริษัทย่อย</t>
  </si>
  <si>
    <t>กระแสเงินสดสุทธิจากกิจกรรมจัดหาเงิน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</si>
  <si>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</si>
  <si>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</si>
  <si>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</si>
  <si>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</t>
  </si>
  <si>
    <t>การเปลี่ยนแปลงส่วนของผู้มีส่วนได้เสียที่</t>
  </si>
  <si>
    <t>กระแสเงินสดจากกิจกรรมดำเนินงาน (ต่อ)</t>
  </si>
  <si>
    <t>ณ วันที่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</si>
  <si>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</si>
  <si>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</si>
  <si>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</si>
  <si>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</si>
  <si>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>4</t>
  </si>
  <si>
    <t>5</t>
  </si>
  <si>
    <t>รายได้ค่าบัตรสมาชิกรอตัดบัญชีตัดจ่าย</t>
  </si>
  <si>
    <t>รายได้ค่าบัตรสมาชิกรอตัดบัญชี</t>
  </si>
  <si>
    <t>จ่ายภาษีเงินได้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</si>
  <si>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</si>
  <si>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</si>
  <si>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</si>
  <si>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สินทรัพย์ภาษีเงินได้รอตัดบัญชี</t>
  </si>
  <si>
    <t>เงินกู้ยืมระยะยาวจากสถาบันการเงิน</t>
  </si>
  <si>
    <t xml:space="preserve">หุ้นกู้ </t>
  </si>
  <si>
    <t>ต้นทุนทางการเงิน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</si>
  <si>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</si>
  <si>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</si>
  <si>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</si>
  <si>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</si>
  <si>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>ประมาณการหนี้สินสำหรับผลประโยชน์พนักงาน</t>
  </si>
  <si>
    <t xml:space="preserve">หุ้นสามัญ 17,582,235,672 หุ้น มูลค่าหุ้นละ 0.1 บาท </t>
  </si>
  <si>
    <t>ส่วนเกินมูลค่าเงินลงทุนที่สูงกว่ามูลค่าตามบัญชีของบริษัทย่อย</t>
  </si>
  <si>
    <t>รายได้ค่าบัตรสมาชิกรอตัดบัญชีส่วนที่ถึงกำหนดภายในหนึ่งปี</t>
  </si>
  <si>
    <t>กระแสเงินสดสุทธิได้มาจากกิจกรรมดำเนินงาน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</si>
  <si>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</si>
  <si>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</si>
  <si>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</si>
  <si>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</si>
  <si>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</si>
  <si>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</si>
  <si>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</si>
  <si>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</si>
  <si>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</si>
  <si>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</si>
  <si>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รายได้จากการจำหน่ายสินค้า</t>
  </si>
  <si>
    <t>เงินสดและรายการเทียบเท่าเงินสดปลายงวด</t>
  </si>
  <si>
    <t>ค่าใช้จ่ายประมาณการหนี้สินสำหรับผลประโยชน์พนักงาน</t>
  </si>
  <si>
    <t>รับชำระเงินให้กู้ยืมระยะยาวแก่บริษัทย่อย</t>
  </si>
  <si>
    <t>กระแสเงินสดได้มาจากกิจกรรมดำเนินงาน</t>
  </si>
  <si>
    <t>จ่ายต้นทุนทางการเงิน</t>
  </si>
  <si>
    <t>เงินปันผลจ่ายของบริษัทย่อยแก่ผู้ถือหุ้นที่ไม่มีอำนาจควบคุม</t>
  </si>
  <si>
    <t xml:space="preserve">   - หุ้นกู้</t>
  </si>
  <si>
    <t xml:space="preserve">   - การจ่ายเงินปันผลของบริษัทย่อย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</si>
  <si>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</si>
  <si>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</si>
  <si>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</si>
  <si>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</si>
  <si>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</si>
  <si>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- หนี้สินตามสัญญาเช่า</t>
  </si>
  <si>
    <t xml:space="preserve">หุ้นสามัญ 15,892,001,895 หุ้น มูลค่าหุ้นละ 0.1 บาท </t>
  </si>
  <si>
    <t>ประมาณการหนี้สินผลประโยชน์พนักงาน</t>
  </si>
  <si>
    <t>ประมาณการหนี้สินโครงการให้การรักษาพยาบาลตลอดชีพ</t>
  </si>
  <si>
    <t>หนี้สินตามสัญญาเช่า</t>
  </si>
  <si>
    <t>ปรับรายการที่กระทบกำไรก่อนค่าใช้จ่ายภาษีเงินได้เป็นเงินสดรับ(จ่าย)</t>
  </si>
  <si>
    <t>จากกิจกรรมดำเนินงาน</t>
  </si>
  <si>
    <t>ขาดทุนจากการลดมูลค่าและตัดจำหน่ายของภาษีเงินได้หัก ณ ที่จ่าย</t>
  </si>
  <si>
    <t>ค่าใช้จ่ายประมาณการหนี้สินโครงการให้การรักษาพยาบาลตลอดชีพ</t>
  </si>
  <si>
    <t>เงินสดจ่ายชำระเพื่อไถ่ถอนหุ้นกู้</t>
  </si>
  <si>
    <t xml:space="preserve">อสังหาริมทรัพย์เพื่อการลงทุน </t>
  </si>
  <si>
    <t>สินทรัพย์สิทธิการใช้</t>
  </si>
  <si>
    <t>เงินกู้ยืมระยะสั้นจากกิจการที่ไม่เกี่ยวข้องกัน</t>
  </si>
  <si>
    <t>เงินสดรับจากการขายที่ดิน อาคาร และอุปกรณ์</t>
  </si>
  <si>
    <t>สินทรัพย์สิทธิการใช้เพิ่มขึ้น</t>
  </si>
  <si>
    <t>ผลสะสมของ</t>
  </si>
  <si>
    <t>มูลค่ายุติธรรม</t>
  </si>
  <si>
    <t>ของเงินลงทุน</t>
  </si>
  <si>
    <t>เงินสดรับจากรายได้ทางการเงิน</t>
  </si>
  <si>
    <t>การปรับ</t>
  </si>
  <si>
    <t>เงินลงทุน</t>
  </si>
  <si>
    <t>เงินสดจ่ายชำระหนี้สินตามสัญญาเช่า</t>
  </si>
  <si>
    <t>เงินปันผลค้างจ่ายเพิ่มขึ้น(ลดลง)</t>
  </si>
  <si>
    <t>เงินสดรับจากการขายสินทรัพย์ทางการเงินไม่หมุนเวียนอื่น</t>
  </si>
  <si>
    <t>กำไรจากการเปลี่ยนแปลงสัญญาเช่า</t>
  </si>
  <si>
    <t xml:space="preserve">   - การซื้อเงินลงทุนเพิ่มเติมในบริษัทย่อย</t>
  </si>
  <si>
    <t xml:space="preserve">   ไม่มีอำนาจควบคุมของบริษัทย่อย</t>
  </si>
  <si>
    <t>ค่าใช้จ่ายในการออกหุ้นกู้ตัดจำหน่าย</t>
  </si>
  <si>
    <t>กำไรจากการดำเนินงาน</t>
  </si>
  <si>
    <t xml:space="preserve">   จากภาษีเงินได้</t>
  </si>
  <si>
    <t>ยอดคงเหลือ ณ วันที่ 1 มกราคม 2565</t>
  </si>
  <si>
    <t>เงินสดรับจากเงินปันผลรับ</t>
  </si>
  <si>
    <t>เงินสดจ่ายซื้อเงินลงทุนในบริษัทย่อย</t>
  </si>
  <si>
    <t>เงินให้กู้ยืมระยะสั้นแก่บริษัทย่อยลดลง</t>
  </si>
  <si>
    <t>กระแสเงินสดสุทธิได้มาจาก(ใช้ไป)ในกิจกรรมลงทุน</t>
  </si>
  <si>
    <t>ค่าใช้จ่ายวันหยุดพนักงาน</t>
  </si>
  <si>
    <t>เงินกู้ยืมระยะสั้นจากกิจการที่ไม่เกี่ยวข้องกันลดลง</t>
  </si>
  <si>
    <t>ขาดทุน(กลับรายการ)จากการด้อยค่าของสินทรัพย์</t>
  </si>
  <si>
    <t>เงินสดรับจากการคืนทุนของบริษัทร่วม</t>
  </si>
  <si>
    <t>ยอดคงเหลือ ณ วันที่ 1 มกราคม 2566</t>
  </si>
  <si>
    <t>31 ธันวาคม 2565</t>
  </si>
  <si>
    <t>เงินกู้ยืมระยะสั้นจากสถาบันการเงิน</t>
  </si>
  <si>
    <t>ส่วนที่ถึงกำหนดภายในหนึ่งปี</t>
  </si>
  <si>
    <t xml:space="preserve">   - สินทรัพย์ทางการเงินไม่หมุนเวียนอื่น </t>
  </si>
  <si>
    <t xml:space="preserve">   - เงินให้กู้ยืมระยะยาวแก่บริษัทย่อย</t>
  </si>
  <si>
    <t>โอนผลสะสมของการปรับมูลค่ายุติธรรม</t>
  </si>
  <si>
    <t xml:space="preserve">   เงินลงทุนไปยังกำไรสะสมเนื่องจาก</t>
  </si>
  <si>
    <t xml:space="preserve">   การขายเงินลงทุน</t>
  </si>
  <si>
    <t>ผลกำไรจากการปรับมูลค่ายุติธรรมของเงินลงทุน - สุทธิ</t>
  </si>
  <si>
    <t>(กำไร)ขาดทุนจากการวัดมูลค่ายุติธรรมของสินทรัพย์ทางการเงินอื่น</t>
  </si>
  <si>
    <t>เงินสดจ่ายซื้อสินทรัพย์ทางการเงินไม่หมุนเวียนอื่น</t>
  </si>
  <si>
    <t>เจ้าหนี้ค่าซื้อที่ดิน อาคาร อุปกรณ์และสินทรัพย์ไม่มีตัวตน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</si>
  <si>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</si>
  <si>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</si>
  <si>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</si>
  <si>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</si>
  <si>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</si>
  <si>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</si>
  <si>
    <t>ยอดคงเหลือ ณ วันที่ 30 มิถุนายน 2565</t>
  </si>
  <si>
    <t>เงินปันผลจ่าย (หมายเหตุ 12)</t>
  </si>
  <si>
    <t>โอนผลสะสมของการปรับมูลค่ายุติธรรมเงินลงทุน</t>
  </si>
  <si>
    <t xml:space="preserve">     ไปยังกำไรสะสมเนื่องจากการขายเงินลงทุน</t>
  </si>
  <si>
    <t xml:space="preserve">   - การลงทุนในบริษัทย่อยแห่งใหม่</t>
  </si>
  <si>
    <t>ยอดคงเหลือ ณ วันที่ 30 มิถุนายน 2566</t>
  </si>
  <si>
    <t xml:space="preserve">   - เงินกู้ยืมระยะยาวจากสถาบันการเงิน</t>
  </si>
  <si>
    <t>สินทรัพย์ทางการเงินหมุนเวียนอื่นลดลง (เพิ่มขึ้น)</t>
  </si>
  <si>
    <t>เงินฝากสถาบันการเงินที่มีภาระค้ำประกันเพิ่มขึ้น</t>
  </si>
  <si>
    <t>เงินกู้ยืมระยะสั้นจากบริษัทย่อยเพิ่มขึ้น(ลดลง)</t>
  </si>
  <si>
    <t>หนี้สูญและ(กลับรายการ)ผลขาดทุนด้านเครดิตที่คาดว่าจะเกิดขึ้น</t>
  </si>
  <si>
    <t>กำไรจากอัตราแลกเปลี่ยน</t>
  </si>
  <si>
    <t>เงินปันผลค้างรับลดลง</t>
  </si>
  <si>
    <t>2 , 3</t>
  </si>
  <si>
    <t>กำไรจากการจำหน่ายที่ดิน อาคาร และอุปกรณ์</t>
  </si>
  <si>
    <t xml:space="preserve">   และเงินประกันผลงานลดลง</t>
  </si>
  <si>
    <t>เงินกู้ยืมระยะสั้นจากสถาบันการเงินเพิ่มขึ้น(ลดลง)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</si>
  <si>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</si>
  <si>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</si>
  <si>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6</t>
  </si>
  <si>
    <t>7</t>
  </si>
  <si>
    <t>11</t>
  </si>
  <si>
    <t>ค่าเผื่อการปรับลดราคาทุนให้เป็นมูลค่าสุทธิที่จะได้รับของสินค้าคงเหลือ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</si>
</sst>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\ 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[$€-2]\ * #,##0.00_);_([$€-2]\ * \(#,##0.00\);_([$€-2]\ * &quot;-&quot;??_);_(@_)"/>
    <numFmt numFmtId="172" formatCode="#,##0.00\ ;\(#,##0.00\)"/>
    <numFmt numFmtId="173" formatCode="#,##0.000_);\(#,##0.000\)"/>
    <numFmt numFmtId="174" formatCode="\t&quot;$&quot;#,##0_);[Red]\(\t&quot;$&quot;#,##0\)"/>
    <numFmt numFmtId="175" formatCode="\t&quot;฿&quot;#,##0_);[Red]\(\t&quot;฿&quot;#,##0\)"/>
    <numFmt numFmtId="176" formatCode="#,##0\ \ ;\(#,##0\)\ ;\—\ \ \ \ "/>
    <numFmt numFmtId="177" formatCode="_-* #,##0.00_-;\-* #,##0.00_-;_-* &quot;-&quot;??_-;_-@_-"/>
    <numFmt numFmtId="178" formatCode="#,##0.000"/>
    <numFmt numFmtId="179" formatCode="#,##0.000;[Red]\-#,##0.000"/>
    <numFmt numFmtId="180" formatCode="#,##0.00;[Red]\(#,##0.000\)"/>
    <numFmt numFmtId="181" formatCode="_-* #,##0_-;\-* #,##0_-;_-* &quot;-&quot;_-;_-@_-"/>
    <numFmt numFmtId="182" formatCode="&quot;$&quot;#,##0;[Red]\-&quot;$&quot;#,##0"/>
    <numFmt numFmtId="183" formatCode="_(&quot;฿&quot;* #,##0.00_);_(&quot;฿&quot;* \(#,##0.00\);_(&quot;฿&quot;* &quot;-&quot;??_);_(@_)"/>
    <numFmt numFmtId="184" formatCode="_-&quot;฿&quot;* #,##0.00_-;\-&quot;฿&quot;* #,##0.00_-;_-&quot;฿&quot;* &quot;-&quot;??_-;_-@_-"/>
    <numFmt numFmtId="185" formatCode="#,##0.00;[Red]\(#,##0.00\)"/>
    <numFmt numFmtId="186" formatCode="d\ \ ดดดด\ \ yyyy"/>
    <numFmt numFmtId="187" formatCode="0.0000"/>
    <numFmt numFmtId="188" formatCode="#,##0\ &quot; &quot;;\(#,##0\)\ ;&quot;—&quot;&quot; &quot;&quot; &quot;&quot; &quot;&quot; &quot;"/>
    <numFmt numFmtId="189" formatCode="&quot;฿&quot;#,##0;\-&quot;฿&quot;#,##0"/>
    <numFmt numFmtId="190" formatCode="&quot;฿&quot;#,##0_);\(&quot;฿&quot;#,##0\)"/>
    <numFmt numFmtId="191" formatCode="0.0000%"/>
    <numFmt numFmtId="192" formatCode="&quot;\&quot;#,##0;[Red]&quot;\&quot;&quot;\&quot;\-#,##0"/>
    <numFmt numFmtId="193" formatCode="&quot;\&quot;#,##0.00;[Red]&quot;\&quot;\-#,##0.00"/>
    <numFmt numFmtId="194" formatCode="&quot;\&quot;#,##0;[Red]&quot;\&quot;\-#,##0"/>
    <numFmt numFmtId="195" formatCode="#,##0.00000_);\(#,##0.00000\)"/>
  </numFmts>
  <fonts count="223"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14"/>
      <name val="Angsana New"/>
      <family val="1"/>
    </font>
    <font>
      <sz val="11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name val="Arial"/>
      <family val="2"/>
    </font>
    <font>
      <b/>
      <i/>
      <sz val="16"/>
      <name val="Helv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0"/>
      <name val="Helv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14"/>
      <name val="BrowalliaUPC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24"/>
      <color indexed="24"/>
      <name val="TharntipUPC"/>
      <charset val="222"/>
    </font>
    <font>
      <b/>
      <sz val="15"/>
      <color indexed="62"/>
      <name val="Tahoma"/>
      <family val="2"/>
      <charset val="222"/>
    </font>
    <font>
      <b/>
      <sz val="16"/>
      <color indexed="24"/>
      <name val="TharntipUPC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b/>
      <sz val="10"/>
      <name val="Book Antiqua"/>
      <family val="1"/>
    </font>
    <font>
      <b/>
      <sz val="10"/>
      <name val="Book Antiqua"/>
      <family val="1"/>
      <charset val="204"/>
    </font>
    <font>
      <sz val="10"/>
      <name val="Courier"/>
      <family val="3"/>
    </font>
    <font>
      <sz val="11"/>
      <color indexed="53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1"/>
      <name val="Tahoma"/>
      <family val="2"/>
    </font>
    <font>
      <sz val="18"/>
      <name val="AngsanaUPC"/>
      <family val="1"/>
      <charset val="222"/>
    </font>
    <font>
      <sz val="10"/>
      <name val="Arial"/>
      <family val="2"/>
      <charset val="204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sz val="10"/>
      <name val="Book Antiqua"/>
      <family val="1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  <charset val="134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i/>
      <sz val="14"/>
      <color indexed="8"/>
      <name val="Angsana New"/>
      <family val="1"/>
    </font>
    <font>
      <sz val="10"/>
      <color theme="1"/>
      <name val="Arial"/>
      <family val="2"/>
    </font>
    <font>
      <sz val="11"/>
      <color rgb="FF9C0006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sz val="11"/>
      <color rgb="FF006100"/>
      <name val="Calibri"/>
      <family val="1"/>
      <charset val="136"/>
      <scheme val="minor"/>
    </font>
    <font>
      <sz val="11"/>
      <color rgb="FF9C0006"/>
      <name val="Calibri"/>
      <family val="1"/>
      <charset val="136"/>
      <scheme val="minor"/>
    </font>
    <font>
      <sz val="14"/>
      <color rgb="FFFF0000"/>
      <name val="Angsana New"/>
      <family val="1"/>
    </font>
    <font>
      <sz val="16"/>
      <name val="Angsana New"/>
      <family val="1"/>
    </font>
    <font>
      <i/>
      <sz val="14"/>
      <color rgb="FFFF0000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56">
    <xf numFmtId="164" fontId="0" fillId="0" borderId="0"/>
    <xf numFmtId="0" fontId="30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4" applyNumberFormat="0" applyFill="0" applyAlignment="0" applyProtection="0">
      <alignment vertical="center"/>
    </xf>
    <xf numFmtId="0" fontId="37" fillId="0" borderId="0"/>
    <xf numFmtId="0" fontId="38" fillId="0" borderId="4" applyNumberFormat="0" applyFill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0" borderId="0"/>
    <xf numFmtId="0" fontId="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4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6" fillId="0" borderId="0"/>
    <xf numFmtId="0" fontId="48" fillId="10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/>
    <xf numFmtId="0" fontId="51" fillId="10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1" fillId="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5" borderId="0" applyNumberFormat="0" applyBorder="0" applyAlignment="0" applyProtection="0"/>
    <xf numFmtId="0" fontId="52" fillId="10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16" borderId="0" applyNumberFormat="0" applyBorder="0" applyAlignment="0" applyProtection="0"/>
    <xf numFmtId="0" fontId="52" fillId="2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7" borderId="0" applyNumberFormat="0" applyBorder="0" applyAlignment="0" applyProtection="0"/>
    <xf numFmtId="0" fontId="52" fillId="11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5" borderId="0" applyNumberFormat="0" applyBorder="0" applyAlignment="0" applyProtection="0"/>
    <xf numFmtId="0" fontId="52" fillId="12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2" fillId="15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0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14" borderId="0" applyNumberFormat="0" applyBorder="0" applyAlignment="0" applyProtection="0"/>
    <xf numFmtId="0" fontId="51" fillId="2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3" borderId="0" applyNumberFormat="0" applyBorder="0" applyAlignment="0" applyProtection="0"/>
    <xf numFmtId="0" fontId="51" fillId="6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3" borderId="0" applyNumberFormat="0" applyBorder="0" applyAlignment="0" applyProtection="0"/>
    <xf numFmtId="0" fontId="51" fillId="15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14" borderId="0" applyNumberFormat="0" applyBorder="0" applyAlignment="0" applyProtection="0"/>
    <xf numFmtId="0" fontId="52" fillId="20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3" borderId="0" applyNumberFormat="0" applyBorder="0" applyAlignment="0" applyProtection="0"/>
    <xf numFmtId="0" fontId="52" fillId="21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14" borderId="0" applyNumberFormat="0" applyBorder="0" applyAlignment="0" applyProtection="0"/>
    <xf numFmtId="0" fontId="52" fillId="12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3" borderId="0" applyNumberFormat="0" applyBorder="0" applyAlignment="0" applyProtection="0"/>
    <xf numFmtId="0" fontId="52" fillId="22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6" fillId="8" borderId="0" applyNumberFormat="0" applyBorder="0" applyAlignment="0" applyProtection="0"/>
    <xf numFmtId="0" fontId="57" fillId="23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3" borderId="0" applyNumberFormat="0" applyBorder="0" applyAlignment="0" applyProtection="0"/>
    <xf numFmtId="0" fontId="57" fillId="6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6" fillId="16" borderId="0" applyNumberFormat="0" applyBorder="0" applyAlignment="0" applyProtection="0"/>
    <xf numFmtId="0" fontId="57" fillId="8" borderId="0" applyNumberFormat="0" applyBorder="0" applyAlignment="0" applyProtection="0"/>
    <xf numFmtId="0" fontId="58" fillId="24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3" borderId="0" applyNumberFormat="0" applyBorder="0" applyAlignment="0" applyProtection="0"/>
    <xf numFmtId="0" fontId="58" fillId="21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14" borderId="0" applyNumberFormat="0" applyBorder="0" applyAlignment="0" applyProtection="0"/>
    <xf numFmtId="0" fontId="58" fillId="7" borderId="0" applyNumberFormat="0" applyBorder="0" applyAlignment="0" applyProtection="0"/>
    <xf numFmtId="0" fontId="57" fillId="14" borderId="0" applyNumberFormat="0" applyBorder="0" applyAlignment="0" applyProtection="0"/>
    <xf numFmtId="0" fontId="58" fillId="14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6" borderId="0" applyNumberFormat="0" applyBorder="0" applyAlignment="0" applyProtection="0"/>
    <xf numFmtId="0" fontId="58" fillId="25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9" fillId="24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9" fontId="44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44" fillId="0" borderId="0"/>
    <xf numFmtId="9" fontId="5" fillId="0" borderId="0"/>
    <xf numFmtId="9" fontId="5" fillId="0" borderId="0"/>
    <xf numFmtId="9" fontId="44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7" fillId="22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6" fillId="9" borderId="0" applyNumberFormat="0" applyBorder="0" applyAlignment="0" applyProtection="0"/>
    <xf numFmtId="0" fontId="23" fillId="2" borderId="0" applyNumberFormat="0" applyBorder="0" applyAlignment="0" applyProtection="0"/>
    <xf numFmtId="0" fontId="62" fillId="1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23" fillId="2" borderId="0" applyNumberFormat="0" applyBorder="0" applyAlignment="0" applyProtection="0"/>
    <xf numFmtId="0" fontId="208" fillId="49" borderId="0" applyNumberFormat="0" applyBorder="0" applyAlignment="0" applyProtection="0"/>
    <xf numFmtId="0" fontId="63" fillId="0" borderId="5" applyNumberFormat="0" applyFont="0" applyFill="0" applyBorder="0" applyAlignment="0">
      <alignment horizontal="left"/>
    </xf>
    <xf numFmtId="0" fontId="64" fillId="19" borderId="6" applyNumberFormat="0" applyAlignment="0" applyProtection="0"/>
    <xf numFmtId="0" fontId="65" fillId="18" borderId="6" applyNumberFormat="0" applyAlignment="0" applyProtection="0"/>
    <xf numFmtId="0" fontId="66" fillId="19" borderId="6" applyNumberFormat="0" applyAlignment="0" applyProtection="0"/>
    <xf numFmtId="0" fontId="66" fillId="19" borderId="6" applyNumberFormat="0" applyAlignment="0" applyProtection="0"/>
    <xf numFmtId="0" fontId="64" fillId="19" borderId="6" applyNumberFormat="0" applyAlignment="0" applyProtection="0"/>
    <xf numFmtId="0" fontId="67" fillId="23" borderId="7" applyNumberFormat="0" applyAlignment="0" applyProtection="0"/>
    <xf numFmtId="0" fontId="68" fillId="27" borderId="7" applyNumberFormat="0" applyAlignment="0" applyProtection="0"/>
    <xf numFmtId="0" fontId="68" fillId="23" borderId="7" applyNumberFormat="0" applyAlignment="0" applyProtection="0"/>
    <xf numFmtId="0" fontId="68" fillId="23" borderId="7" applyNumberFormat="0" applyAlignment="0" applyProtection="0"/>
    <xf numFmtId="0" fontId="67" fillId="23" borderId="7" applyNumberFormat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6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46" fillId="0" borderId="0" applyFont="0" applyFill="0" applyBorder="0" applyAlignment="0" applyProtection="0"/>
    <xf numFmtId="6" fontId="210" fillId="0" borderId="0" applyFont="0" applyFill="0" applyBorder="0" applyAlignment="0" applyProtection="0"/>
    <xf numFmtId="6" fontId="2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2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7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73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210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73" fillId="0" borderId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73" fillId="0" borderId="0"/>
    <xf numFmtId="185" fontId="73" fillId="0" borderId="0"/>
    <xf numFmtId="185" fontId="73" fillId="0" borderId="0"/>
    <xf numFmtId="43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73" fillId="0" borderId="0"/>
    <xf numFmtId="43" fontId="9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75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74" fillId="0" borderId="0" applyFont="0" applyFill="0" applyBorder="0" applyAlignment="0" applyProtection="0"/>
    <xf numFmtId="177" fontId="4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7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1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44" fillId="0" borderId="0"/>
    <xf numFmtId="0" fontId="5" fillId="0" borderId="0"/>
    <xf numFmtId="170" fontId="5" fillId="0" borderId="0"/>
    <xf numFmtId="170" fontId="44" fillId="0" borderId="0"/>
    <xf numFmtId="170" fontId="5" fillId="0" borderId="0"/>
    <xf numFmtId="186" fontId="46" fillId="0" borderId="0"/>
    <xf numFmtId="170" fontId="44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3" fontId="76" fillId="0" borderId="0" applyFont="0" applyFill="0" applyBorder="0" applyAlignment="0" applyProtection="0"/>
    <xf numFmtId="3" fontId="77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44" fillId="0" borderId="0"/>
    <xf numFmtId="0" fontId="5" fillId="0" borderId="0"/>
    <xf numFmtId="168" fontId="5" fillId="0" borderId="0"/>
    <xf numFmtId="168" fontId="44" fillId="0" borderId="0"/>
    <xf numFmtId="168" fontId="5" fillId="0" borderId="0"/>
    <xf numFmtId="0" fontId="44" fillId="0" borderId="0"/>
    <xf numFmtId="168" fontId="44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44" fillId="0" borderId="0"/>
    <xf numFmtId="167" fontId="5" fillId="0" borderId="0"/>
    <xf numFmtId="167" fontId="5" fillId="0" borderId="0"/>
    <xf numFmtId="167" fontId="44" fillId="0" borderId="0"/>
    <xf numFmtId="187" fontId="46" fillId="0" borderId="0"/>
    <xf numFmtId="167" fontId="44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212" fillId="50" borderId="0">
      <alignment horizontal="left"/>
    </xf>
    <xf numFmtId="38" fontId="78" fillId="0" borderId="0" applyFill="0" applyBorder="0" applyAlignment="0" applyProtection="0"/>
    <xf numFmtId="0" fontId="73" fillId="0" borderId="0"/>
    <xf numFmtId="0" fontId="74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" fontId="76" fillId="0" borderId="0" applyFont="0" applyFill="0" applyBorder="0" applyAlignment="0" applyProtection="0"/>
    <xf numFmtId="2" fontId="77" fillId="0" borderId="0" applyFont="0" applyFill="0" applyBorder="0" applyAlignment="0" applyProtection="0"/>
    <xf numFmtId="176" fontId="81" fillId="0" borderId="0">
      <alignment horizontal="right"/>
    </xf>
    <xf numFmtId="188" fontId="81" fillId="0" borderId="0">
      <alignment horizontal="right"/>
    </xf>
    <xf numFmtId="0" fontId="78" fillId="0" borderId="0"/>
    <xf numFmtId="0" fontId="63" fillId="0" borderId="0"/>
    <xf numFmtId="0" fontId="25" fillId="11" borderId="0" applyNumberFormat="0" applyBorder="0" applyAlignment="0" applyProtection="0"/>
    <xf numFmtId="0" fontId="82" fillId="28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25" fillId="11" borderId="0" applyNumberFormat="0" applyBorder="0" applyAlignment="0" applyProtection="0"/>
    <xf numFmtId="38" fontId="6" fillId="29" borderId="0" applyNumberFormat="0" applyBorder="0" applyAlignment="0" applyProtection="0"/>
    <xf numFmtId="38" fontId="11" fillId="29" borderId="0" applyNumberFormat="0" applyBorder="0" applyAlignment="0" applyProtection="0"/>
    <xf numFmtId="38" fontId="6" fillId="29" borderId="0" applyNumberFormat="0" applyBorder="0" applyAlignment="0" applyProtection="0"/>
    <xf numFmtId="38" fontId="11" fillId="29" borderId="0" applyNumberFormat="0" applyBorder="0" applyAlignment="0" applyProtection="0"/>
    <xf numFmtId="0" fontId="83" fillId="0" borderId="8" applyNumberFormat="0" applyAlignment="0" applyProtection="0">
      <alignment horizontal="left" vertical="center"/>
    </xf>
    <xf numFmtId="0" fontId="84" fillId="0" borderId="8" applyNumberFormat="0" applyAlignment="0" applyProtection="0">
      <alignment horizontal="left" vertical="center"/>
    </xf>
    <xf numFmtId="0" fontId="83" fillId="0" borderId="9">
      <alignment horizontal="left" vertical="center"/>
    </xf>
    <xf numFmtId="0" fontId="84" fillId="0" borderId="9">
      <alignment horizontal="left" vertical="center"/>
    </xf>
    <xf numFmtId="0" fontId="85" fillId="0" borderId="0" applyNumberFormat="0" applyFill="0" applyBorder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8" fillId="0" borderId="2" applyNumberFormat="0" applyFill="0" applyAlignment="0" applyProtection="0"/>
    <xf numFmtId="0" fontId="88" fillId="0" borderId="2" applyNumberFormat="0" applyFill="0" applyAlignment="0" applyProtection="0"/>
    <xf numFmtId="0" fontId="87" fillId="0" borderId="0" applyNumberFormat="0" applyFill="0" applyBorder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/>
    <xf numFmtId="10" fontId="6" fillId="30" borderId="14" applyNumberFormat="0" applyBorder="0" applyAlignment="0" applyProtection="0"/>
    <xf numFmtId="10" fontId="11" fillId="30" borderId="14" applyNumberFormat="0" applyBorder="0" applyAlignment="0" applyProtection="0"/>
    <xf numFmtId="10" fontId="6" fillId="30" borderId="14" applyNumberFormat="0" applyBorder="0" applyAlignment="0" applyProtection="0"/>
    <xf numFmtId="10" fontId="11" fillId="30" borderId="14" applyNumberFormat="0" applyBorder="0" applyAlignment="0" applyProtection="0"/>
    <xf numFmtId="0" fontId="26" fillId="3" borderId="6" applyNumberFormat="0" applyAlignment="0" applyProtection="0"/>
    <xf numFmtId="0" fontId="26" fillId="3" borderId="6" applyNumberFormat="0" applyAlignment="0" applyProtection="0"/>
    <xf numFmtId="0" fontId="92" fillId="15" borderId="6" applyNumberFormat="0" applyAlignment="0" applyProtection="0"/>
    <xf numFmtId="0" fontId="92" fillId="3" borderId="6" applyNumberFormat="0" applyAlignment="0" applyProtection="0"/>
    <xf numFmtId="0" fontId="92" fillId="3" borderId="6" applyNumberFormat="0" applyAlignment="0" applyProtection="0"/>
    <xf numFmtId="0" fontId="92" fillId="3" borderId="6" applyNumberFormat="0" applyAlignment="0" applyProtection="0"/>
    <xf numFmtId="0" fontId="92" fillId="3" borderId="6" applyNumberFormat="0" applyAlignment="0" applyProtection="0"/>
    <xf numFmtId="0" fontId="92" fillId="3" borderId="6" applyNumberFormat="0" applyAlignment="0" applyProtection="0"/>
    <xf numFmtId="0" fontId="26" fillId="3" borderId="6" applyNumberFormat="0" applyAlignment="0" applyProtection="0"/>
    <xf numFmtId="0" fontId="92" fillId="3" borderId="6" applyNumberFormat="0" applyAlignment="0" applyProtection="0"/>
    <xf numFmtId="0" fontId="26" fillId="3" borderId="6" applyNumberFormat="0" applyAlignment="0" applyProtection="0"/>
    <xf numFmtId="0" fontId="26" fillId="3" borderId="6" applyNumberFormat="0" applyAlignment="0" applyProtection="0"/>
    <xf numFmtId="0" fontId="93" fillId="0" borderId="0"/>
    <xf numFmtId="0" fontId="94" fillId="0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95" fillId="31" borderId="0"/>
    <xf numFmtId="0" fontId="24" fillId="0" borderId="4" applyNumberFormat="0" applyFill="0" applyAlignment="0" applyProtection="0"/>
    <xf numFmtId="0" fontId="96" fillId="0" borderId="15" applyNumberFormat="0" applyFill="0" applyAlignment="0" applyProtection="0"/>
    <xf numFmtId="0" fontId="97" fillId="0" borderId="4" applyNumberFormat="0" applyFill="0" applyAlignment="0" applyProtection="0"/>
    <xf numFmtId="0" fontId="97" fillId="0" borderId="4" applyNumberFormat="0" applyFill="0" applyAlignment="0" applyProtection="0"/>
    <xf numFmtId="0" fontId="24" fillId="0" borderId="4" applyNumberFormat="0" applyFill="0" applyAlignment="0" applyProtection="0"/>
    <xf numFmtId="0" fontId="27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27" fillId="3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69" fontId="8" fillId="0" borderId="0"/>
    <xf numFmtId="0" fontId="17" fillId="0" borderId="0"/>
    <xf numFmtId="169" fontId="8" fillId="0" borderId="0"/>
    <xf numFmtId="169" fontId="17" fillId="0" borderId="0"/>
    <xf numFmtId="169" fontId="99" fillId="0" borderId="0"/>
    <xf numFmtId="169" fontId="1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210" fillId="0" borderId="0"/>
    <xf numFmtId="0" fontId="210" fillId="0" borderId="0"/>
    <xf numFmtId="0" fontId="46" fillId="0" borderId="0"/>
    <xf numFmtId="0" fontId="9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209" fillId="0" borderId="0"/>
    <xf numFmtId="0" fontId="9" fillId="0" borderId="0"/>
    <xf numFmtId="0" fontId="46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4" fillId="0" borderId="0"/>
    <xf numFmtId="0" fontId="9" fillId="0" borderId="0"/>
    <xf numFmtId="0" fontId="210" fillId="0" borderId="0"/>
    <xf numFmtId="0" fontId="210" fillId="0" borderId="0"/>
    <xf numFmtId="0" fontId="9" fillId="0" borderId="0"/>
    <xf numFmtId="0" fontId="46" fillId="0" borderId="0"/>
    <xf numFmtId="0" fontId="210" fillId="0" borderId="0"/>
    <xf numFmtId="0" fontId="210" fillId="0" borderId="0"/>
    <xf numFmtId="0" fontId="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75" fillId="0" borderId="0"/>
    <xf numFmtId="0" fontId="46" fillId="0" borderId="0"/>
    <xf numFmtId="0" fontId="211" fillId="0" borderId="0"/>
    <xf numFmtId="0" fontId="71" fillId="0" borderId="0"/>
    <xf numFmtId="0" fontId="5" fillId="0" borderId="0"/>
    <xf numFmtId="0" fontId="100" fillId="0" borderId="0"/>
    <xf numFmtId="0" fontId="46" fillId="0" borderId="0"/>
    <xf numFmtId="0" fontId="46" fillId="0" borderId="0"/>
    <xf numFmtId="0" fontId="101" fillId="0" borderId="0"/>
    <xf numFmtId="0" fontId="9" fillId="0" borderId="0"/>
    <xf numFmtId="0" fontId="46" fillId="0" borderId="0"/>
    <xf numFmtId="0" fontId="102" fillId="0" borderId="0"/>
    <xf numFmtId="0" fontId="73" fillId="0" borderId="0"/>
    <xf numFmtId="0" fontId="210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72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1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73" fillId="0" borderId="0"/>
    <xf numFmtId="0" fontId="71" fillId="0" borderId="0"/>
    <xf numFmtId="0" fontId="46" fillId="0" borderId="0"/>
    <xf numFmtId="0" fontId="9" fillId="0" borderId="0"/>
    <xf numFmtId="0" fontId="210" fillId="0" borderId="0"/>
    <xf numFmtId="0" fontId="210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7" fillId="0" borderId="0"/>
    <xf numFmtId="0" fontId="207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211" fillId="0" borderId="0"/>
    <xf numFmtId="0" fontId="46" fillId="0" borderId="0"/>
    <xf numFmtId="0" fontId="46" fillId="0" borderId="0"/>
    <xf numFmtId="0" fontId="210" fillId="0" borderId="0"/>
    <xf numFmtId="0" fontId="210" fillId="0" borderId="0"/>
    <xf numFmtId="37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215" fillId="0" borderId="0"/>
    <xf numFmtId="0" fontId="9" fillId="0" borderId="0"/>
    <xf numFmtId="0" fontId="9" fillId="0" borderId="0"/>
    <xf numFmtId="0" fontId="72" fillId="0" borderId="0"/>
    <xf numFmtId="0" fontId="46" fillId="0" borderId="0"/>
    <xf numFmtId="0" fontId="46" fillId="0" borderId="0"/>
    <xf numFmtId="0" fontId="46" fillId="0" borderId="0"/>
    <xf numFmtId="0" fontId="210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211" fillId="0" borderId="0"/>
    <xf numFmtId="0" fontId="21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46" fillId="0" borderId="0"/>
    <xf numFmtId="0" fontId="46" fillId="0" borderId="0"/>
    <xf numFmtId="0" fontId="209" fillId="0" borderId="0"/>
    <xf numFmtId="0" fontId="46" fillId="0" borderId="0"/>
    <xf numFmtId="0" fontId="209" fillId="0" borderId="0"/>
    <xf numFmtId="0" fontId="209" fillId="0" borderId="0"/>
    <xf numFmtId="0" fontId="5" fillId="0" borderId="0"/>
    <xf numFmtId="0" fontId="216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17" fillId="0" borderId="0"/>
    <xf numFmtId="0" fontId="46" fillId="0" borderId="0"/>
    <xf numFmtId="0" fontId="217" fillId="0" borderId="0"/>
    <xf numFmtId="0" fontId="217" fillId="0" borderId="0"/>
    <xf numFmtId="0" fontId="209" fillId="0" borderId="0"/>
    <xf numFmtId="0" fontId="5" fillId="0" borderId="0"/>
    <xf numFmtId="0" fontId="10" fillId="0" borderId="0"/>
    <xf numFmtId="0" fontId="3" fillId="0" borderId="0"/>
    <xf numFmtId="164" fontId="2" fillId="0" borderId="0"/>
    <xf numFmtId="0" fontId="46" fillId="17" borderId="16" applyNumberFormat="0" applyFont="0" applyAlignment="0" applyProtection="0"/>
    <xf numFmtId="0" fontId="46" fillId="17" borderId="16" applyNumberFormat="0" applyFont="0" applyAlignment="0" applyProtection="0"/>
    <xf numFmtId="0" fontId="9" fillId="17" borderId="6" applyNumberFormat="0" applyFont="0" applyAlignment="0" applyProtection="0"/>
    <xf numFmtId="0" fontId="46" fillId="17" borderId="16" applyNumberFormat="0" applyFont="0" applyAlignment="0" applyProtection="0"/>
    <xf numFmtId="0" fontId="46" fillId="17" borderId="16" applyNumberFormat="0" applyFont="0" applyAlignment="0" applyProtection="0"/>
    <xf numFmtId="0" fontId="46" fillId="17" borderId="16" applyNumberFormat="0" applyFont="0" applyAlignment="0" applyProtection="0"/>
    <xf numFmtId="0" fontId="103" fillId="0" borderId="0"/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5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4" fillId="0" borderId="17">
      <alignment vertical="center"/>
    </xf>
    <xf numFmtId="0" fontId="106" fillId="0" borderId="18"/>
    <xf numFmtId="0" fontId="107" fillId="0" borderId="18"/>
    <xf numFmtId="0" fontId="108" fillId="19" borderId="19" applyNumberFormat="0" applyAlignment="0" applyProtection="0"/>
    <xf numFmtId="0" fontId="109" fillId="18" borderId="19" applyNumberFormat="0" applyAlignment="0" applyProtection="0"/>
    <xf numFmtId="0" fontId="109" fillId="19" borderId="19" applyNumberFormat="0" applyAlignment="0" applyProtection="0"/>
    <xf numFmtId="0" fontId="109" fillId="19" borderId="19" applyNumberFormat="0" applyAlignment="0" applyProtection="0"/>
    <xf numFmtId="0" fontId="108" fillId="19" borderId="19" applyNumberFormat="0" applyAlignment="0" applyProtection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16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4" fontId="22" fillId="32" borderId="19" applyNumberFormat="0" applyProtection="0">
      <alignment vertical="center"/>
    </xf>
    <xf numFmtId="4" fontId="110" fillId="32" borderId="19" applyNumberFormat="0" applyProtection="0">
      <alignment vertical="center"/>
    </xf>
    <xf numFmtId="4" fontId="22" fillId="32" borderId="19" applyNumberFormat="0" applyProtection="0">
      <alignment horizontal="left" vertical="center" indent="1"/>
    </xf>
    <xf numFmtId="4" fontId="22" fillId="3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4" fontId="22" fillId="34" borderId="19" applyNumberFormat="0" applyProtection="0">
      <alignment horizontal="right" vertical="center"/>
    </xf>
    <xf numFmtId="4" fontId="22" fillId="35" borderId="19" applyNumberFormat="0" applyProtection="0">
      <alignment horizontal="right" vertical="center"/>
    </xf>
    <xf numFmtId="4" fontId="22" fillId="36" borderId="19" applyNumberFormat="0" applyProtection="0">
      <alignment horizontal="right" vertical="center"/>
    </xf>
    <xf numFmtId="4" fontId="22" fillId="37" borderId="19" applyNumberFormat="0" applyProtection="0">
      <alignment horizontal="right" vertical="center"/>
    </xf>
    <xf numFmtId="4" fontId="22" fillId="38" borderId="19" applyNumberFormat="0" applyProtection="0">
      <alignment horizontal="right" vertical="center"/>
    </xf>
    <xf numFmtId="4" fontId="22" fillId="39" borderId="19" applyNumberFormat="0" applyProtection="0">
      <alignment horizontal="right" vertical="center"/>
    </xf>
    <xf numFmtId="4" fontId="22" fillId="40" borderId="19" applyNumberFormat="0" applyProtection="0">
      <alignment horizontal="right" vertical="center"/>
    </xf>
    <xf numFmtId="4" fontId="22" fillId="41" borderId="19" applyNumberFormat="0" applyProtection="0">
      <alignment horizontal="right" vertical="center"/>
    </xf>
    <xf numFmtId="4" fontId="22" fillId="42" borderId="19" applyNumberFormat="0" applyProtection="0">
      <alignment horizontal="right" vertical="center"/>
    </xf>
    <xf numFmtId="4" fontId="28" fillId="43" borderId="19" applyNumberFormat="0" applyProtection="0">
      <alignment horizontal="left" vertical="center" indent="1"/>
    </xf>
    <xf numFmtId="4" fontId="22" fillId="44" borderId="21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4" fontId="111" fillId="45" borderId="0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4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4" fontId="22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47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29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0" borderId="0"/>
    <xf numFmtId="4" fontId="22" fillId="30" borderId="19" applyNumberFormat="0" applyProtection="0">
      <alignment vertical="center"/>
    </xf>
    <xf numFmtId="4" fontId="110" fillId="30" borderId="19" applyNumberFormat="0" applyProtection="0">
      <alignment vertical="center"/>
    </xf>
    <xf numFmtId="4" fontId="22" fillId="30" borderId="19" applyNumberFormat="0" applyProtection="0">
      <alignment horizontal="left" vertical="center" indent="1"/>
    </xf>
    <xf numFmtId="4" fontId="22" fillId="30" borderId="19" applyNumberFormat="0" applyProtection="0">
      <alignment horizontal="left" vertical="center" indent="1"/>
    </xf>
    <xf numFmtId="4" fontId="22" fillId="44" borderId="19" applyNumberFormat="0" applyProtection="0">
      <alignment horizontal="right" vertical="center"/>
    </xf>
    <xf numFmtId="4" fontId="110" fillId="44" borderId="19" applyNumberFormat="0" applyProtection="0">
      <alignment horizontal="right" vertical="center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" fontId="29" fillId="44" borderId="19" applyNumberFormat="0" applyProtection="0">
      <alignment horizontal="right" vertical="center"/>
    </xf>
    <xf numFmtId="0" fontId="113" fillId="0" borderId="22"/>
    <xf numFmtId="0" fontId="114" fillId="0" borderId="22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6" fillId="0" borderId="24" applyNumberFormat="0" applyFon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76" fillId="0" borderId="24" applyNumberFormat="0" applyFon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2" fillId="0" borderId="0"/>
    <xf numFmtId="0" fontId="43" fillId="0" borderId="0"/>
    <xf numFmtId="181" fontId="46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78" fontId="46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44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68" fillId="23" borderId="7" applyNumberFormat="0" applyAlignment="0" applyProtection="0"/>
    <xf numFmtId="0" fontId="125" fillId="23" borderId="7" applyNumberFormat="0" applyAlignment="0" applyProtection="0"/>
    <xf numFmtId="0" fontId="68" fillId="23" borderId="7" applyNumberFormat="0" applyAlignment="0" applyProtection="0"/>
    <xf numFmtId="0" fontId="97" fillId="0" borderId="4" applyNumberFormat="0" applyFill="0" applyAlignment="0" applyProtection="0"/>
    <xf numFmtId="0" fontId="126" fillId="0" borderId="4" applyNumberFormat="0" applyFill="0" applyAlignment="0" applyProtection="0"/>
    <xf numFmtId="0" fontId="97" fillId="0" borderId="4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2" fillId="2" borderId="0" applyNumberFormat="0" applyBorder="0" applyAlignment="0" applyProtection="0"/>
    <xf numFmtId="0" fontId="127" fillId="2" borderId="0" applyNumberFormat="0" applyBorder="0" applyAlignment="0" applyProtection="0"/>
    <xf numFmtId="0" fontId="62" fillId="2" borderId="0" applyNumberFormat="0" applyBorder="0" applyAlignment="0" applyProtection="0"/>
    <xf numFmtId="0" fontId="109" fillId="19" borderId="19" applyNumberFormat="0" applyAlignment="0" applyProtection="0"/>
    <xf numFmtId="0" fontId="128" fillId="14" borderId="19" applyNumberFormat="0" applyAlignment="0" applyProtection="0"/>
    <xf numFmtId="0" fontId="109" fillId="19" borderId="19" applyNumberFormat="0" applyAlignment="0" applyProtection="0"/>
    <xf numFmtId="0" fontId="128" fillId="19" borderId="19" applyNumberFormat="0" applyAlignment="0" applyProtection="0"/>
    <xf numFmtId="0" fontId="66" fillId="19" borderId="6" applyNumberFormat="0" applyAlignment="0" applyProtection="0"/>
    <xf numFmtId="0" fontId="129" fillId="14" borderId="6" applyNumberFormat="0" applyAlignment="0" applyProtection="0"/>
    <xf numFmtId="0" fontId="66" fillId="19" borderId="6" applyNumberFormat="0" applyAlignment="0" applyProtection="0"/>
    <xf numFmtId="0" fontId="129" fillId="19" borderId="6" applyNumberFormat="0" applyAlignment="0" applyProtection="0"/>
    <xf numFmtId="0" fontId="11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2" fillId="11" borderId="0" applyNumberFormat="0" applyBorder="0" applyAlignment="0" applyProtection="0"/>
    <xf numFmtId="0" fontId="134" fillId="11" borderId="0" applyNumberFormat="0" applyBorder="0" applyAlignment="0" applyProtection="0"/>
    <xf numFmtId="0" fontId="82" fillId="11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137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5" fillId="0" borderId="0"/>
    <xf numFmtId="0" fontId="92" fillId="3" borderId="6" applyNumberFormat="0" applyAlignment="0" applyProtection="0"/>
    <xf numFmtId="0" fontId="138" fillId="15" borderId="6" applyNumberFormat="0" applyAlignment="0" applyProtection="0"/>
    <xf numFmtId="0" fontId="92" fillId="3" borderId="6" applyNumberFormat="0" applyAlignment="0" applyProtection="0"/>
    <xf numFmtId="0" fontId="138" fillId="3" borderId="6" applyNumberFormat="0" applyAlignment="0" applyProtection="0"/>
    <xf numFmtId="0" fontId="98" fillId="3" borderId="0" applyNumberFormat="0" applyBorder="0" applyAlignment="0" applyProtection="0"/>
    <xf numFmtId="0" fontId="139" fillId="3" borderId="0" applyNumberFormat="0" applyBorder="0" applyAlignment="0" applyProtection="0"/>
    <xf numFmtId="0" fontId="98" fillId="3" borderId="0" applyNumberFormat="0" applyBorder="0" applyAlignment="0" applyProtection="0"/>
    <xf numFmtId="0" fontId="117" fillId="0" borderId="25" applyNumberFormat="0" applyFill="0" applyAlignment="0" applyProtection="0"/>
    <xf numFmtId="0" fontId="140" fillId="0" borderId="23" applyNumberFormat="0" applyFill="0" applyAlignment="0" applyProtection="0"/>
    <xf numFmtId="0" fontId="117" fillId="0" borderId="25" applyNumberFormat="0" applyFill="0" applyAlignment="0" applyProtection="0"/>
    <xf numFmtId="0" fontId="140" fillId="0" borderId="25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7" fillId="0" borderId="0"/>
    <xf numFmtId="0" fontId="57" fillId="8" borderId="0" applyNumberFormat="0" applyBorder="0" applyAlignment="0" applyProtection="0"/>
    <xf numFmtId="0" fontId="58" fillId="4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26" borderId="0" applyNumberFormat="0" applyBorder="0" applyAlignment="0" applyProtection="0"/>
    <xf numFmtId="0" fontId="58" fillId="7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46" fillId="17" borderId="16" applyNumberFormat="0" applyFont="0" applyAlignment="0" applyProtection="0"/>
    <xf numFmtId="0" fontId="103" fillId="0" borderId="0"/>
    <xf numFmtId="0" fontId="46" fillId="17" borderId="16" applyNumberFormat="0" applyFont="0" applyAlignment="0" applyProtection="0"/>
    <xf numFmtId="0" fontId="46" fillId="17" borderId="16" applyNumberFormat="0" applyFont="0" applyAlignment="0" applyProtection="0"/>
    <xf numFmtId="0" fontId="86" fillId="0" borderId="10" applyNumberFormat="0" applyFill="0" applyAlignment="0" applyProtection="0"/>
    <xf numFmtId="0" fontId="141" fillId="0" borderId="1" applyNumberFormat="0" applyFill="0" applyAlignment="0" applyProtection="0"/>
    <xf numFmtId="0" fontId="86" fillId="0" borderId="10" applyNumberFormat="0" applyFill="0" applyAlignment="0" applyProtection="0"/>
    <xf numFmtId="0" fontId="142" fillId="0" borderId="10" applyNumberFormat="0" applyFill="0" applyAlignment="0" applyProtection="0"/>
    <xf numFmtId="0" fontId="88" fillId="0" borderId="2" applyNumberFormat="0" applyFill="0" applyAlignment="0" applyProtection="0"/>
    <xf numFmtId="0" fontId="143" fillId="0" borderId="2" applyNumberFormat="0" applyFill="0" applyAlignment="0" applyProtection="0"/>
    <xf numFmtId="0" fontId="88" fillId="0" borderId="2" applyNumberFormat="0" applyFill="0" applyAlignment="0" applyProtection="0"/>
    <xf numFmtId="0" fontId="144" fillId="0" borderId="2" applyNumberFormat="0" applyFill="0" applyAlignment="0" applyProtection="0"/>
    <xf numFmtId="0" fontId="90" fillId="0" borderId="12" applyNumberFormat="0" applyFill="0" applyAlignment="0" applyProtection="0"/>
    <xf numFmtId="0" fontId="145" fillId="0" borderId="3" applyNumberFormat="0" applyFill="0" applyAlignment="0" applyProtection="0"/>
    <xf numFmtId="0" fontId="90" fillId="0" borderId="12" applyNumberFormat="0" applyFill="0" applyAlignment="0" applyProtection="0"/>
    <xf numFmtId="0" fontId="146" fillId="0" borderId="12" applyNumberFormat="0" applyFill="0" applyAlignment="0" applyProtection="0"/>
    <xf numFmtId="0" fontId="9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/>
    <xf numFmtId="181" fontId="147" fillId="0" borderId="0" applyFont="0" applyFill="0" applyBorder="0" applyAlignment="0" applyProtection="0"/>
    <xf numFmtId="177" fontId="147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49" fillId="0" borderId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0" fontId="151" fillId="0" borderId="0"/>
    <xf numFmtId="0" fontId="46" fillId="0" borderId="0"/>
    <xf numFmtId="0" fontId="47" fillId="0" borderId="0"/>
    <xf numFmtId="0" fontId="47" fillId="0" borderId="0"/>
    <xf numFmtId="0" fontId="45" fillId="0" borderId="0"/>
    <xf numFmtId="0" fontId="46" fillId="0" borderId="0"/>
    <xf numFmtId="0" fontId="47" fillId="0" borderId="0"/>
    <xf numFmtId="0" fontId="152" fillId="3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3" fillId="3" borderId="0" applyNumberFormat="0" applyBorder="0" applyAlignment="0" applyProtection="0">
      <alignment vertical="center"/>
    </xf>
    <xf numFmtId="0" fontId="45" fillId="17" borderId="16" applyNumberFormat="0" applyFont="0" applyAlignment="0" applyProtection="0">
      <alignment vertical="center"/>
    </xf>
    <xf numFmtId="0" fontId="154" fillId="17" borderId="16" applyNumberFormat="0" applyFont="0" applyAlignment="0" applyProtection="0">
      <alignment vertical="center"/>
    </xf>
    <xf numFmtId="17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6" fillId="0" borderId="0" applyFont="0" applyFill="0" applyBorder="0" applyAlignment="0" applyProtection="0"/>
    <xf numFmtId="41" fontId="157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8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9" fillId="0" borderId="23" applyNumberFormat="0" applyFill="0" applyAlignment="0" applyProtection="0">
      <alignment vertical="center"/>
    </xf>
    <xf numFmtId="0" fontId="159" fillId="0" borderId="23" applyNumberFormat="0" applyFill="0" applyAlignment="0" applyProtection="0">
      <alignment vertical="center"/>
    </xf>
    <xf numFmtId="0" fontId="160" fillId="0" borderId="25" applyNumberFormat="0" applyFill="0" applyAlignment="0" applyProtection="0">
      <alignment vertical="center"/>
    </xf>
    <xf numFmtId="0" fontId="161" fillId="2" borderId="0" applyNumberFormat="0" applyBorder="0" applyAlignment="0" applyProtection="0">
      <alignment vertical="center"/>
    </xf>
    <xf numFmtId="0" fontId="161" fillId="2" borderId="0" applyNumberFormat="0" applyBorder="0" applyAlignment="0" applyProtection="0">
      <alignment vertical="center"/>
    </xf>
    <xf numFmtId="0" fontId="162" fillId="2" borderId="0" applyNumberFormat="0" applyBorder="0" applyAlignment="0" applyProtection="0">
      <alignment vertical="center"/>
    </xf>
    <xf numFmtId="0" fontId="161" fillId="2" borderId="0" applyNumberFormat="0" applyBorder="0" applyAlignment="0" applyProtection="0">
      <alignment vertical="center"/>
    </xf>
    <xf numFmtId="0" fontId="163" fillId="11" borderId="0" applyNumberFormat="0" applyBorder="0" applyAlignment="0" applyProtection="0">
      <alignment vertical="center"/>
    </xf>
    <xf numFmtId="0" fontId="163" fillId="11" borderId="0" applyNumberFormat="0" applyBorder="0" applyAlignment="0" applyProtection="0">
      <alignment vertical="center"/>
    </xf>
    <xf numFmtId="0" fontId="164" fillId="11" borderId="0" applyNumberFormat="0" applyBorder="0" applyAlignment="0" applyProtection="0">
      <alignment vertical="center"/>
    </xf>
    <xf numFmtId="0" fontId="218" fillId="51" borderId="0" applyNumberFormat="0" applyBorder="0" applyAlignment="0" applyProtection="0">
      <alignment vertical="center"/>
    </xf>
    <xf numFmtId="0" fontId="165" fillId="11" borderId="0" applyNumberFormat="0" applyBorder="0" applyAlignment="0" applyProtection="0">
      <alignment vertical="center"/>
    </xf>
    <xf numFmtId="0" fontId="166" fillId="2" borderId="0" applyNumberFormat="0" applyBorder="0" applyAlignment="0" applyProtection="0">
      <alignment vertical="center"/>
    </xf>
    <xf numFmtId="0" fontId="219" fillId="4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5" fillId="0" borderId="0"/>
    <xf numFmtId="0" fontId="59" fillId="4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45" fillId="48" borderId="0"/>
    <xf numFmtId="0" fontId="167" fillId="0" borderId="0" applyNumberFormat="0" applyFill="0" applyBorder="0" applyAlignment="0" applyProtection="0">
      <alignment vertical="center"/>
    </xf>
    <xf numFmtId="0" fontId="168" fillId="0" borderId="1" applyNumberFormat="0" applyFill="0" applyAlignment="0" applyProtection="0">
      <alignment vertical="center"/>
    </xf>
    <xf numFmtId="0" fontId="169" fillId="0" borderId="2" applyNumberFormat="0" applyFill="0" applyAlignment="0" applyProtection="0">
      <alignment vertical="center"/>
    </xf>
    <xf numFmtId="0" fontId="170" fillId="0" borderId="3" applyNumberFormat="0" applyFill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1" fillId="23" borderId="7" applyNumberFormat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3" fillId="0" borderId="1" applyNumberFormat="0" applyFill="0" applyAlignment="0" applyProtection="0">
      <alignment vertical="center"/>
    </xf>
    <xf numFmtId="0" fontId="173" fillId="0" borderId="1" applyNumberFormat="0" applyFill="0" applyAlignment="0" applyProtection="0">
      <alignment vertical="center"/>
    </xf>
    <xf numFmtId="0" fontId="174" fillId="0" borderId="10" applyNumberFormat="0" applyFill="0" applyAlignment="0" applyProtection="0">
      <alignment vertical="center"/>
    </xf>
    <xf numFmtId="0" fontId="175" fillId="0" borderId="2" applyNumberFormat="0" applyFill="0" applyAlignment="0" applyProtection="0">
      <alignment vertical="center"/>
    </xf>
    <xf numFmtId="0" fontId="175" fillId="0" borderId="2" applyNumberFormat="0" applyFill="0" applyAlignment="0" applyProtection="0">
      <alignment vertical="center"/>
    </xf>
    <xf numFmtId="0" fontId="176" fillId="0" borderId="2" applyNumberFormat="0" applyFill="0" applyAlignment="0" applyProtection="0">
      <alignment vertical="center"/>
    </xf>
    <xf numFmtId="0" fontId="177" fillId="0" borderId="3" applyNumberFormat="0" applyFill="0" applyAlignment="0" applyProtection="0">
      <alignment vertical="center"/>
    </xf>
    <xf numFmtId="0" fontId="177" fillId="0" borderId="3" applyNumberFormat="0" applyFill="0" applyAlignment="0" applyProtection="0">
      <alignment vertical="center"/>
    </xf>
    <xf numFmtId="0" fontId="89" fillId="0" borderId="12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43" fillId="0" borderId="0"/>
    <xf numFmtId="0" fontId="179" fillId="23" borderId="7" applyNumberFormat="0" applyAlignment="0" applyProtection="0">
      <alignment vertical="center"/>
    </xf>
    <xf numFmtId="0" fontId="179" fillId="23" borderId="7" applyNumberFormat="0" applyAlignment="0" applyProtection="0">
      <alignment vertical="center"/>
    </xf>
    <xf numFmtId="0" fontId="180" fillId="23" borderId="7" applyNumberFormat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53" fillId="17" borderId="16" applyNumberFormat="0" applyFont="0" applyAlignment="0" applyProtection="0">
      <alignment vertical="center"/>
    </xf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center"/>
    </xf>
    <xf numFmtId="0" fontId="185" fillId="14" borderId="6" applyNumberFormat="0" applyAlignment="0" applyProtection="0">
      <alignment vertical="center"/>
    </xf>
    <xf numFmtId="0" fontId="185" fillId="14" borderId="6" applyNumberFormat="0" applyAlignment="0" applyProtection="0">
      <alignment vertical="center"/>
    </xf>
    <xf numFmtId="0" fontId="186" fillId="19" borderId="6" applyNumberFormat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14" borderId="6" applyNumberFormat="0" applyAlignment="0" applyProtection="0">
      <alignment vertical="center"/>
    </xf>
    <xf numFmtId="182" fontId="193" fillId="0" borderId="0" applyFont="0" applyFill="0" applyBorder="0" applyAlignment="0" applyProtection="0"/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194" fillId="15" borderId="6" applyNumberFormat="0" applyAlignment="0" applyProtection="0">
      <alignment vertical="center"/>
    </xf>
    <xf numFmtId="0" fontId="194" fillId="15" borderId="6" applyNumberFormat="0" applyAlignment="0" applyProtection="0">
      <alignment vertical="center"/>
    </xf>
    <xf numFmtId="0" fontId="195" fillId="15" borderId="6" applyNumberFormat="0" applyAlignment="0" applyProtection="0">
      <alignment vertical="center"/>
    </xf>
    <xf numFmtId="0" fontId="196" fillId="14" borderId="19" applyNumberFormat="0" applyAlignment="0" applyProtection="0">
      <alignment vertical="center"/>
    </xf>
    <xf numFmtId="0" fontId="196" fillId="14" borderId="19" applyNumberFormat="0" applyAlignment="0" applyProtection="0">
      <alignment vertical="center"/>
    </xf>
    <xf numFmtId="0" fontId="197" fillId="19" borderId="19" applyNumberFormat="0" applyAlignment="0" applyProtection="0">
      <alignment vertical="center"/>
    </xf>
    <xf numFmtId="0" fontId="198" fillId="15" borderId="6" applyNumberFormat="0" applyAlignment="0" applyProtection="0">
      <alignment vertical="center"/>
    </xf>
    <xf numFmtId="0" fontId="199" fillId="14" borderId="19" applyNumberFormat="0" applyAlignment="0" applyProtection="0">
      <alignment vertical="center"/>
    </xf>
    <xf numFmtId="0" fontId="200" fillId="3" borderId="0" applyNumberFormat="0" applyBorder="0" applyAlignment="0" applyProtection="0">
      <alignment vertical="center"/>
    </xf>
    <xf numFmtId="0" fontId="201" fillId="0" borderId="4" applyNumberFormat="0" applyFill="0" applyAlignment="0" applyProtection="0">
      <alignment vertical="center"/>
    </xf>
    <xf numFmtId="0" fontId="201" fillId="0" borderId="4" applyNumberFormat="0" applyFill="0" applyAlignment="0" applyProtection="0">
      <alignment vertical="center"/>
    </xf>
    <xf numFmtId="0" fontId="202" fillId="0" borderId="4" applyNumberFormat="0" applyFill="0" applyAlignment="0" applyProtection="0">
      <alignment vertical="center"/>
    </xf>
    <xf numFmtId="0" fontId="45" fillId="0" borderId="0"/>
    <xf numFmtId="0" fontId="203" fillId="0" borderId="4" applyNumberFormat="0" applyFill="0" applyAlignment="0" applyProtection="0">
      <alignment vertical="center"/>
    </xf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</cellStyleXfs>
  <cellXfs count="155">
    <xf numFmtId="164" fontId="0" fillId="0" borderId="0" xfId="0"/>
    <xf numFmtId="41" fontId="2" fillId="0" borderId="0" xfId="568" applyNumberFormat="1" applyFont="1" applyFill="1" applyBorder="1" applyAlignment="1">
      <alignment horizontal="right" vertical="center"/>
    </xf>
    <xf numFmtId="41" fontId="2" fillId="0" borderId="31" xfId="568" applyNumberFormat="1" applyFont="1" applyFill="1" applyBorder="1" applyAlignment="1">
      <alignment horizontal="right"/>
    </xf>
    <xf numFmtId="41" fontId="2" fillId="0" borderId="0" xfId="568" applyNumberFormat="1" applyFont="1" applyFill="1" applyBorder="1" applyAlignment="1">
      <alignment horizontal="right"/>
    </xf>
    <xf numFmtId="41" fontId="2" fillId="0" borderId="0" xfId="568" applyNumberFormat="1" applyFont="1" applyFill="1" applyAlignment="1">
      <alignment horizontal="right"/>
    </xf>
    <xf numFmtId="165" fontId="2" fillId="0" borderId="0" xfId="568" applyNumberFormat="1" applyFont="1" applyFill="1" applyAlignment="1">
      <alignment vertical="center"/>
    </xf>
    <xf numFmtId="165" fontId="2" fillId="0" borderId="0" xfId="568" applyNumberFormat="1" applyFont="1" applyFill="1" applyBorder="1" applyAlignment="1">
      <alignment horizontal="right" vertical="center"/>
    </xf>
    <xf numFmtId="165" fontId="2" fillId="0" borderId="0" xfId="568" applyNumberFormat="1" applyFont="1" applyFill="1" applyAlignment="1">
      <alignment horizontal="right" vertical="center"/>
    </xf>
    <xf numFmtId="43" fontId="2" fillId="0" borderId="0" xfId="568" applyFont="1" applyFill="1" applyAlignment="1">
      <alignment vertical="center"/>
    </xf>
    <xf numFmtId="43" fontId="2" fillId="0" borderId="0" xfId="568" applyFont="1" applyFill="1" applyBorder="1" applyAlignment="1">
      <alignment horizontal="center"/>
    </xf>
    <xf numFmtId="43" fontId="2" fillId="0" borderId="0" xfId="568" applyFont="1" applyFill="1" applyBorder="1" applyAlignment="1">
      <alignment horizontal="right"/>
    </xf>
    <xf numFmtId="167" fontId="2" fillId="0" borderId="0" xfId="1385" applyNumberFormat="1" applyFont="1" applyFill="1" applyBorder="1" applyAlignment="1"/>
    <xf numFmtId="10" fontId="2" fillId="0" borderId="0" xfId="1385" applyNumberFormat="1" applyFont="1" applyFill="1" applyBorder="1" applyAlignment="1">
      <alignment horizontal="right"/>
    </xf>
    <xf numFmtId="41" fontId="2" fillId="0" borderId="0" xfId="594" applyNumberFormat="1" applyFont="1" applyFill="1" applyAlignment="1">
      <alignment horizontal="right" vertical="center"/>
    </xf>
    <xf numFmtId="43" fontId="2" fillId="0" borderId="0" xfId="568" applyFont="1" applyFill="1" applyBorder="1" applyAlignment="1">
      <alignment horizontal="right" vertical="center"/>
    </xf>
    <xf numFmtId="165" fontId="2" fillId="0" borderId="26" xfId="568" applyNumberFormat="1" applyFont="1" applyFill="1" applyBorder="1" applyAlignment="1">
      <alignment horizontal="right"/>
    </xf>
    <xf numFmtId="165" fontId="2" fillId="0" borderId="31" xfId="568" applyNumberFormat="1" applyFont="1" applyFill="1" applyBorder="1" applyAlignment="1">
      <alignment horizontal="right"/>
    </xf>
    <xf numFmtId="165" fontId="2" fillId="0" borderId="0" xfId="568" applyNumberFormat="1" applyFont="1" applyFill="1" applyBorder="1" applyAlignment="1">
      <alignment horizontal="right"/>
    </xf>
    <xf numFmtId="165" fontId="2" fillId="0" borderId="0" xfId="568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9" xfId="0" applyNumberFormat="1" applyFont="1" applyFill="1" applyBorder="1" applyAlignment="1">
      <alignment horizontal="right" vertical="center"/>
    </xf>
    <xf numFmtId="41" fontId="2" fillId="0" borderId="26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4" fontId="12" fillId="0" borderId="0" xfId="0" applyFont="1" applyFill="1" applyAlignment="1">
      <alignment horizontal="left"/>
    </xf>
    <xf numFmtId="164" fontId="2" fillId="0" borderId="0" xfId="0" applyFont="1" applyFill="1"/>
    <xf numFmtId="37" fontId="12" fillId="0" borderId="0" xfId="0" applyNumberFormat="1" applyFont="1" applyFill="1" applyAlignment="1">
      <alignment horizontal="left"/>
    </xf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quotePrefix="1" applyNumberFormat="1" applyFont="1" applyFill="1" applyAlignment="1">
      <alignment horizontal="right"/>
    </xf>
    <xf numFmtId="164" fontId="12" fillId="0" borderId="0" xfId="0" applyFont="1" applyFill="1"/>
    <xf numFmtId="164" fontId="2" fillId="0" borderId="26" xfId="0" applyFont="1" applyFill="1" applyBorder="1" applyAlignment="1">
      <alignment horizontal="center"/>
    </xf>
    <xf numFmtId="16" fontId="2" fillId="0" borderId="26" xfId="0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center"/>
    </xf>
    <xf numFmtId="16" fontId="2" fillId="0" borderId="0" xfId="0" applyNumberFormat="1" applyFont="1" applyFill="1" applyAlignment="1">
      <alignment horizontal="center"/>
    </xf>
    <xf numFmtId="164" fontId="19" fillId="0" borderId="0" xfId="0" applyFont="1" applyFill="1" applyAlignment="1">
      <alignment horizontal="center"/>
    </xf>
    <xf numFmtId="37" fontId="2" fillId="0" borderId="0" xfId="0" applyNumberFormat="1" applyFont="1" applyFill="1"/>
    <xf numFmtId="164" fontId="2" fillId="0" borderId="0" xfId="0" applyFont="1" applyFill="1" applyAlignment="1">
      <alignment horizontal="justify" wrapText="1"/>
    </xf>
    <xf numFmtId="164" fontId="19" fillId="0" borderId="0" xfId="0" applyFont="1" applyFill="1" applyAlignment="1">
      <alignment horizontal="center" wrapText="1"/>
    </xf>
    <xf numFmtId="164" fontId="2" fillId="0" borderId="0" xfId="0" applyFont="1" applyFill="1" applyAlignment="1">
      <alignment horizontal="center" wrapText="1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applyFont="1" applyFill="1" applyAlignment="1">
      <alignment horizontal="right" vertical="center" wrapText="1"/>
    </xf>
    <xf numFmtId="164" fontId="221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/>
    </xf>
    <xf numFmtId="164" fontId="221" fillId="0" borderId="0" xfId="0" applyFont="1" applyFill="1" applyAlignment="1">
      <alignment horizontal="right" vertical="center" wrapText="1"/>
    </xf>
    <xf numFmtId="41" fontId="2" fillId="0" borderId="30" xfId="0" applyNumberFormat="1" applyFont="1" applyFill="1" applyBorder="1" applyAlignment="1">
      <alignment horizontal="right"/>
    </xf>
    <xf numFmtId="41" fontId="2" fillId="0" borderId="27" xfId="0" applyNumberFormat="1" applyFont="1" applyFill="1" applyBorder="1" applyAlignment="1">
      <alignment horizontal="right"/>
    </xf>
    <xf numFmtId="164" fontId="20" fillId="0" borderId="0" xfId="0" applyFont="1" applyFill="1" applyAlignment="1">
      <alignment horizontal="left"/>
    </xf>
    <xf numFmtId="164" fontId="20" fillId="0" borderId="0" xfId="0" applyFont="1" applyFill="1"/>
    <xf numFmtId="164" fontId="222" fillId="0" borderId="0" xfId="0" applyFont="1" applyFill="1" applyAlignment="1">
      <alignment horizontal="center"/>
    </xf>
    <xf numFmtId="41" fontId="2" fillId="0" borderId="0" xfId="0" applyNumberFormat="1" applyFont="1" applyFill="1"/>
    <xf numFmtId="172" fontId="2" fillId="0" borderId="0" xfId="0" applyNumberFormat="1" applyFont="1" applyFill="1"/>
    <xf numFmtId="164" fontId="2" fillId="0" borderId="0" xfId="0" applyFont="1" applyFill="1" applyAlignment="1">
      <alignment horizontal="justify"/>
    </xf>
    <xf numFmtId="164" fontId="19" fillId="0" borderId="0" xfId="0" applyFont="1" applyFill="1"/>
    <xf numFmtId="37" fontId="2" fillId="0" borderId="0" xfId="0" applyNumberFormat="1" applyFont="1" applyFill="1" applyAlignment="1">
      <alignment horizontal="right"/>
    </xf>
    <xf numFmtId="165" fontId="2" fillId="0" borderId="31" xfId="0" applyNumberFormat="1" applyFont="1" applyFill="1" applyBorder="1" applyAlignment="1">
      <alignment horizontal="right"/>
    </xf>
    <xf numFmtId="165" fontId="2" fillId="0" borderId="26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38" fontId="2" fillId="0" borderId="0" xfId="0" applyNumberFormat="1" applyFont="1" applyFill="1"/>
    <xf numFmtId="37" fontId="220" fillId="0" borderId="0" xfId="0" applyNumberFormat="1" applyFont="1" applyFill="1"/>
    <xf numFmtId="173" fontId="220" fillId="0" borderId="0" xfId="0" applyNumberFormat="1" applyFont="1" applyFill="1"/>
    <xf numFmtId="39" fontId="2" fillId="0" borderId="0" xfId="0" applyNumberFormat="1" applyFont="1" applyFill="1"/>
    <xf numFmtId="173" fontId="2" fillId="0" borderId="0" xfId="0" applyNumberFormat="1" applyFont="1" applyFill="1"/>
    <xf numFmtId="38" fontId="2" fillId="0" borderId="18" xfId="0" applyNumberFormat="1" applyFont="1" applyFill="1" applyBorder="1"/>
    <xf numFmtId="164" fontId="0" fillId="0" borderId="0" xfId="0" applyFill="1"/>
    <xf numFmtId="37" fontId="2" fillId="0" borderId="0" xfId="0" applyNumberFormat="1" applyFont="1" applyFill="1" applyAlignment="1">
      <alignment horizontal="centerContinuous"/>
    </xf>
    <xf numFmtId="164" fontId="2" fillId="0" borderId="0" xfId="0" applyFont="1" applyFill="1" applyAlignment="1">
      <alignment horizontal="centerContinuous"/>
    </xf>
    <xf numFmtId="0" fontId="2" fillId="0" borderId="26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19" fillId="0" borderId="0" xfId="1348" applyFont="1" applyFill="1" applyAlignment="1">
      <alignment horizontal="center"/>
    </xf>
    <xf numFmtId="164" fontId="12" fillId="0" borderId="0" xfId="0" applyFont="1" applyFill="1" applyAlignment="1">
      <alignment horizontal="justify" wrapText="1"/>
    </xf>
    <xf numFmtId="41" fontId="2" fillId="0" borderId="28" xfId="0" applyNumberFormat="1" applyFont="1" applyFill="1" applyBorder="1" applyAlignment="1">
      <alignment horizontal="right"/>
    </xf>
    <xf numFmtId="41" fontId="2" fillId="0" borderId="29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left" vertical="top"/>
    </xf>
    <xf numFmtId="167" fontId="2" fillId="0" borderId="0" xfId="1385" applyNumberFormat="1" applyFont="1" applyFill="1"/>
    <xf numFmtId="41" fontId="2" fillId="0" borderId="31" xfId="0" applyNumberFormat="1" applyFont="1" applyFill="1" applyBorder="1" applyAlignment="1">
      <alignment horizontal="right"/>
    </xf>
    <xf numFmtId="39" fontId="2" fillId="0" borderId="31" xfId="0" applyNumberFormat="1" applyFont="1" applyFill="1" applyBorder="1"/>
    <xf numFmtId="49" fontId="2" fillId="0" borderId="0" xfId="0" applyNumberFormat="1" applyFont="1" applyFill="1" applyAlignment="1">
      <alignment horizontal="right"/>
    </xf>
    <xf numFmtId="49" fontId="14" fillId="0" borderId="0" xfId="0" applyNumberFormat="1" applyFont="1" applyFill="1"/>
    <xf numFmtId="171" fontId="14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right"/>
    </xf>
    <xf numFmtId="41" fontId="15" fillId="0" borderId="26" xfId="0" applyNumberFormat="1" applyFont="1" applyFill="1" applyBorder="1" applyAlignment="1">
      <alignment horizontal="right"/>
    </xf>
    <xf numFmtId="41" fontId="15" fillId="0" borderId="0" xfId="0" applyNumberFormat="1" applyFont="1" applyFill="1"/>
    <xf numFmtId="171" fontId="15" fillId="0" borderId="0" xfId="0" applyNumberFormat="1" applyFont="1" applyFill="1"/>
    <xf numFmtId="41" fontId="15" fillId="0" borderId="0" xfId="0" applyNumberFormat="1" applyFont="1" applyFill="1" applyAlignment="1">
      <alignment horizontal="right"/>
    </xf>
    <xf numFmtId="49" fontId="206" fillId="0" borderId="0" xfId="0" applyNumberFormat="1" applyFont="1" applyFill="1"/>
    <xf numFmtId="171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49" fontId="15" fillId="0" borderId="0" xfId="0" applyNumberFormat="1" applyFont="1" applyFill="1"/>
    <xf numFmtId="49" fontId="2" fillId="0" borderId="0" xfId="0" applyNumberFormat="1" applyFont="1" applyFill="1"/>
    <xf numFmtId="37" fontId="2" fillId="0" borderId="0" xfId="0" quotePrefix="1" applyNumberFormat="1" applyFont="1" applyFill="1"/>
    <xf numFmtId="49" fontId="19" fillId="0" borderId="0" xfId="0" applyNumberFormat="1" applyFont="1" applyFill="1"/>
    <xf numFmtId="41" fontId="15" fillId="0" borderId="9" xfId="0" applyNumberFormat="1" applyFont="1" applyFill="1" applyBorder="1" applyAlignment="1">
      <alignment horizontal="right"/>
    </xf>
    <xf numFmtId="41" fontId="15" fillId="0" borderId="31" xfId="0" applyNumberFormat="1" applyFont="1" applyFill="1" applyBorder="1" applyAlignment="1">
      <alignment horizontal="right"/>
    </xf>
    <xf numFmtId="41" fontId="15" fillId="0" borderId="27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165" fontId="2" fillId="0" borderId="0" xfId="568" applyNumberFormat="1" applyFont="1" applyFill="1" applyAlignment="1">
      <alignment horizontal="center"/>
    </xf>
    <xf numFmtId="165" fontId="12" fillId="0" borderId="0" xfId="568" applyNumberFormat="1" applyFont="1" applyFill="1" applyAlignment="1">
      <alignment horizontal="left"/>
    </xf>
    <xf numFmtId="165" fontId="2" fillId="0" borderId="0" xfId="568" applyNumberFormat="1" applyFont="1" applyFill="1" applyAlignment="1">
      <alignment horizontal="centerContinuous"/>
    </xf>
    <xf numFmtId="165" fontId="2" fillId="0" borderId="28" xfId="568" applyNumberFormat="1" applyFont="1" applyFill="1" applyBorder="1" applyAlignment="1">
      <alignment horizontal="right"/>
    </xf>
    <xf numFmtId="165" fontId="2" fillId="0" borderId="29" xfId="568" applyNumberFormat="1" applyFont="1" applyFill="1" applyBorder="1" applyAlignment="1">
      <alignment horizontal="right"/>
    </xf>
    <xf numFmtId="165" fontId="2" fillId="0" borderId="9" xfId="568" applyNumberFormat="1" applyFont="1" applyFill="1" applyBorder="1" applyAlignment="1">
      <alignment horizontal="right"/>
    </xf>
    <xf numFmtId="165" fontId="2" fillId="0" borderId="27" xfId="568" applyNumberFormat="1" applyFont="1" applyFill="1" applyBorder="1" applyAlignment="1">
      <alignment horizontal="right"/>
    </xf>
    <xf numFmtId="165" fontId="2" fillId="0" borderId="0" xfId="568" applyNumberFormat="1" applyFont="1" applyFill="1"/>
    <xf numFmtId="43" fontId="2" fillId="0" borderId="31" xfId="568" applyNumberFormat="1" applyFont="1" applyFill="1" applyBorder="1"/>
    <xf numFmtId="165" fontId="15" fillId="0" borderId="26" xfId="568" applyNumberFormat="1" applyFont="1" applyFill="1" applyBorder="1" applyAlignment="1">
      <alignment horizontal="right"/>
    </xf>
    <xf numFmtId="165" fontId="15" fillId="0" borderId="0" xfId="568" applyNumberFormat="1" applyFont="1" applyFill="1" applyAlignment="1">
      <alignment horizontal="right"/>
    </xf>
    <xf numFmtId="165" fontId="15" fillId="0" borderId="9" xfId="568" applyNumberFormat="1" applyFont="1" applyFill="1" applyBorder="1" applyAlignment="1">
      <alignment horizontal="right"/>
    </xf>
    <xf numFmtId="165" fontId="15" fillId="0" borderId="31" xfId="568" applyNumberFormat="1" applyFont="1" applyFill="1" applyBorder="1" applyAlignment="1">
      <alignment horizontal="right"/>
    </xf>
    <xf numFmtId="165" fontId="15" fillId="0" borderId="27" xfId="568" applyNumberFormat="1" applyFont="1" applyFill="1" applyBorder="1" applyAlignment="1">
      <alignment horizontal="right"/>
    </xf>
    <xf numFmtId="164" fontId="220" fillId="0" borderId="0" xfId="0" applyFont="1" applyFill="1"/>
    <xf numFmtId="43" fontId="2" fillId="0" borderId="0" xfId="568" applyFont="1" applyFill="1"/>
    <xf numFmtId="164" fontId="12" fillId="0" borderId="0" xfId="1350" applyFont="1" applyFill="1" applyAlignment="1">
      <alignment horizontal="left" vertical="center"/>
    </xf>
    <xf numFmtId="37" fontId="2" fillId="0" borderId="0" xfId="1349" applyNumberFormat="1" applyFont="1" applyFill="1" applyAlignment="1">
      <alignment horizontal="right" vertical="center"/>
    </xf>
    <xf numFmtId="37" fontId="2" fillId="0" borderId="0" xfId="1350" applyNumberFormat="1" applyFill="1" applyAlignment="1">
      <alignment vertical="center"/>
    </xf>
    <xf numFmtId="164" fontId="2" fillId="0" borderId="0" xfId="1350" applyFill="1" applyAlignment="1">
      <alignment vertical="center"/>
    </xf>
    <xf numFmtId="164" fontId="12" fillId="0" borderId="0" xfId="1350" applyFont="1" applyFill="1" applyAlignment="1">
      <alignment vertical="center"/>
    </xf>
    <xf numFmtId="37" fontId="2" fillId="0" borderId="0" xfId="1350" applyNumberFormat="1" applyFill="1" applyAlignment="1">
      <alignment horizontal="center" vertical="center"/>
    </xf>
    <xf numFmtId="37" fontId="2" fillId="0" borderId="26" xfId="1350" applyNumberFormat="1" applyFill="1" applyBorder="1" applyAlignment="1">
      <alignment vertical="center" wrapText="1"/>
    </xf>
    <xf numFmtId="37" fontId="2" fillId="0" borderId="0" xfId="1350" applyNumberFormat="1" applyFill="1" applyAlignment="1">
      <alignment vertical="center" wrapText="1"/>
    </xf>
    <xf numFmtId="37" fontId="2" fillId="0" borderId="30" xfId="1350" applyNumberFormat="1" applyFill="1" applyBorder="1" applyAlignment="1">
      <alignment vertical="center"/>
    </xf>
    <xf numFmtId="37" fontId="2" fillId="0" borderId="9" xfId="1350" applyNumberFormat="1" applyFill="1" applyBorder="1" applyAlignment="1">
      <alignment vertical="center"/>
    </xf>
    <xf numFmtId="37" fontId="2" fillId="0" borderId="26" xfId="1350" applyNumberFormat="1" applyFill="1" applyBorder="1" applyAlignment="1">
      <alignment vertical="center"/>
    </xf>
    <xf numFmtId="164" fontId="2" fillId="0" borderId="0" xfId="1350" applyFill="1" applyAlignment="1">
      <alignment horizontal="center" vertical="center"/>
    </xf>
    <xf numFmtId="164" fontId="13" fillId="0" borderId="0" xfId="0" applyFont="1" applyFill="1" applyAlignment="1">
      <alignment horizontal="center" vertical="center"/>
    </xf>
    <xf numFmtId="164" fontId="13" fillId="0" borderId="0" xfId="0" applyFont="1" applyFill="1" applyAlignment="1">
      <alignment horizontal="center"/>
    </xf>
    <xf numFmtId="37" fontId="2" fillId="0" borderId="26" xfId="1350" applyNumberFormat="1" applyFill="1" applyBorder="1" applyAlignment="1">
      <alignment horizontal="center" vertical="center"/>
    </xf>
    <xf numFmtId="164" fontId="2" fillId="0" borderId="26" xfId="1350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top"/>
    </xf>
    <xf numFmtId="164" fontId="12" fillId="0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horizontal="center" vertical="center"/>
    </xf>
    <xf numFmtId="41" fontId="2" fillId="0" borderId="28" xfId="0" applyNumberFormat="1" applyFont="1" applyFill="1" applyBorder="1" applyAlignment="1">
      <alignment horizontal="right" vertical="center"/>
    </xf>
    <xf numFmtId="41" fontId="2" fillId="0" borderId="3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1350" applyFill="1" applyAlignment="1">
      <alignment vertical="top"/>
    </xf>
    <xf numFmtId="41" fontId="2" fillId="0" borderId="26" xfId="0" applyNumberFormat="1" applyFont="1" applyFill="1" applyBorder="1" applyAlignment="1">
      <alignment horizontal="right" vertical="center"/>
    </xf>
    <xf numFmtId="41" fontId="2" fillId="0" borderId="27" xfId="0" applyNumberFormat="1" applyFont="1" applyFill="1" applyBorder="1" applyAlignment="1">
      <alignment horizontal="right" vertical="center"/>
    </xf>
    <xf numFmtId="37" fontId="21" fillId="0" borderId="0" xfId="1350" applyNumberFormat="1" applyFont="1" applyFill="1" applyAlignment="1">
      <alignment vertical="center"/>
    </xf>
    <xf numFmtId="41" fontId="2" fillId="0" borderId="20" xfId="0" applyNumberFormat="1" applyFont="1" applyFill="1" applyBorder="1" applyAlignment="1">
      <alignment horizontal="right" vertical="center"/>
    </xf>
    <xf numFmtId="37" fontId="2" fillId="0" borderId="0" xfId="1350" applyNumberFormat="1" applyFill="1" applyAlignment="1">
      <alignment horizontal="centerContinuous" vertical="center"/>
    </xf>
    <xf numFmtId="41" fontId="2" fillId="0" borderId="28" xfId="0" applyNumberFormat="1" applyFont="1" applyFill="1" applyBorder="1" applyAlignment="1">
      <alignment vertical="center"/>
    </xf>
    <xf numFmtId="41" fontId="2" fillId="0" borderId="29" xfId="0" applyNumberFormat="1" applyFont="1" applyFill="1" applyBorder="1" applyAlignment="1">
      <alignment vertical="center"/>
    </xf>
    <xf numFmtId="37" fontId="2" fillId="0" borderId="26" xfId="0" applyNumberFormat="1" applyFont="1" applyFill="1" applyBorder="1" applyAlignment="1">
      <alignment horizontal="center"/>
    </xf>
    <xf numFmtId="37" fontId="2" fillId="0" borderId="26" xfId="1350" applyNumberFormat="1" applyFill="1" applyBorder="1" applyAlignment="1">
      <alignment horizontal="center" vertical="center" wrapText="1"/>
    </xf>
    <xf numFmtId="37" fontId="2" fillId="0" borderId="9" xfId="1350" applyNumberFormat="1" applyFill="1" applyBorder="1" applyAlignment="1">
      <alignment horizontal="center" vertical="center"/>
    </xf>
    <xf numFmtId="37" fontId="2" fillId="0" borderId="26" xfId="1350" applyNumberFormat="1" applyFill="1" applyBorder="1" applyAlignment="1">
      <alignment horizontal="center" vertical="center"/>
    </xf>
  </cellXfs>
  <cellStyles count="2356">
    <cellStyle name="?" xfId="1"/>
    <cellStyle name="??" xfId="2"/>
    <cellStyle name="?? 1" xfId="3"/>
    <cellStyle name="?? 2" xfId="4"/>
    <cellStyle name="?? 3" xfId="5"/>
    <cellStyle name="?? 4" xfId="6"/>
    <cellStyle name="????" xfId="7"/>
    <cellStyle name="?????" xfId="8"/>
    <cellStyle name="????? 1" xfId="9"/>
    <cellStyle name="??????" xfId="10"/>
    <cellStyle name="?????? 1" xfId="11"/>
    <cellStyle name="?????? 2" xfId="12"/>
    <cellStyle name="?????? 3" xfId="13"/>
    <cellStyle name="?????? 4" xfId="14"/>
    <cellStyle name="?????? 5" xfId="15"/>
    <cellStyle name="?????? 6" xfId="16"/>
    <cellStyle name="????[0]_050978" xfId="17"/>
    <cellStyle name="????[0]W11BB" xfId="18"/>
    <cellStyle name="????_050978" xfId="19"/>
    <cellStyle name="???[0]_laroux" xfId="20"/>
    <cellStyle name="???_laroux" xfId="21"/>
    <cellStyle name="??[0]_ ? ? ? ?" xfId="22"/>
    <cellStyle name="??_ ? ? ? ?" xfId="23"/>
    <cellStyle name="??1" xfId="24"/>
    <cellStyle name="??2" xfId="25"/>
    <cellStyle name="??3" xfId="26"/>
    <cellStyle name="??4" xfId="27"/>
    <cellStyle name="??5" xfId="28"/>
    <cellStyle name="??6" xfId="29"/>
    <cellStyle name="_~0128403" xfId="30"/>
    <cellStyle name="_~2803727" xfId="31"/>
    <cellStyle name="_~5685167" xfId="32"/>
    <cellStyle name="_~5722987" xfId="33"/>
    <cellStyle name="_~8077956" xfId="34"/>
    <cellStyle name="_1213" xfId="35"/>
    <cellStyle name="_2.แบบฟอร์ม SUP19_Q4_50-CPAI" xfId="36"/>
    <cellStyle name="_BAP_FS17" xfId="37"/>
    <cellStyle name="_BKF  Q1.52" xfId="38"/>
    <cellStyle name="_BP_CPF0151 new-1" xfId="39"/>
    <cellStyle name="_BP_CPF0151 new-1 2" xfId="40"/>
    <cellStyle name="_BP_CPF0151 new-1 3" xfId="41"/>
    <cellStyle name="_CONSO_Q452_update(31.12.52) " xfId="42"/>
    <cellStyle name="_Copy of sup19&amp;fs17(ไตรมาส 1ปี 52)" xfId="43"/>
    <cellStyle name="_Copy of SUP19_Q4_50-BFP33" xfId="44"/>
    <cellStyle name="_CP INDIA 2-51" xfId="45"/>
    <cellStyle name="_CP INDIA 2-51 2" xfId="46"/>
    <cellStyle name="_CP INDIA เติ้ล" xfId="47"/>
    <cellStyle name="_CPF Overseas-FS17_SUP19_23_25_23.10.08" xfId="48"/>
    <cellStyle name="_CPF TK เติ้ล" xfId="49"/>
    <cellStyle name="_CPFQ1_54_CF(16-4-54)" xfId="50"/>
    <cellStyle name="_CPFQ2_52_FS" xfId="51"/>
    <cellStyle name="_CPM SUP Q309 " xfId="52"/>
    <cellStyle name="_CPM SUP Q309  2" xfId="53"/>
    <cellStyle name="_CPM SUP Q310" xfId="54"/>
    <cellStyle name="_CPM_conso_Q309" xfId="55"/>
    <cellStyle name="_CPM_conso_Q310" xfId="56"/>
    <cellStyle name="_File เกียว ไตรมาสรวมcpffp  Q3.51" xfId="57"/>
    <cellStyle name="_File เกียว ไตรมาสรวมcpffp  Q3.51 2" xfId="58"/>
    <cellStyle name="_File เกียว ไตรมาสรวมcpffp  Q3.51 3" xfId="59"/>
    <cellStyle name="_FORM_conso_ปรับปรุง_Q1_52_update(31-3-52) " xfId="60"/>
    <cellStyle name="_FORM_conso_ปรับปรุง_Q1_52_update(31-3-52)  2" xfId="61"/>
    <cellStyle name="_FORM_conso_ปรับปรุง_Q1_52_update(31-3-52)  3" xfId="62"/>
    <cellStyle name="_FORM_conso_ปรับปรุง_Q1_54_update" xfId="63"/>
    <cellStyle name="_FORM_conso_ปรับปรุง_Q1_54_update 2" xfId="64"/>
    <cellStyle name="_FORM_conso_ปรับปรุง_Q1_54_update new" xfId="65"/>
    <cellStyle name="_FORM_conso_ปรับปรุง_Q1_54_update new 2" xfId="66"/>
    <cellStyle name="_FS17 ?_Q151c 17-4-51" xfId="67"/>
    <cellStyle name="_FS17 ?_Q151c 17-4-51 10" xfId="68"/>
    <cellStyle name="_FS17 ?_Q151c 17-4-51 11" xfId="69"/>
    <cellStyle name="_FS17 ?_Q151c 17-4-51 12" xfId="70"/>
    <cellStyle name="_FS17 ?_Q151c 17-4-51 13" xfId="71"/>
    <cellStyle name="_FS17 ?_Q151c 17-4-51 14" xfId="72"/>
    <cellStyle name="_FS17 ?_Q151c 17-4-51 15" xfId="73"/>
    <cellStyle name="_FS17 ?_Q151c 17-4-51 16" xfId="74"/>
    <cellStyle name="_FS17 ?_Q151c 17-4-51 17" xfId="75"/>
    <cellStyle name="_FS17 ?_Q151c 17-4-51 18" xfId="76"/>
    <cellStyle name="_FS17 ?_Q151c 17-4-51 19" xfId="77"/>
    <cellStyle name="_FS17 ?_Q151c 17-4-51 2" xfId="78"/>
    <cellStyle name="_FS17 ?_Q151c 17-4-51 20" xfId="79"/>
    <cellStyle name="_FS17 ?_Q151c 17-4-51 21" xfId="80"/>
    <cellStyle name="_FS17 ?_Q151c 17-4-51 22" xfId="81"/>
    <cellStyle name="_FS17 ?_Q151c 17-4-51 23" xfId="82"/>
    <cellStyle name="_FS17 ?_Q151c 17-4-51 24" xfId="83"/>
    <cellStyle name="_FS17 ?_Q151c 17-4-51 3" xfId="84"/>
    <cellStyle name="_FS17 ?_Q151c 17-4-51 4" xfId="85"/>
    <cellStyle name="_FS17 ?_Q151c 17-4-51 5" xfId="86"/>
    <cellStyle name="_FS17 ?_Q151c 17-4-51 6" xfId="87"/>
    <cellStyle name="_FS17 ?_Q151c 17-4-51 7" xfId="88"/>
    <cellStyle name="_FS17 ?_Q151c 17-4-51 8" xfId="89"/>
    <cellStyle name="_FS17 ?_Q151c 17-4-51 9" xfId="90"/>
    <cellStyle name="_FS17 ­_Q151c 17-4-51" xfId="91"/>
    <cellStyle name="_FS17 ­_Q151c 17-4-51 10" xfId="92"/>
    <cellStyle name="_FS17 ­_Q151c 17-4-51 11" xfId="93"/>
    <cellStyle name="_FS17 ­_Q151c 17-4-51 12" xfId="94"/>
    <cellStyle name="_FS17 ­_Q151c 17-4-51 13" xfId="95"/>
    <cellStyle name="_FS17 ­_Q151c 17-4-51 14" xfId="96"/>
    <cellStyle name="_FS17 ­_Q151c 17-4-51 15" xfId="97"/>
    <cellStyle name="_FS17 ­_Q151c 17-4-51 16" xfId="98"/>
    <cellStyle name="_FS17 ­_Q151c 17-4-51 17" xfId="99"/>
    <cellStyle name="_FS17 ­_Q151c 17-4-51 18" xfId="100"/>
    <cellStyle name="_FS17 ­_Q151c 17-4-51 19" xfId="101"/>
    <cellStyle name="_FS17 ­_Q151c 17-4-51 2" xfId="102"/>
    <cellStyle name="_FS17 ­_Q151c 17-4-51 20" xfId="103"/>
    <cellStyle name="_FS17 ­_Q151c 17-4-51 21" xfId="104"/>
    <cellStyle name="_FS17 ­_Q151c 17-4-51 22" xfId="105"/>
    <cellStyle name="_FS17 ­_Q151c 17-4-51 23" xfId="106"/>
    <cellStyle name="_FS17 ­_Q151c 17-4-51 24" xfId="107"/>
    <cellStyle name="_FS17 ­_Q151c 17-4-51 25" xfId="108"/>
    <cellStyle name="_FS17 ­_Q151c 17-4-51 3" xfId="109"/>
    <cellStyle name="_FS17 ­_Q151c 17-4-51 4" xfId="110"/>
    <cellStyle name="_FS17 ­_Q151c 17-4-51 5" xfId="111"/>
    <cellStyle name="_FS17 ­_Q151c 17-4-51 6" xfId="112"/>
    <cellStyle name="_FS17 ­_Q151c 17-4-51 7" xfId="113"/>
    <cellStyle name="_FS17 ­_Q151c 17-4-51 8" xfId="114"/>
    <cellStyle name="_FS17 ­_Q151c 17-4-51 9" xfId="115"/>
    <cellStyle name="_NEWCpf-Q251_BA........" xfId="116"/>
    <cellStyle name="_NEWCpf-Q251_BA........ 10" xfId="117"/>
    <cellStyle name="_NEWCpf-Q251_BA........ 11" xfId="118"/>
    <cellStyle name="_NEWCpf-Q251_BA........ 12" xfId="119"/>
    <cellStyle name="_NEWCpf-Q251_BA........ 13" xfId="120"/>
    <cellStyle name="_NEWCpf-Q251_BA........ 14" xfId="121"/>
    <cellStyle name="_NEWCpf-Q251_BA........ 15" xfId="122"/>
    <cellStyle name="_NEWCpf-Q251_BA........ 16" xfId="123"/>
    <cellStyle name="_NEWCpf-Q251_BA........ 17" xfId="124"/>
    <cellStyle name="_NEWCpf-Q251_BA........ 18" xfId="125"/>
    <cellStyle name="_NEWCpf-Q251_BA........ 19" xfId="126"/>
    <cellStyle name="_NEWCpf-Q251_BA........ 2" xfId="127"/>
    <cellStyle name="_NEWCpf-Q251_BA........ 20" xfId="128"/>
    <cellStyle name="_NEWCpf-Q251_BA........ 21" xfId="129"/>
    <cellStyle name="_NEWCpf-Q251_BA........ 22" xfId="130"/>
    <cellStyle name="_NEWCpf-Q251_BA........ 23" xfId="131"/>
    <cellStyle name="_NEWCpf-Q251_BA........ 24" xfId="132"/>
    <cellStyle name="_NEWCpf-Q251_BA........ 25" xfId="133"/>
    <cellStyle name="_NEWCpf-Q251_BA........ 3" xfId="134"/>
    <cellStyle name="_NEWCpf-Q251_BA........ 4" xfId="135"/>
    <cellStyle name="_NEWCpf-Q251_BA........ 5" xfId="136"/>
    <cellStyle name="_NEWCpf-Q251_BA........ 6" xfId="137"/>
    <cellStyle name="_NEWCpf-Q251_BA........ 7" xfId="138"/>
    <cellStyle name="_NEWCpf-Q251_BA........ 8" xfId="139"/>
    <cellStyle name="_NEWCpf-Q251_BA........ 9" xfId="140"/>
    <cellStyle name="_Sp-abc" xfId="141"/>
    <cellStyle name="_Sp-abc 10" xfId="142"/>
    <cellStyle name="_Sp-abc 11" xfId="143"/>
    <cellStyle name="_Sp-abc 12" xfId="144"/>
    <cellStyle name="_Sp-abc 13" xfId="145"/>
    <cellStyle name="_Sp-abc 14" xfId="146"/>
    <cellStyle name="_Sp-abc 15" xfId="147"/>
    <cellStyle name="_Sp-abc 16" xfId="148"/>
    <cellStyle name="_Sp-abc 17" xfId="149"/>
    <cellStyle name="_Sp-abc 18" xfId="150"/>
    <cellStyle name="_Sp-abc 19" xfId="151"/>
    <cellStyle name="_Sp-abc 2" xfId="152"/>
    <cellStyle name="_Sp-abc 2 2" xfId="153"/>
    <cellStyle name="_Sp-abc 20" xfId="154"/>
    <cellStyle name="_Sp-abc 21" xfId="155"/>
    <cellStyle name="_Sp-abc 22" xfId="156"/>
    <cellStyle name="_Sp-abc 23" xfId="157"/>
    <cellStyle name="_Sp-abc 24" xfId="158"/>
    <cellStyle name="_Sp-abc 25" xfId="159"/>
    <cellStyle name="_Sp-abc 3" xfId="160"/>
    <cellStyle name="_Sp-abc 3 2" xfId="161"/>
    <cellStyle name="_Sp-abc 4" xfId="162"/>
    <cellStyle name="_Sp-abc 5" xfId="163"/>
    <cellStyle name="_Sp-abc 6" xfId="164"/>
    <cellStyle name="_Sp-abc 7" xfId="165"/>
    <cellStyle name="_Sp-abc 8" xfId="166"/>
    <cellStyle name="_Sp-abc 9" xfId="167"/>
    <cellStyle name="_Sp-abc_TAX 4 -5  ม.ค.-มี.ค.54 j" xfId="168"/>
    <cellStyle name="_sup 19" xfId="169"/>
    <cellStyle name="_sup 19 2" xfId="170"/>
    <cellStyle name="_sup19&amp;fs17" xfId="171"/>
    <cellStyle name="_sup19&amp;fs17(ไตรมาส 3ปี 51)" xfId="172"/>
    <cellStyle name="_sup19&amp;fs17(ไตรมาส 3ปี 52)" xfId="173"/>
    <cellStyle name="_sup19&amp;fs17(ไตรมาส 3ปี 52)(1)" xfId="174"/>
    <cellStyle name="_SUP19,FS17รวมQ253 New Form" xfId="175"/>
    <cellStyle name="_SUP19.1_19.2รวม Q1ปี2553" xfId="176"/>
    <cellStyle name="_SUP19.1สัญญาเช่าโกดัง-Q151-(From_Ya)" xfId="177"/>
    <cellStyle name="_SUP19_Q1_51-CPF FOOD รวม" xfId="178"/>
    <cellStyle name="_SUP19_Q1_51-PAT" xfId="179"/>
    <cellStyle name="_SUP19_Q4_50-CPNE11" xfId="180"/>
    <cellStyle name="_ttt" xfId="181"/>
    <cellStyle name="_แบบฟอร์ม SUP19.2A" xfId="182"/>
    <cellStyle name="_แบบฟอร์มที่มีการแก้ไขเพิ่มใน Q1-51" xfId="183"/>
    <cellStyle name="_แบบฟอร์มที่มีการแก้ไขเพิ่มใน Q1-51 10" xfId="184"/>
    <cellStyle name="_แบบฟอร์มที่มีการแก้ไขเพิ่มใน Q1-51 11" xfId="185"/>
    <cellStyle name="_แบบฟอร์มที่มีการแก้ไขเพิ่มใน Q1-51 12" xfId="186"/>
    <cellStyle name="_แบบฟอร์มที่มีการแก้ไขเพิ่มใน Q1-51 13" xfId="187"/>
    <cellStyle name="_แบบฟอร์มที่มีการแก้ไขเพิ่มใน Q1-51 14" xfId="188"/>
    <cellStyle name="_แบบฟอร์มที่มีการแก้ไขเพิ่มใน Q1-51 15" xfId="189"/>
    <cellStyle name="_แบบฟอร์มที่มีการแก้ไขเพิ่มใน Q1-51 16" xfId="190"/>
    <cellStyle name="_แบบฟอร์มที่มีการแก้ไขเพิ่มใน Q1-51 17" xfId="191"/>
    <cellStyle name="_แบบฟอร์มที่มีการแก้ไขเพิ่มใน Q1-51 18" xfId="192"/>
    <cellStyle name="_แบบฟอร์มที่มีการแก้ไขเพิ่มใน Q1-51 19" xfId="193"/>
    <cellStyle name="_แบบฟอร์มที่มีการแก้ไขเพิ่มใน Q1-51 2" xfId="194"/>
    <cellStyle name="_แบบฟอร์มที่มีการแก้ไขเพิ่มใน Q1-51 20" xfId="195"/>
    <cellStyle name="_แบบฟอร์มที่มีการแก้ไขเพิ่มใน Q1-51 21" xfId="196"/>
    <cellStyle name="_แบบฟอร์มที่มีการแก้ไขเพิ่มใน Q1-51 22" xfId="197"/>
    <cellStyle name="_แบบฟอร์มที่มีการแก้ไขเพิ่มใน Q1-51 23" xfId="198"/>
    <cellStyle name="_แบบฟอร์มที่มีการแก้ไขเพิ่มใน Q1-51 24" xfId="199"/>
    <cellStyle name="_แบบฟอร์มที่มีการแก้ไขเพิ่มใน Q1-51 25" xfId="200"/>
    <cellStyle name="_แบบฟอร์มที่มีการแก้ไขเพิ่มใน Q1-51 3" xfId="201"/>
    <cellStyle name="_แบบฟอร์มที่มีการแก้ไขเพิ่มใน Q1-51 4" xfId="202"/>
    <cellStyle name="_แบบฟอร์มที่มีการแก้ไขเพิ่มใน Q1-51 5" xfId="203"/>
    <cellStyle name="_แบบฟอร์มที่มีการแก้ไขเพิ่มใน Q1-51 6" xfId="204"/>
    <cellStyle name="_แบบฟอร์มที่มีการแก้ไขเพิ่มใน Q1-51 7" xfId="205"/>
    <cellStyle name="_แบบฟอร์มที่มีการแก้ไขเพิ่มใน Q1-51 8" xfId="206"/>
    <cellStyle name="_แบบฟอร์มที่มีการแก้ไขเพิ่มใน Q1-51 9" xfId="207"/>
    <cellStyle name="_ตัวอย่างการกรอก Fs17   Sup 19 New16" xfId="208"/>
    <cellStyle name="_ตัวอย่างการกรอก Fs17   Sup 19 New9" xfId="209"/>
    <cellStyle name="_ตัวอย่างการตอบผลต่างภาระผูกพัน" xfId="210"/>
    <cellStyle name="_ฟอร์ม FS17 เพิ่มเติม" xfId="211"/>
    <cellStyle name="_รถยนต์" xfId="212"/>
    <cellStyle name="_รถยนต์ 2" xfId="213"/>
    <cellStyle name="_รถยนต์ 3" xfId="214"/>
    <cellStyle name="_รวมสัญญาเช่า CPF Q1_53" xfId="215"/>
    <cellStyle name="0,0_x000d__x000a_NA_x000d__x000a_" xfId="216"/>
    <cellStyle name="0,0_x000d__x000a_NA_x000d__x000a_ 10" xfId="217"/>
    <cellStyle name="0,0_x000d__x000a_NA_x000d__x000a_ 11" xfId="218"/>
    <cellStyle name="0,0_x000d__x000a_NA_x000d__x000a_ 12" xfId="219"/>
    <cellStyle name="0,0_x000d__x000a_NA_x000d__x000a_ 13" xfId="220"/>
    <cellStyle name="0,0_x000d__x000a_NA_x000d__x000a_ 2" xfId="221"/>
    <cellStyle name="0,0_x000d__x000a_NA_x000d__x000a_ 2 2" xfId="222"/>
    <cellStyle name="0,0_x000d__x000a_NA_x000d__x000a_ 2 2 2" xfId="223"/>
    <cellStyle name="0,0_x000d__x000a_NA_x000d__x000a_ 2 2 3" xfId="224"/>
    <cellStyle name="0,0_x000d__x000a_NA_x000d__x000a_ 2 3" xfId="225"/>
    <cellStyle name="0,0_x000d__x000a_NA_x000d__x000a_ 2 4" xfId="226"/>
    <cellStyle name="0,0_x000d__x000a_NA_x000d__x000a_ 2 5" xfId="227"/>
    <cellStyle name="0,0_x000d__x000a_NA_x000d__x000a_ 2 6" xfId="228"/>
    <cellStyle name="0,0_x000d__x000a_NA_x000d__x000a_ 3" xfId="229"/>
    <cellStyle name="0,0_x000d__x000a_NA_x000d__x000a_ 3 2" xfId="230"/>
    <cellStyle name="0,0_x000d__x000a_NA_x000d__x000a_ 3 2 2" xfId="231"/>
    <cellStyle name="0,0_x000d__x000a_NA_x000d__x000a_ 3 3" xfId="232"/>
    <cellStyle name="0,0_x000d__x000a_NA_x000d__x000a_ 3 4" xfId="233"/>
    <cellStyle name="0,0_x000d__x000a_NA_x000d__x000a_ 4" xfId="234"/>
    <cellStyle name="0,0_x000d__x000a_NA_x000d__x000a_ 4 2" xfId="235"/>
    <cellStyle name="0,0_x000d__x000a_NA_x000d__x000a_ 4 3" xfId="236"/>
    <cellStyle name="0,0_x000d__x000a_NA_x000d__x000a_ 5" xfId="237"/>
    <cellStyle name="0,0_x000d__x000a_NA_x000d__x000a_ 5 2" xfId="238"/>
    <cellStyle name="0,0_x000d__x000a_NA_x000d__x000a_ 5 3" xfId="239"/>
    <cellStyle name="0,0_x000d__x000a_NA_x000d__x000a_ 6" xfId="240"/>
    <cellStyle name="0,0_x000d__x000a_NA_x000d__x000a_ 6 2" xfId="241"/>
    <cellStyle name="0,0_x000d__x000a_NA_x000d__x000a_ 7" xfId="242"/>
    <cellStyle name="0,0_x000d__x000a_NA_x000d__x000a_ 8" xfId="243"/>
    <cellStyle name="0,0_x000d__x000a_NA_x000d__x000a_ 9" xfId="244"/>
    <cellStyle name="0,0_x000d__x000a_NA_x000d__x000a__~2292832" xfId="245"/>
    <cellStyle name="20% - ?????? 1" xfId="246"/>
    <cellStyle name="20% - ?????? 2" xfId="247"/>
    <cellStyle name="20% - ?????? 3" xfId="248"/>
    <cellStyle name="20% - ?????? 4" xfId="249"/>
    <cellStyle name="20% - ?????? 5" xfId="250"/>
    <cellStyle name="20% - ?????? 6" xfId="251"/>
    <cellStyle name="20% - ??1" xfId="252"/>
    <cellStyle name="20% - ??2" xfId="253"/>
    <cellStyle name="20% - ??3" xfId="254"/>
    <cellStyle name="20% - ??4" xfId="255"/>
    <cellStyle name="20% - ??5" xfId="256"/>
    <cellStyle name="20% - ??6" xfId="257"/>
    <cellStyle name="20% - Accent1 2" xfId="258"/>
    <cellStyle name="20% - Accent1 2 2" xfId="259"/>
    <cellStyle name="20% - Accent1 2 3" xfId="260"/>
    <cellStyle name="20% - Accent1 3" xfId="261"/>
    <cellStyle name="20% - Accent1 4" xfId="262"/>
    <cellStyle name="20% - Accent2 2" xfId="263"/>
    <cellStyle name="20% - Accent2 2 2" xfId="264"/>
    <cellStyle name="20% - Accent2 3" xfId="265"/>
    <cellStyle name="20% - Accent2 4" xfId="266"/>
    <cellStyle name="20% - Accent3 2" xfId="267"/>
    <cellStyle name="20% - Accent3 2 2" xfId="268"/>
    <cellStyle name="20% - Accent3 3" xfId="269"/>
    <cellStyle name="20% - Accent3 4" xfId="270"/>
    <cellStyle name="20% - Accent4 2" xfId="271"/>
    <cellStyle name="20% - Accent4 2 2" xfId="272"/>
    <cellStyle name="20% - Accent4 2 3" xfId="273"/>
    <cellStyle name="20% - Accent4 3" xfId="274"/>
    <cellStyle name="20% - Accent4 4" xfId="275"/>
    <cellStyle name="20% - Accent5 2" xfId="276"/>
    <cellStyle name="20% - Accent5 2 2" xfId="277"/>
    <cellStyle name="20% - Accent5 2 3" xfId="278"/>
    <cellStyle name="20% - Accent5 3" xfId="279"/>
    <cellStyle name="20% - Accent5 4" xfId="280"/>
    <cellStyle name="20% - Accent6 2" xfId="281"/>
    <cellStyle name="20% - Accent6 2 2" xfId="282"/>
    <cellStyle name="20% - Accent6 2 3" xfId="283"/>
    <cellStyle name="20% - Accent6 3" xfId="284"/>
    <cellStyle name="20% - Accent6 4" xfId="285"/>
    <cellStyle name="20% - ส่วนที่ถูกเน้น1" xfId="286"/>
    <cellStyle name="20% - ส่วนที่ถูกเน้น1 2" xfId="287"/>
    <cellStyle name="20% - ส่วนที่ถูกเน้น1 2 2" xfId="288"/>
    <cellStyle name="20% - ส่วนที่ถูกเน้น1 3" xfId="289"/>
    <cellStyle name="20% - ส่วนที่ถูกเน้น2" xfId="290"/>
    <cellStyle name="20% - ส่วนที่ถูกเน้น2 2" xfId="291"/>
    <cellStyle name="20% - ส่วนที่ถูกเน้น2 2 2" xfId="292"/>
    <cellStyle name="20% - ส่วนที่ถูกเน้น2 3" xfId="293"/>
    <cellStyle name="20% - ส่วนที่ถูกเน้น3" xfId="294"/>
    <cellStyle name="20% - ส่วนที่ถูกเน้น3 2" xfId="295"/>
    <cellStyle name="20% - ส่วนที่ถูกเน้น3 2 2" xfId="296"/>
    <cellStyle name="20% - ส่วนที่ถูกเน้น3 3" xfId="297"/>
    <cellStyle name="20% - ส่วนที่ถูกเน้น4" xfId="298"/>
    <cellStyle name="20% - ส่วนที่ถูกเน้น4 2" xfId="299"/>
    <cellStyle name="20% - ส่วนที่ถูกเน้น4 2 2" xfId="300"/>
    <cellStyle name="20% - ส่วนที่ถูกเน้น4 3" xfId="301"/>
    <cellStyle name="20% - ส่วนที่ถูกเน้น5" xfId="302"/>
    <cellStyle name="20% - ส่วนที่ถูกเน้น5 2" xfId="303"/>
    <cellStyle name="20% - ส่วนที่ถูกเน้น5 2 2" xfId="304"/>
    <cellStyle name="20% - ส่วนที่ถูกเน้น6" xfId="305"/>
    <cellStyle name="20% - ส่วนที่ถูกเน้น6 2" xfId="306"/>
    <cellStyle name="20% - ส่วนที่ถูกเน้น6 2 2" xfId="307"/>
    <cellStyle name="20% - ส่วนที่ถูกเน้น6 3" xfId="308"/>
    <cellStyle name="20% - 强调文字颜色 1" xfId="309"/>
    <cellStyle name="20% - 强调文字颜色 2" xfId="310"/>
    <cellStyle name="20% - 强调文字颜色 3" xfId="311"/>
    <cellStyle name="20% - 强调文字颜色 4" xfId="312"/>
    <cellStyle name="20% - 强调文字颜色 5" xfId="313"/>
    <cellStyle name="20% - 强调文字颜色 6" xfId="314"/>
    <cellStyle name="20% - 輔色1" xfId="315"/>
    <cellStyle name="20% - 輔色1 2" xfId="316"/>
    <cellStyle name="20% - 輔色1 3" xfId="317"/>
    <cellStyle name="20% - 輔色2" xfId="318"/>
    <cellStyle name="20% - 輔色2 2" xfId="319"/>
    <cellStyle name="20% - 輔色2 3" xfId="320"/>
    <cellStyle name="20% - 輔色3" xfId="321"/>
    <cellStyle name="20% - 輔色3 2" xfId="322"/>
    <cellStyle name="20% - 輔色3 3" xfId="323"/>
    <cellStyle name="20% - 輔色4" xfId="324"/>
    <cellStyle name="20% - 輔色4 2" xfId="325"/>
    <cellStyle name="20% - 輔色4 3" xfId="326"/>
    <cellStyle name="20% - 輔色5" xfId="327"/>
    <cellStyle name="20% - 輔色5 2" xfId="328"/>
    <cellStyle name="20% - 輔色5 3" xfId="329"/>
    <cellStyle name="20% - 輔色6" xfId="330"/>
    <cellStyle name="20% - 輔色6 2" xfId="331"/>
    <cellStyle name="20% - 輔色6 3" xfId="332"/>
    <cellStyle name="40% - ?????? 1" xfId="333"/>
    <cellStyle name="40% - ?????? 2" xfId="334"/>
    <cellStyle name="40% - ?????? 3" xfId="335"/>
    <cellStyle name="40% - ?????? 4" xfId="336"/>
    <cellStyle name="40% - ?????? 5" xfId="337"/>
    <cellStyle name="40% - ?????? 6" xfId="338"/>
    <cellStyle name="40% - ??1" xfId="339"/>
    <cellStyle name="40% - ??2" xfId="340"/>
    <cellStyle name="40% - ??3" xfId="341"/>
    <cellStyle name="40% - ??4" xfId="342"/>
    <cellStyle name="40% - ??5" xfId="343"/>
    <cellStyle name="40% - ??6" xfId="344"/>
    <cellStyle name="40% - Accent1 2" xfId="345"/>
    <cellStyle name="40% - Accent1 2 2" xfId="346"/>
    <cellStyle name="40% - Accent1 2 3" xfId="347"/>
    <cellStyle name="40% - Accent1 3" xfId="348"/>
    <cellStyle name="40% - Accent1 4" xfId="349"/>
    <cellStyle name="40% - Accent2 2" xfId="350"/>
    <cellStyle name="40% - Accent2 2 2" xfId="351"/>
    <cellStyle name="40% - Accent2 3" xfId="352"/>
    <cellStyle name="40% - Accent2 4" xfId="353"/>
    <cellStyle name="40% - Accent3 2" xfId="354"/>
    <cellStyle name="40% - Accent3 2 2" xfId="355"/>
    <cellStyle name="40% - Accent3 2 3" xfId="356"/>
    <cellStyle name="40% - Accent3 3" xfId="357"/>
    <cellStyle name="40% - Accent3 4" xfId="358"/>
    <cellStyle name="40% - Accent4 2" xfId="359"/>
    <cellStyle name="40% - Accent4 2 2" xfId="360"/>
    <cellStyle name="40% - Accent4 3" xfId="361"/>
    <cellStyle name="40% - Accent4 4" xfId="362"/>
    <cellStyle name="40% - Accent5 2" xfId="363"/>
    <cellStyle name="40% - Accent5 2 2" xfId="364"/>
    <cellStyle name="40% - Accent5 2 3" xfId="365"/>
    <cellStyle name="40% - Accent5 3" xfId="366"/>
    <cellStyle name="40% - Accent5 4" xfId="367"/>
    <cellStyle name="40% - Accent6 2" xfId="368"/>
    <cellStyle name="40% - Accent6 2 2" xfId="369"/>
    <cellStyle name="40% - Accent6 2 3" xfId="370"/>
    <cellStyle name="40% - Accent6 3" xfId="371"/>
    <cellStyle name="40% - Accent6 4" xfId="372"/>
    <cellStyle name="40% - ส่วนที่ถูกเน้น1" xfId="373"/>
    <cellStyle name="40% - ส่วนที่ถูกเน้น1 2" xfId="374"/>
    <cellStyle name="40% - ส่วนที่ถูกเน้น1 2 2" xfId="375"/>
    <cellStyle name="40% - ส่วนที่ถูกเน้น1 3" xfId="376"/>
    <cellStyle name="40% - ส่วนที่ถูกเน้น2" xfId="377"/>
    <cellStyle name="40% - ส่วนที่ถูกเน้น2 2" xfId="378"/>
    <cellStyle name="40% - ส่วนที่ถูกเน้น2 2 2" xfId="379"/>
    <cellStyle name="40% - ส่วนที่ถูกเน้น3" xfId="380"/>
    <cellStyle name="40% - ส่วนที่ถูกเน้น3 2" xfId="381"/>
    <cellStyle name="40% - ส่วนที่ถูกเน้น3 2 2" xfId="382"/>
    <cellStyle name="40% - ส่วนที่ถูกเน้น3 3" xfId="383"/>
    <cellStyle name="40% - ส่วนที่ถูกเน้น4" xfId="384"/>
    <cellStyle name="40% - ส่วนที่ถูกเน้น4 2" xfId="385"/>
    <cellStyle name="40% - ส่วนที่ถูกเน้น4 2 2" xfId="386"/>
    <cellStyle name="40% - ส่วนที่ถูกเน้น4 3" xfId="387"/>
    <cellStyle name="40% - ส่วนที่ถูกเน้น5" xfId="388"/>
    <cellStyle name="40% - ส่วนที่ถูกเน้น5 2" xfId="389"/>
    <cellStyle name="40% - ส่วนที่ถูกเน้น5 2 2" xfId="390"/>
    <cellStyle name="40% - ส่วนที่ถูกเน้น6" xfId="391"/>
    <cellStyle name="40% - ส่วนที่ถูกเน้น6 2" xfId="392"/>
    <cellStyle name="40% - ส่วนที่ถูกเน้น6 2 2" xfId="393"/>
    <cellStyle name="40% - ส่วนที่ถูกเน้น6 3" xfId="394"/>
    <cellStyle name="40% - 强调文字颜色 1" xfId="395"/>
    <cellStyle name="40% - 强调文字颜色 2" xfId="396"/>
    <cellStyle name="40% - 强调文字颜色 3" xfId="397"/>
    <cellStyle name="40% - 强调文字颜色 4" xfId="398"/>
    <cellStyle name="40% - 强调文字颜色 5" xfId="399"/>
    <cellStyle name="40% - 强调文字颜色 6" xfId="400"/>
    <cellStyle name="40% - 輔色1" xfId="401"/>
    <cellStyle name="40% - 輔色1 2" xfId="402"/>
    <cellStyle name="40% - 輔色1 3" xfId="403"/>
    <cellStyle name="40% - 輔色2" xfId="404"/>
    <cellStyle name="40% - 輔色2 2" xfId="405"/>
    <cellStyle name="40% - 輔色2 3" xfId="406"/>
    <cellStyle name="40% - 輔色3" xfId="407"/>
    <cellStyle name="40% - 輔色3 2" xfId="408"/>
    <cellStyle name="40% - 輔色3 3" xfId="409"/>
    <cellStyle name="40% - 輔色4" xfId="410"/>
    <cellStyle name="40% - 輔色4 2" xfId="411"/>
    <cellStyle name="40% - 輔色4 3" xfId="412"/>
    <cellStyle name="40% - 輔色5" xfId="413"/>
    <cellStyle name="40% - 輔色5 2" xfId="414"/>
    <cellStyle name="40% - 輔色5 3" xfId="415"/>
    <cellStyle name="40% - 輔色6" xfId="416"/>
    <cellStyle name="40% - 輔色6 2" xfId="417"/>
    <cellStyle name="40% - 輔色6 3" xfId="418"/>
    <cellStyle name="60% - ?????? 1" xfId="419"/>
    <cellStyle name="60% - ?????? 2" xfId="420"/>
    <cellStyle name="60% - ?????? 3" xfId="421"/>
    <cellStyle name="60% - ?????? 4" xfId="422"/>
    <cellStyle name="60% - ?????? 5" xfId="423"/>
    <cellStyle name="60% - ?????? 6" xfId="424"/>
    <cellStyle name="60% - ??1" xfId="425"/>
    <cellStyle name="60% - ??2" xfId="426"/>
    <cellStyle name="60% - ??3" xfId="427"/>
    <cellStyle name="60% - ??4" xfId="428"/>
    <cellStyle name="60% - ??5" xfId="429"/>
    <cellStyle name="60% - ??6" xfId="430"/>
    <cellStyle name="60% - Accent1 2" xfId="431"/>
    <cellStyle name="60% - Accent1 2 2" xfId="432"/>
    <cellStyle name="60% - Accent1 2 3" xfId="433"/>
    <cellStyle name="60% - Accent1 3" xfId="434"/>
    <cellStyle name="60% - Accent1 4" xfId="435"/>
    <cellStyle name="60% - Accent2 2" xfId="436"/>
    <cellStyle name="60% - Accent2 2 2" xfId="437"/>
    <cellStyle name="60% - Accent2 3" xfId="438"/>
    <cellStyle name="60% - Accent2 4" xfId="439"/>
    <cellStyle name="60% - Accent3 2" xfId="440"/>
    <cellStyle name="60% - Accent3 2 2" xfId="441"/>
    <cellStyle name="60% - Accent3 2 3" xfId="442"/>
    <cellStyle name="60% - Accent3 3" xfId="443"/>
    <cellStyle name="60% - Accent3 4" xfId="444"/>
    <cellStyle name="60% - Accent4 2" xfId="445"/>
    <cellStyle name="60% - Accent4 2 2" xfId="446"/>
    <cellStyle name="60% - Accent4 3" xfId="447"/>
    <cellStyle name="60% - Accent4 4" xfId="448"/>
    <cellStyle name="60% - Accent5 2" xfId="449"/>
    <cellStyle name="60% - Accent5 2 2" xfId="450"/>
    <cellStyle name="60% - Accent5 3" xfId="451"/>
    <cellStyle name="60% - Accent5 4" xfId="452"/>
    <cellStyle name="60% - Accent6 2" xfId="453"/>
    <cellStyle name="60% - Accent6 2 2" xfId="454"/>
    <cellStyle name="60% - Accent6 2 3" xfId="455"/>
    <cellStyle name="60% - Accent6 3" xfId="456"/>
    <cellStyle name="60% - Accent6 4" xfId="457"/>
    <cellStyle name="60% - ส่วนที่ถูกเน้น1" xfId="458"/>
    <cellStyle name="60% - ส่วนที่ถูกเน้น1 2" xfId="459"/>
    <cellStyle name="60% - ส่วนที่ถูกเน้น1 2 2" xfId="460"/>
    <cellStyle name="60% - ส่วนที่ถูกเน้น1 3" xfId="461"/>
    <cellStyle name="60% - ส่วนที่ถูกเน้น2" xfId="462"/>
    <cellStyle name="60% - ส่วนที่ถูกเน้น2 2" xfId="463"/>
    <cellStyle name="60% - ส่วนที่ถูกเน้น2 2 2" xfId="464"/>
    <cellStyle name="60% - ส่วนที่ถูกเน้น3" xfId="465"/>
    <cellStyle name="60% - ส่วนที่ถูกเน้น3 2" xfId="466"/>
    <cellStyle name="60% - ส่วนที่ถูกเน้น3 2 2" xfId="467"/>
    <cellStyle name="60% - ส่วนที่ถูกเน้น3 3" xfId="468"/>
    <cellStyle name="60% - ส่วนที่ถูกเน้น4" xfId="469"/>
    <cellStyle name="60% - ส่วนที่ถูกเน้น4 2" xfId="470"/>
    <cellStyle name="60% - ส่วนที่ถูกเน้น4 2 2" xfId="471"/>
    <cellStyle name="60% - ส่วนที่ถูกเน้น4 3" xfId="472"/>
    <cellStyle name="60% - ส่วนที่ถูกเน้น5" xfId="473"/>
    <cellStyle name="60% - ส่วนที่ถูกเน้น5 2" xfId="474"/>
    <cellStyle name="60% - ส่วนที่ถูกเน้น5 2 2" xfId="475"/>
    <cellStyle name="60% - ส่วนที่ถูกเน้น6" xfId="476"/>
    <cellStyle name="60% - ส่วนที่ถูกเน้น6 2" xfId="477"/>
    <cellStyle name="60% - ส่วนที่ถูกเน้น6 2 2" xfId="478"/>
    <cellStyle name="60% - ส่วนที่ถูกเน้น6 3" xfId="479"/>
    <cellStyle name="60% - 强调文字颜色 1" xfId="480"/>
    <cellStyle name="60% - 强调文字颜色 2" xfId="481"/>
    <cellStyle name="60% - 强调文字颜色 3" xfId="482"/>
    <cellStyle name="60% - 强调文字颜色 4" xfId="483"/>
    <cellStyle name="60% - 强调文字颜色 5" xfId="484"/>
    <cellStyle name="60% - 强调文字颜色 6" xfId="485"/>
    <cellStyle name="60% - 輔色1" xfId="486"/>
    <cellStyle name="60% - 輔色1 2" xfId="487"/>
    <cellStyle name="60% - 輔色1 3" xfId="488"/>
    <cellStyle name="60% - 輔色2" xfId="489"/>
    <cellStyle name="60% - 輔色2 2" xfId="490"/>
    <cellStyle name="60% - 輔色2 3" xfId="491"/>
    <cellStyle name="60% - 輔色3" xfId="492"/>
    <cellStyle name="60% - 輔色3 2" xfId="493"/>
    <cellStyle name="60% - 輔色3 3" xfId="494"/>
    <cellStyle name="60% - 輔色4" xfId="495"/>
    <cellStyle name="60% - 輔色4 2" xfId="496"/>
    <cellStyle name="60% - 輔色4 3" xfId="497"/>
    <cellStyle name="60% - 輔色5" xfId="498"/>
    <cellStyle name="60% - 輔色5 2" xfId="499"/>
    <cellStyle name="60% - 輔色5 3" xfId="500"/>
    <cellStyle name="60% - 輔色6" xfId="501"/>
    <cellStyle name="60% - 輔色6 2" xfId="502"/>
    <cellStyle name="60% - 輔色6 3" xfId="503"/>
    <cellStyle name="75" xfId="504"/>
    <cellStyle name="75 10" xfId="505"/>
    <cellStyle name="75 11" xfId="506"/>
    <cellStyle name="75 12" xfId="507"/>
    <cellStyle name="75 13" xfId="508"/>
    <cellStyle name="75 14" xfId="509"/>
    <cellStyle name="75 15" xfId="510"/>
    <cellStyle name="75 16" xfId="511"/>
    <cellStyle name="75 17" xfId="512"/>
    <cellStyle name="75 18" xfId="513"/>
    <cellStyle name="75 19" xfId="514"/>
    <cellStyle name="75 2" xfId="515"/>
    <cellStyle name="75 2 2" xfId="516"/>
    <cellStyle name="75 2 3" xfId="517"/>
    <cellStyle name="75 3" xfId="518"/>
    <cellStyle name="75 4" xfId="519"/>
    <cellStyle name="75 5" xfId="520"/>
    <cellStyle name="75 6" xfId="521"/>
    <cellStyle name="75 7" xfId="522"/>
    <cellStyle name="75 8" xfId="523"/>
    <cellStyle name="75 9" xfId="524"/>
    <cellStyle name="75_1_FS10_10.1_เงินให้กู้ยืมและเงินให้กู้ยืม_Q254_2" xfId="525"/>
    <cellStyle name="Accent1 2" xfId="526"/>
    <cellStyle name="Accent1 2 2" xfId="527"/>
    <cellStyle name="Accent1 3" xfId="528"/>
    <cellStyle name="Accent1 4" xfId="529"/>
    <cellStyle name="Accent2 2" xfId="530"/>
    <cellStyle name="Accent2 2 2" xfId="531"/>
    <cellStyle name="Accent2 3" xfId="532"/>
    <cellStyle name="Accent2 4" xfId="533"/>
    <cellStyle name="Accent3 2" xfId="534"/>
    <cellStyle name="Accent3 2 2" xfId="535"/>
    <cellStyle name="Accent3 3" xfId="536"/>
    <cellStyle name="Accent3 4" xfId="537"/>
    <cellStyle name="Accent4 2" xfId="538"/>
    <cellStyle name="Accent4 2 2" xfId="539"/>
    <cellStyle name="Accent4 3" xfId="540"/>
    <cellStyle name="Accent4 4" xfId="541"/>
    <cellStyle name="Accent5 2" xfId="542"/>
    <cellStyle name="Accent5 2 2" xfId="543"/>
    <cellStyle name="Accent5 3" xfId="544"/>
    <cellStyle name="Accent5 4" xfId="545"/>
    <cellStyle name="Accent6 2" xfId="546"/>
    <cellStyle name="Accent6 2 2" xfId="547"/>
    <cellStyle name="Accent6 2 3" xfId="548"/>
    <cellStyle name="Accent6 3" xfId="549"/>
    <cellStyle name="Accent6 4" xfId="550"/>
    <cellStyle name="Bad 2" xfId="551"/>
    <cellStyle name="Bad 2 2" xfId="552"/>
    <cellStyle name="Bad 2 3" xfId="553"/>
    <cellStyle name="Bad 3" xfId="554"/>
    <cellStyle name="Bad 4" xfId="555"/>
    <cellStyle name="Bad 5" xfId="556"/>
    <cellStyle name="brooklny" xfId="557"/>
    <cellStyle name="Calculation 2" xfId="558"/>
    <cellStyle name="Calculation 2 2" xfId="559"/>
    <cellStyle name="Calculation 2 3" xfId="560"/>
    <cellStyle name="Calculation 3" xfId="561"/>
    <cellStyle name="Calculation 4" xfId="562"/>
    <cellStyle name="Check Cell 2" xfId="563"/>
    <cellStyle name="Check Cell 2 2" xfId="564"/>
    <cellStyle name="Check Cell 2 3" xfId="565"/>
    <cellStyle name="Check Cell 3" xfId="566"/>
    <cellStyle name="Check Cell 4" xfId="567"/>
    <cellStyle name="Comma" xfId="568" builtinId="3"/>
    <cellStyle name="Comma 10" xfId="569"/>
    <cellStyle name="Comma 10 2" xfId="570"/>
    <cellStyle name="Comma 10 2 2" xfId="571"/>
    <cellStyle name="Comma 10 2 3" xfId="572"/>
    <cellStyle name="Comma 10 2 4" xfId="573"/>
    <cellStyle name="Comma 10 2 5" xfId="574"/>
    <cellStyle name="Comma 10 2 5 2" xfId="575"/>
    <cellStyle name="Comma 10 2 6" xfId="576"/>
    <cellStyle name="Comma 10 3" xfId="577"/>
    <cellStyle name="Comma 10 3 2" xfId="578"/>
    <cellStyle name="Comma 10 3 3" xfId="579"/>
    <cellStyle name="Comma 10 4" xfId="580"/>
    <cellStyle name="Comma 10 5" xfId="581"/>
    <cellStyle name="Comma 10 6" xfId="582"/>
    <cellStyle name="Comma 11" xfId="583"/>
    <cellStyle name="Comma 11 2" xfId="584"/>
    <cellStyle name="Comma 11 2 2" xfId="585"/>
    <cellStyle name="Comma 11 2 2 2" xfId="586"/>
    <cellStyle name="Comma 11 2 2 3" xfId="587"/>
    <cellStyle name="Comma 11 2 3" xfId="588"/>
    <cellStyle name="Comma 11 2 4" xfId="589"/>
    <cellStyle name="Comma 11 2 4 2" xfId="590"/>
    <cellStyle name="Comma 11 2 5" xfId="591"/>
    <cellStyle name="Comma 11 3" xfId="592"/>
    <cellStyle name="Comma 11 3 2" xfId="593"/>
    <cellStyle name="Comma 11 3 3" xfId="594"/>
    <cellStyle name="Comma 11 3 3 2" xfId="595"/>
    <cellStyle name="Comma 11 3 4" xfId="596"/>
    <cellStyle name="Comma 11 4" xfId="597"/>
    <cellStyle name="Comma 11 5" xfId="598"/>
    <cellStyle name="Comma 11 5 2" xfId="599"/>
    <cellStyle name="Comma 11 6" xfId="600"/>
    <cellStyle name="Comma 11 6 2" xfId="601"/>
    <cellStyle name="Comma 11 7" xfId="602"/>
    <cellStyle name="Comma 12" xfId="603"/>
    <cellStyle name="Comma 12 2" xfId="604"/>
    <cellStyle name="Comma 12 2 2" xfId="605"/>
    <cellStyle name="Comma 12 2 3" xfId="606"/>
    <cellStyle name="Comma 12 3" xfId="607"/>
    <cellStyle name="Comma 12 3 2" xfId="608"/>
    <cellStyle name="Comma 12 3 3" xfId="609"/>
    <cellStyle name="Comma 12 4" xfId="610"/>
    <cellStyle name="Comma 12 5" xfId="611"/>
    <cellStyle name="Comma 12 5 2" xfId="612"/>
    <cellStyle name="Comma 12 6" xfId="613"/>
    <cellStyle name="Comma 12 6 2" xfId="614"/>
    <cellStyle name="Comma 12 7" xfId="615"/>
    <cellStyle name="Comma 13" xfId="616"/>
    <cellStyle name="Comma 13 2" xfId="617"/>
    <cellStyle name="Comma 13 3" xfId="618"/>
    <cellStyle name="Comma 13 4" xfId="619"/>
    <cellStyle name="Comma 13 5" xfId="620"/>
    <cellStyle name="Comma 13 6" xfId="621"/>
    <cellStyle name="Comma 13 7" xfId="622"/>
    <cellStyle name="Comma 14" xfId="623"/>
    <cellStyle name="Comma 14 10" xfId="624"/>
    <cellStyle name="Comma 14 10 2" xfId="625"/>
    <cellStyle name="Comma 14 10 2 2" xfId="626"/>
    <cellStyle name="Comma 14 10 3" xfId="627"/>
    <cellStyle name="Comma 14 10 3 2" xfId="628"/>
    <cellStyle name="Comma 14 10 4" xfId="629"/>
    <cellStyle name="Comma 14 11" xfId="630"/>
    <cellStyle name="Comma 14 12" xfId="631"/>
    <cellStyle name="Comma 14 2" xfId="632"/>
    <cellStyle name="Comma 14 2 2" xfId="633"/>
    <cellStyle name="Comma 14 2 2 2" xfId="634"/>
    <cellStyle name="Comma 14 2 2 2 2" xfId="635"/>
    <cellStyle name="Comma 14 2 2 3" xfId="636"/>
    <cellStyle name="Comma 14 2 2 3 2" xfId="637"/>
    <cellStyle name="Comma 14 2 2 4" xfId="638"/>
    <cellStyle name="Comma 14 3" xfId="639"/>
    <cellStyle name="Comma 14 4" xfId="640"/>
    <cellStyle name="Comma 14 5" xfId="641"/>
    <cellStyle name="Comma 14 6" xfId="642"/>
    <cellStyle name="Comma 14 7" xfId="643"/>
    <cellStyle name="Comma 14 8" xfId="644"/>
    <cellStyle name="Comma 14 9" xfId="645"/>
    <cellStyle name="Comma 15" xfId="646"/>
    <cellStyle name="Comma 15 2" xfId="647"/>
    <cellStyle name="Comma 15 2 2" xfId="648"/>
    <cellStyle name="Comma 15 2 2 2" xfId="649"/>
    <cellStyle name="Comma 15 2 3" xfId="650"/>
    <cellStyle name="Comma 15 3" xfId="651"/>
    <cellStyle name="Comma 15 4" xfId="652"/>
    <cellStyle name="Comma 15 5" xfId="653"/>
    <cellStyle name="Comma 16" xfId="654"/>
    <cellStyle name="Comma 17" xfId="655"/>
    <cellStyle name="Comma 18" xfId="656"/>
    <cellStyle name="Comma 19" xfId="657"/>
    <cellStyle name="Comma 19 2" xfId="658"/>
    <cellStyle name="Comma 19 3" xfId="659"/>
    <cellStyle name="Comma 2" xfId="660"/>
    <cellStyle name="Comma 2 10" xfId="661"/>
    <cellStyle name="Comma 2 11" xfId="662"/>
    <cellStyle name="Comma 2 2" xfId="663"/>
    <cellStyle name="Comma 2 2 2" xfId="664"/>
    <cellStyle name="Comma 2 2 2 2" xfId="665"/>
    <cellStyle name="Comma 2 2 2 2 2" xfId="666"/>
    <cellStyle name="Comma 2 2 2 2 2 2" xfId="667"/>
    <cellStyle name="Comma 2 2 2 3" xfId="668"/>
    <cellStyle name="Comma 2 2 2 4" xfId="669"/>
    <cellStyle name="Comma 2 2 3" xfId="670"/>
    <cellStyle name="Comma 2 2 4" xfId="671"/>
    <cellStyle name="Comma 2 2 4 2" xfId="672"/>
    <cellStyle name="Comma 2 2 5" xfId="673"/>
    <cellStyle name="Comma 2 2 5 2" xfId="674"/>
    <cellStyle name="Comma 2 2 6" xfId="675"/>
    <cellStyle name="Comma 2 2 6 2" xfId="676"/>
    <cellStyle name="Comma 2 2 7" xfId="677"/>
    <cellStyle name="Comma 2 2 7 2" xfId="678"/>
    <cellStyle name="Comma 2 2 8" xfId="679"/>
    <cellStyle name="Comma 2 2 9" xfId="680"/>
    <cellStyle name="Comma 2 3" xfId="681"/>
    <cellStyle name="Comma 2 3 2" xfId="682"/>
    <cellStyle name="Comma 2 3 2 2" xfId="683"/>
    <cellStyle name="Comma 2 3 3" xfId="684"/>
    <cellStyle name="Comma 2 3 4" xfId="685"/>
    <cellStyle name="Comma 2 3 4 2" xfId="686"/>
    <cellStyle name="Comma 2 3 5" xfId="687"/>
    <cellStyle name="Comma 2 3 5 2" xfId="688"/>
    <cellStyle name="Comma 2 3 6" xfId="689"/>
    <cellStyle name="Comma 2 3 6 2" xfId="690"/>
    <cellStyle name="Comma 2 3 7" xfId="691"/>
    <cellStyle name="Comma 2 4" xfId="692"/>
    <cellStyle name="Comma 2 4 2" xfId="693"/>
    <cellStyle name="Comma 2 4 2 2" xfId="694"/>
    <cellStyle name="Comma 2 4 3" xfId="695"/>
    <cellStyle name="Comma 2 4 4" xfId="696"/>
    <cellStyle name="Comma 2 4 4 2" xfId="697"/>
    <cellStyle name="Comma 2 5" xfId="698"/>
    <cellStyle name="Comma 2 5 2" xfId="699"/>
    <cellStyle name="Comma 2 5 2 2" xfId="700"/>
    <cellStyle name="Comma 2 5 2 3" xfId="701"/>
    <cellStyle name="Comma 2 5 3" xfId="702"/>
    <cellStyle name="Comma 2 6" xfId="703"/>
    <cellStyle name="Comma 2 6 2" xfId="704"/>
    <cellStyle name="Comma 2 6 3" xfId="705"/>
    <cellStyle name="Comma 2 7" xfId="706"/>
    <cellStyle name="Comma 2 7 2" xfId="707"/>
    <cellStyle name="Comma 2 8" xfId="708"/>
    <cellStyle name="Comma 2 8 2" xfId="709"/>
    <cellStyle name="Comma 2 9" xfId="710"/>
    <cellStyle name="Comma 2_1_FS10_10.1_เงินให้กู้ยืมและเงินให้กู้ยืม_Q254_2" xfId="711"/>
    <cellStyle name="Comma 20" xfId="712"/>
    <cellStyle name="Comma 20 2" xfId="713"/>
    <cellStyle name="Comma 20 3" xfId="714"/>
    <cellStyle name="Comma 21" xfId="715"/>
    <cellStyle name="Comma 21 2" xfId="716"/>
    <cellStyle name="Comma 21 3" xfId="717"/>
    <cellStyle name="Comma 22" xfId="718"/>
    <cellStyle name="Comma 22 2" xfId="719"/>
    <cellStyle name="Comma 22 3" xfId="720"/>
    <cellStyle name="Comma 23" xfId="721"/>
    <cellStyle name="Comma 23 2" xfId="722"/>
    <cellStyle name="Comma 23 3" xfId="723"/>
    <cellStyle name="Comma 24" xfId="724"/>
    <cellStyle name="Comma 24 2" xfId="725"/>
    <cellStyle name="Comma 24 3" xfId="726"/>
    <cellStyle name="Comma 25" xfId="727"/>
    <cellStyle name="Comma 25 2" xfId="728"/>
    <cellStyle name="Comma 25 3" xfId="729"/>
    <cellStyle name="Comma 26" xfId="730"/>
    <cellStyle name="Comma 26 2" xfId="731"/>
    <cellStyle name="Comma 26 3" xfId="732"/>
    <cellStyle name="Comma 27" xfId="733"/>
    <cellStyle name="Comma 27 2" xfId="734"/>
    <cellStyle name="Comma 27 3" xfId="735"/>
    <cellStyle name="Comma 28" xfId="736"/>
    <cellStyle name="Comma 29" xfId="737"/>
    <cellStyle name="Comma 3" xfId="738"/>
    <cellStyle name="Comma 3 10" xfId="739"/>
    <cellStyle name="Comma 3 10 2" xfId="740"/>
    <cellStyle name="Comma 3 11" xfId="741"/>
    <cellStyle name="Comma 3 12" xfId="742"/>
    <cellStyle name="Comma 3 2" xfId="743"/>
    <cellStyle name="Comma 3 2 2" xfId="744"/>
    <cellStyle name="Comma 3 2 2 2" xfId="745"/>
    <cellStyle name="Comma 3 2 2 3" xfId="746"/>
    <cellStyle name="Comma 3 2 3" xfId="747"/>
    <cellStyle name="Comma 3 2 4" xfId="748"/>
    <cellStyle name="Comma 3 2 4 2" xfId="749"/>
    <cellStyle name="Comma 3 2 4 3" xfId="750"/>
    <cellStyle name="Comma 3 2 5" xfId="751"/>
    <cellStyle name="Comma 3 2 6" xfId="752"/>
    <cellStyle name="Comma 3 2 7" xfId="753"/>
    <cellStyle name="Comma 3 2 7 2" xfId="754"/>
    <cellStyle name="Comma 3 2 8" xfId="755"/>
    <cellStyle name="Comma 3 3" xfId="756"/>
    <cellStyle name="Comma 3 3 2" xfId="757"/>
    <cellStyle name="Comma 3 3 3" xfId="758"/>
    <cellStyle name="Comma 3 3 4" xfId="759"/>
    <cellStyle name="Comma 3 4" xfId="760"/>
    <cellStyle name="Comma 3 4 2" xfId="761"/>
    <cellStyle name="Comma 3 5" xfId="762"/>
    <cellStyle name="Comma 3 6" xfId="763"/>
    <cellStyle name="Comma 3 7" xfId="764"/>
    <cellStyle name="Comma 3 7 2" xfId="765"/>
    <cellStyle name="Comma 3 7 3" xfId="766"/>
    <cellStyle name="Comma 3 8" xfId="767"/>
    <cellStyle name="Comma 3 9" xfId="768"/>
    <cellStyle name="Comma 3_1_FS10B_Q154" xfId="769"/>
    <cellStyle name="Comma 30" xfId="770"/>
    <cellStyle name="Comma 31" xfId="771"/>
    <cellStyle name="Comma 32" xfId="772"/>
    <cellStyle name="Comma 33" xfId="773"/>
    <cellStyle name="Comma 33 2" xfId="774"/>
    <cellStyle name="Comma 33 3" xfId="775"/>
    <cellStyle name="Comma 33 3 2" xfId="776"/>
    <cellStyle name="Comma 34" xfId="777"/>
    <cellStyle name="Comma 35" xfId="778"/>
    <cellStyle name="Comma 36" xfId="779"/>
    <cellStyle name="Comma 37" xfId="780"/>
    <cellStyle name="Comma 38" xfId="781"/>
    <cellStyle name="Comma 38 2" xfId="782"/>
    <cellStyle name="Comma 38 3" xfId="783"/>
    <cellStyle name="Comma 38 3 2" xfId="784"/>
    <cellStyle name="Comma 38 4" xfId="785"/>
    <cellStyle name="Comma 39" xfId="786"/>
    <cellStyle name="Comma 39 2" xfId="787"/>
    <cellStyle name="Comma 39 2 2" xfId="788"/>
    <cellStyle name="Comma 39 3" xfId="789"/>
    <cellStyle name="Comma 39 3 2" xfId="790"/>
    <cellStyle name="Comma 39 4" xfId="791"/>
    <cellStyle name="Comma 39 4 2" xfId="792"/>
    <cellStyle name="Comma 39 5" xfId="793"/>
    <cellStyle name="Comma 4" xfId="794"/>
    <cellStyle name="Comma 4 2" xfId="795"/>
    <cellStyle name="Comma 4 2 10" xfId="796"/>
    <cellStyle name="Comma 4 2 11" xfId="797"/>
    <cellStyle name="Comma 4 2 12" xfId="798"/>
    <cellStyle name="Comma 4 2 2" xfId="799"/>
    <cellStyle name="Comma 4 2 2 2" xfId="800"/>
    <cellStyle name="Comma 4 2 2 3" xfId="801"/>
    <cellStyle name="Comma 4 2 2 4" xfId="802"/>
    <cellStyle name="Comma 4 2 3" xfId="803"/>
    <cellStyle name="Comma 4 2 3 2" xfId="804"/>
    <cellStyle name="Comma 4 2 3 3" xfId="805"/>
    <cellStyle name="Comma 4 2 4" xfId="806"/>
    <cellStyle name="Comma 4 2 4 2" xfId="807"/>
    <cellStyle name="Comma 4 2 4 3" xfId="808"/>
    <cellStyle name="Comma 4 2 5" xfId="809"/>
    <cellStyle name="Comma 4 2 5 2" xfId="810"/>
    <cellStyle name="Comma 4 2 5 3" xfId="811"/>
    <cellStyle name="Comma 4 2 6" xfId="812"/>
    <cellStyle name="Comma 4 2 6 2" xfId="813"/>
    <cellStyle name="Comma 4 2 7" xfId="814"/>
    <cellStyle name="Comma 4 2 8" xfId="815"/>
    <cellStyle name="Comma 4 2 9" xfId="816"/>
    <cellStyle name="Comma 4 3" xfId="817"/>
    <cellStyle name="Comma 4 3 2" xfId="818"/>
    <cellStyle name="Comma 4 4" xfId="819"/>
    <cellStyle name="Comma 4 4 2" xfId="820"/>
    <cellStyle name="Comma 4 4 3" xfId="821"/>
    <cellStyle name="Comma 4 5" xfId="822"/>
    <cellStyle name="Comma 4 6" xfId="823"/>
    <cellStyle name="Comma 4 6 2" xfId="824"/>
    <cellStyle name="Comma 4 7" xfId="825"/>
    <cellStyle name="Comma 4 7 2" xfId="826"/>
    <cellStyle name="Comma 4 8" xfId="827"/>
    <cellStyle name="Comma 4_FS8 (แก้ไข)" xfId="828"/>
    <cellStyle name="Comma 40" xfId="829"/>
    <cellStyle name="Comma 40 2" xfId="830"/>
    <cellStyle name="Comma 40 3" xfId="831"/>
    <cellStyle name="Comma 41" xfId="832"/>
    <cellStyle name="Comma 41 2" xfId="833"/>
    <cellStyle name="Comma 41 3" xfId="834"/>
    <cellStyle name="Comma 42" xfId="835"/>
    <cellStyle name="Comma 42 2" xfId="836"/>
    <cellStyle name="Comma 43" xfId="837"/>
    <cellStyle name="Comma 44" xfId="838"/>
    <cellStyle name="Comma 44 2" xfId="839"/>
    <cellStyle name="Comma 45" xfId="840"/>
    <cellStyle name="Comma 46" xfId="841"/>
    <cellStyle name="Comma 46 2" xfId="842"/>
    <cellStyle name="Comma 47" xfId="843"/>
    <cellStyle name="Comma 5" xfId="844"/>
    <cellStyle name="Comma 5 2" xfId="845"/>
    <cellStyle name="Comma 5 2 2" xfId="846"/>
    <cellStyle name="Comma 5 2 2 2" xfId="847"/>
    <cellStyle name="Comma 5 2 2 3" xfId="848"/>
    <cellStyle name="Comma 5 2 3" xfId="849"/>
    <cellStyle name="Comma 5 2 4" xfId="850"/>
    <cellStyle name="Comma 5 2 5" xfId="851"/>
    <cellStyle name="Comma 5 2 5 2" xfId="852"/>
    <cellStyle name="Comma 5 2 6" xfId="853"/>
    <cellStyle name="Comma 5 2 7" xfId="854"/>
    <cellStyle name="Comma 5 3" xfId="855"/>
    <cellStyle name="Comma 5 3 2" xfId="856"/>
    <cellStyle name="Comma 5 3 2 2" xfId="857"/>
    <cellStyle name="Comma 5 3 2 3" xfId="858"/>
    <cellStyle name="Comma 5 3 3" xfId="859"/>
    <cellStyle name="Comma 5 3 4" xfId="860"/>
    <cellStyle name="Comma 5 3 5" xfId="861"/>
    <cellStyle name="Comma 5 4" xfId="862"/>
    <cellStyle name="Comma 5 4 2" xfId="863"/>
    <cellStyle name="Comma 5 4 3" xfId="864"/>
    <cellStyle name="Comma 5 5" xfId="865"/>
    <cellStyle name="Comma 5 5 2" xfId="866"/>
    <cellStyle name="Comma 5 5 3" xfId="867"/>
    <cellStyle name="Comma 5 6" xfId="868"/>
    <cellStyle name="Comma 5 7" xfId="869"/>
    <cellStyle name="Comma 5_1_FS10_10.1_เงินให้กู้ยืมและเงินให้กู้ยืม_Q254_2" xfId="870"/>
    <cellStyle name="Comma 6" xfId="871"/>
    <cellStyle name="Comma 6 2" xfId="872"/>
    <cellStyle name="Comma 6 2 2" xfId="873"/>
    <cellStyle name="Comma 6 2 2 2" xfId="874"/>
    <cellStyle name="Comma 6 2 2 3" xfId="875"/>
    <cellStyle name="Comma 6 2 3" xfId="876"/>
    <cellStyle name="Comma 6 2 4" xfId="877"/>
    <cellStyle name="Comma 6 2_เงินลงทุน&amp;เงินกู้-ให้กู้Q354" xfId="878"/>
    <cellStyle name="Comma 6 3" xfId="879"/>
    <cellStyle name="Comma 6 3 2" xfId="880"/>
    <cellStyle name="Comma 6 3 3" xfId="881"/>
    <cellStyle name="Comma 6 4" xfId="882"/>
    <cellStyle name="Comma 6 4 2" xfId="883"/>
    <cellStyle name="Comma 6 5" xfId="884"/>
    <cellStyle name="Comma 6 5 2" xfId="885"/>
    <cellStyle name="Comma 6 6" xfId="886"/>
    <cellStyle name="Comma 6 7" xfId="887"/>
    <cellStyle name="Comma 6 8" xfId="888"/>
    <cellStyle name="Comma 6_1_FS10B_Q154" xfId="889"/>
    <cellStyle name="Comma 7" xfId="890"/>
    <cellStyle name="Comma 7 2" xfId="891"/>
    <cellStyle name="Comma 7 2 2" xfId="892"/>
    <cellStyle name="Comma 7 2 3" xfId="893"/>
    <cellStyle name="Comma 7 2 4" xfId="894"/>
    <cellStyle name="Comma 7 3" xfId="895"/>
    <cellStyle name="Comma 7 3 2" xfId="896"/>
    <cellStyle name="Comma 7 4" xfId="897"/>
    <cellStyle name="Comma 7 5" xfId="898"/>
    <cellStyle name="Comma 7 5 2" xfId="899"/>
    <cellStyle name="Comma 7 6" xfId="900"/>
    <cellStyle name="Comma 8" xfId="901"/>
    <cellStyle name="Comma 8 2" xfId="902"/>
    <cellStyle name="Comma 8 2 2" xfId="903"/>
    <cellStyle name="Comma 8 2 2 2" xfId="904"/>
    <cellStyle name="Comma 8 2 2 3" xfId="905"/>
    <cellStyle name="Comma 8 2 3" xfId="906"/>
    <cellStyle name="Comma 8 2 4" xfId="907"/>
    <cellStyle name="Comma 8 2 5" xfId="908"/>
    <cellStyle name="Comma 8 2 5 2" xfId="909"/>
    <cellStyle name="Comma 8 3" xfId="910"/>
    <cellStyle name="Comma 8 3 2" xfId="911"/>
    <cellStyle name="Comma 8 4" xfId="912"/>
    <cellStyle name="Comma 8 4 2" xfId="913"/>
    <cellStyle name="Comma 8 4 3" xfId="914"/>
    <cellStyle name="Comma 8 5" xfId="915"/>
    <cellStyle name="Comma 8 6" xfId="916"/>
    <cellStyle name="Comma 8 6 2" xfId="917"/>
    <cellStyle name="Comma 8 7" xfId="918"/>
    <cellStyle name="Comma 8 8" xfId="919"/>
    <cellStyle name="Comma 8 8 2" xfId="920"/>
    <cellStyle name="Comma 8 9" xfId="921"/>
    <cellStyle name="Comma 9" xfId="922"/>
    <cellStyle name="Comma 9 2" xfId="923"/>
    <cellStyle name="Comma 9 2 2" xfId="924"/>
    <cellStyle name="Comma 9 2 3" xfId="925"/>
    <cellStyle name="Comma 9 3" xfId="926"/>
    <cellStyle name="Comma 9 4" xfId="927"/>
    <cellStyle name="Comma 9 5" xfId="928"/>
    <cellStyle name="Comma 9 6" xfId="929"/>
    <cellStyle name="Comma 9 7" xfId="930"/>
    <cellStyle name="Comma 9 7 2" xfId="931"/>
    <cellStyle name="Comma 9 8" xfId="932"/>
    <cellStyle name="comma zerodec" xfId="933"/>
    <cellStyle name="comma zerodec 10" xfId="934"/>
    <cellStyle name="comma zerodec 11" xfId="935"/>
    <cellStyle name="comma zerodec 12" xfId="936"/>
    <cellStyle name="comma zerodec 13" xfId="937"/>
    <cellStyle name="comma zerodec 14" xfId="938"/>
    <cellStyle name="comma zerodec 15" xfId="939"/>
    <cellStyle name="comma zerodec 16" xfId="940"/>
    <cellStyle name="comma zerodec 17" xfId="941"/>
    <cellStyle name="comma zerodec 18" xfId="942"/>
    <cellStyle name="comma zerodec 19" xfId="943"/>
    <cellStyle name="comma zerodec 2" xfId="944"/>
    <cellStyle name="comma zerodec 2 2" xfId="945"/>
    <cellStyle name="comma zerodec 2 3" xfId="946"/>
    <cellStyle name="comma zerodec 2 4" xfId="947"/>
    <cellStyle name="comma zerodec 20" xfId="948"/>
    <cellStyle name="comma zerodec 21" xfId="949"/>
    <cellStyle name="comma zerodec 3" xfId="950"/>
    <cellStyle name="comma zerodec 4" xfId="951"/>
    <cellStyle name="comma zerodec 5" xfId="952"/>
    <cellStyle name="comma zerodec 6" xfId="953"/>
    <cellStyle name="comma zerodec 7" xfId="954"/>
    <cellStyle name="comma zerodec 8" xfId="955"/>
    <cellStyle name="comma zerodec 9" xfId="956"/>
    <cellStyle name="comma zerodec_1_FS10_10.1_เงินให้กู้ยืมและเงินให้กู้ยืม_Q254_2" xfId="957"/>
    <cellStyle name="Comma0" xfId="958"/>
    <cellStyle name="Comma0 2" xfId="959"/>
    <cellStyle name="Currency 2" xfId="960"/>
    <cellStyle name="Currency 2 2" xfId="961"/>
    <cellStyle name="Currency 3" xfId="962"/>
    <cellStyle name="Currency0" xfId="963"/>
    <cellStyle name="Currency0 2" xfId="964"/>
    <cellStyle name="Currency1" xfId="965"/>
    <cellStyle name="Currency1 10" xfId="966"/>
    <cellStyle name="Currency1 11" xfId="967"/>
    <cellStyle name="Currency1 12" xfId="968"/>
    <cellStyle name="Currency1 13" xfId="969"/>
    <cellStyle name="Currency1 14" xfId="970"/>
    <cellStyle name="Currency1 15" xfId="971"/>
    <cellStyle name="Currency1 16" xfId="972"/>
    <cellStyle name="Currency1 17" xfId="973"/>
    <cellStyle name="Currency1 18" xfId="974"/>
    <cellStyle name="Currency1 19" xfId="975"/>
    <cellStyle name="Currency1 2" xfId="976"/>
    <cellStyle name="Currency1 2 2" xfId="977"/>
    <cellStyle name="Currency1 2 3" xfId="978"/>
    <cellStyle name="Currency1 2 4" xfId="979"/>
    <cellStyle name="Currency1 20" xfId="980"/>
    <cellStyle name="Currency1 21" xfId="981"/>
    <cellStyle name="Currency1 3" xfId="982"/>
    <cellStyle name="Currency1 4" xfId="983"/>
    <cellStyle name="Currency1 5" xfId="984"/>
    <cellStyle name="Currency1 6" xfId="985"/>
    <cellStyle name="Currency1 7" xfId="986"/>
    <cellStyle name="Currency1 8" xfId="987"/>
    <cellStyle name="Currency1 9" xfId="988"/>
    <cellStyle name="Currency1_1_FS10_10.1_เงินให้กู้ยืมและเงินให้กู้ยืม_Q254_2" xfId="989"/>
    <cellStyle name="Date" xfId="990"/>
    <cellStyle name="Date 2" xfId="991"/>
    <cellStyle name="Dollar (zero dec)" xfId="992"/>
    <cellStyle name="Dollar (zero dec) 10" xfId="993"/>
    <cellStyle name="Dollar (zero dec) 11" xfId="994"/>
    <cellStyle name="Dollar (zero dec) 12" xfId="995"/>
    <cellStyle name="Dollar (zero dec) 13" xfId="996"/>
    <cellStyle name="Dollar (zero dec) 14" xfId="997"/>
    <cellStyle name="Dollar (zero dec) 15" xfId="998"/>
    <cellStyle name="Dollar (zero dec) 16" xfId="999"/>
    <cellStyle name="Dollar (zero dec) 17" xfId="1000"/>
    <cellStyle name="Dollar (zero dec) 18" xfId="1001"/>
    <cellStyle name="Dollar (zero dec) 19" xfId="1002"/>
    <cellStyle name="Dollar (zero dec) 2" xfId="1003"/>
    <cellStyle name="Dollar (zero dec) 2 2" xfId="1004"/>
    <cellStyle name="Dollar (zero dec) 2 3" xfId="1005"/>
    <cellStyle name="Dollar (zero dec) 20" xfId="1006"/>
    <cellStyle name="Dollar (zero dec) 21" xfId="1007"/>
    <cellStyle name="Dollar (zero dec) 3" xfId="1008"/>
    <cellStyle name="Dollar (zero dec) 4" xfId="1009"/>
    <cellStyle name="Dollar (zero dec) 5" xfId="1010"/>
    <cellStyle name="Dollar (zero dec) 6" xfId="1011"/>
    <cellStyle name="Dollar (zero dec) 7" xfId="1012"/>
    <cellStyle name="Dollar (zero dec) 8" xfId="1013"/>
    <cellStyle name="Dollar (zero dec) 9" xfId="1014"/>
    <cellStyle name="Dollar (zero dec)_1_FS10_10.1_เงินให้กู้ยืมและเงินให้กู้ยืม_Q254_2" xfId="1015"/>
    <cellStyle name="EPMUnrecognizedMember" xfId="1016"/>
    <cellStyle name="er Staff (1)_pldt_2_pldt" xfId="1017"/>
    <cellStyle name="Excel Built-in Normal" xfId="1018"/>
    <cellStyle name="Excel Built-in Normal 2" xfId="1019"/>
    <cellStyle name="Explanatory Text 2" xfId="1020"/>
    <cellStyle name="Explanatory Text 2 2" xfId="1021"/>
    <cellStyle name="Explanatory Text 3" xfId="1022"/>
    <cellStyle name="Explanatory Text 4" xfId="1023"/>
    <cellStyle name="F2" xfId="1024"/>
    <cellStyle name="Fixed" xfId="1025"/>
    <cellStyle name="Fixed 2" xfId="1026"/>
    <cellStyle name="Format Number Column" xfId="1027"/>
    <cellStyle name="Format Number Column 2" xfId="1028"/>
    <cellStyle name="Frame Relay Template" xfId="1029"/>
    <cellStyle name="Frame Relay Template 2" xfId="1030"/>
    <cellStyle name="Good 2" xfId="1031"/>
    <cellStyle name="Good 2 2" xfId="1032"/>
    <cellStyle name="Good 2 3" xfId="1033"/>
    <cellStyle name="Good 3" xfId="1034"/>
    <cellStyle name="Good 4" xfId="1035"/>
    <cellStyle name="Grey" xfId="1036"/>
    <cellStyle name="Grey 2" xfId="1037"/>
    <cellStyle name="Grey 2 2" xfId="1038"/>
    <cellStyle name="Grey 3" xfId="1039"/>
    <cellStyle name="Header1" xfId="1040"/>
    <cellStyle name="Header1 2" xfId="1041"/>
    <cellStyle name="Header2" xfId="1042"/>
    <cellStyle name="Header2 2" xfId="1043"/>
    <cellStyle name="Heading 1 2" xfId="1044"/>
    <cellStyle name="Heading 1 2 2" xfId="1045"/>
    <cellStyle name="Heading 1 3" xfId="1046"/>
    <cellStyle name="Heading 1 4" xfId="1047"/>
    <cellStyle name="Heading 2 2" xfId="1048"/>
    <cellStyle name="Heading 2 2 2" xfId="1049"/>
    <cellStyle name="Heading 2 2 3" xfId="1050"/>
    <cellStyle name="Heading 2 3" xfId="1051"/>
    <cellStyle name="Heading 2 4" xfId="1052"/>
    <cellStyle name="Heading 3 2" xfId="1053"/>
    <cellStyle name="Heading 3 2 2" xfId="1054"/>
    <cellStyle name="Heading 3 2 3" xfId="1055"/>
    <cellStyle name="Heading 3 3" xfId="1056"/>
    <cellStyle name="Heading 3 4" xfId="1057"/>
    <cellStyle name="Heading 4 2" xfId="1058"/>
    <cellStyle name="Heading 4 2 2" xfId="1059"/>
    <cellStyle name="Heading 4 3" xfId="1060"/>
    <cellStyle name="Heading 4 4" xfId="1061"/>
    <cellStyle name="Hyperlink 2" xfId="1062"/>
    <cellStyle name="Hyperlink 3" xfId="1063"/>
    <cellStyle name="Hyperlink 4" xfId="1064"/>
    <cellStyle name="Input [yellow]" xfId="1065"/>
    <cellStyle name="Input [yellow] 2" xfId="1066"/>
    <cellStyle name="Input [yellow] 2 2" xfId="1067"/>
    <cellStyle name="Input [yellow] 3" xfId="1068"/>
    <cellStyle name="Input 10" xfId="1069"/>
    <cellStyle name="Input 2" xfId="1070"/>
    <cellStyle name="Input 2 2" xfId="1071"/>
    <cellStyle name="Input 2 3" xfId="1072"/>
    <cellStyle name="Input 3" xfId="1073"/>
    <cellStyle name="Input 4" xfId="1074"/>
    <cellStyle name="Input 5" xfId="1075"/>
    <cellStyle name="Input 6" xfId="1076"/>
    <cellStyle name="Input 7" xfId="1077"/>
    <cellStyle name="Input 7 2" xfId="1078"/>
    <cellStyle name="Input 8" xfId="1079"/>
    <cellStyle name="Input 9" xfId="1080"/>
    <cellStyle name="Item" xfId="1081"/>
    <cellStyle name="Item 2" xfId="1082"/>
    <cellStyle name="JJJ" xfId="1083"/>
    <cellStyle name="JJJ 10" xfId="1084"/>
    <cellStyle name="JJJ 11" xfId="1085"/>
    <cellStyle name="JJJ 12" xfId="1086"/>
    <cellStyle name="JJJ 13" xfId="1087"/>
    <cellStyle name="JJJ 14" xfId="1088"/>
    <cellStyle name="JJJ 15" xfId="1089"/>
    <cellStyle name="JJJ 16" xfId="1090"/>
    <cellStyle name="JJJ 17" xfId="1091"/>
    <cellStyle name="JJJ 18" xfId="1092"/>
    <cellStyle name="JJJ 2" xfId="1093"/>
    <cellStyle name="JJJ 3" xfId="1094"/>
    <cellStyle name="JJJ 4" xfId="1095"/>
    <cellStyle name="JJJ 5" xfId="1096"/>
    <cellStyle name="JJJ 6" xfId="1097"/>
    <cellStyle name="JJJ 7" xfId="1098"/>
    <cellStyle name="JJJ 8" xfId="1099"/>
    <cellStyle name="JJJ 9" xfId="1100"/>
    <cellStyle name="JJJ_1_FS10_10.1_เงินให้กู้ยืมและเงินให้กู้ยืม_Q254_2" xfId="1101"/>
    <cellStyle name="Linked Cell 2" xfId="1102"/>
    <cellStyle name="Linked Cell 2 2" xfId="1103"/>
    <cellStyle name="Linked Cell 2 3" xfId="1104"/>
    <cellStyle name="Linked Cell 3" xfId="1105"/>
    <cellStyle name="Linked Cell 4" xfId="1106"/>
    <cellStyle name="Neutral 2" xfId="1107"/>
    <cellStyle name="Neutral 2 2" xfId="1108"/>
    <cellStyle name="Neutral 3" xfId="1109"/>
    <cellStyle name="Neutral 4" xfId="1110"/>
    <cellStyle name="no dec" xfId="1111"/>
    <cellStyle name="no dec 10" xfId="1112"/>
    <cellStyle name="no dec 11" xfId="1113"/>
    <cellStyle name="no dec 12" xfId="1114"/>
    <cellStyle name="no dec 13" xfId="1115"/>
    <cellStyle name="no dec 14" xfId="1116"/>
    <cellStyle name="no dec 15" xfId="1117"/>
    <cellStyle name="no dec 16" xfId="1118"/>
    <cellStyle name="no dec 17" xfId="1119"/>
    <cellStyle name="no dec 18" xfId="1120"/>
    <cellStyle name="no dec 2" xfId="1121"/>
    <cellStyle name="no dec 3" xfId="1122"/>
    <cellStyle name="no dec 4" xfId="1123"/>
    <cellStyle name="no dec 5" xfId="1124"/>
    <cellStyle name="no dec 6" xfId="1125"/>
    <cellStyle name="no dec 7" xfId="1126"/>
    <cellStyle name="no dec 8" xfId="1127"/>
    <cellStyle name="no dec 9" xfId="1128"/>
    <cellStyle name="no dec_1_FS10_10.1_เงินให้กู้ยืมและเงินให้กู้ยืม_Q254_2" xfId="1129"/>
    <cellStyle name="Normal" xfId="0" builtinId="0"/>
    <cellStyle name="Normal - Style1" xfId="1130"/>
    <cellStyle name="Normal - Style1 2" xfId="1131"/>
    <cellStyle name="Normal - Style1 2 2" xfId="1132"/>
    <cellStyle name="Normal - Style1 2 3" xfId="1133"/>
    <cellStyle name="Normal - Style1 2 4" xfId="1134"/>
    <cellStyle name="Normal - Style1 3" xfId="1135"/>
    <cellStyle name="Normal 10" xfId="1136"/>
    <cellStyle name="Normal 10 2" xfId="1137"/>
    <cellStyle name="Normal 10 2 2" xfId="1138"/>
    <cellStyle name="Normal 10 2 3" xfId="1139"/>
    <cellStyle name="Normal 10 2 4" xfId="1140"/>
    <cellStyle name="Normal 10 2 5" xfId="1141"/>
    <cellStyle name="Normal 10 3" xfId="1142"/>
    <cellStyle name="Normal 10 3 2" xfId="1143"/>
    <cellStyle name="Normal 10 3 3" xfId="1144"/>
    <cellStyle name="Normal 10 4" xfId="1145"/>
    <cellStyle name="Normal 10 4 2" xfId="1146"/>
    <cellStyle name="Normal 10 5" xfId="1147"/>
    <cellStyle name="Normal 11" xfId="1148"/>
    <cellStyle name="Normal 11 2" xfId="1149"/>
    <cellStyle name="Normal 11 3" xfId="1150"/>
    <cellStyle name="Normal 11 4" xfId="1151"/>
    <cellStyle name="Normal 11 5" xfId="1152"/>
    <cellStyle name="Normal 11 6" xfId="1153"/>
    <cellStyle name="Normal 11 7" xfId="1154"/>
    <cellStyle name="Normal 12" xfId="1155"/>
    <cellStyle name="Normal 12 2" xfId="1156"/>
    <cellStyle name="Normal 12 3" xfId="1157"/>
    <cellStyle name="Normal 13" xfId="1158"/>
    <cellStyle name="Normal 13 2" xfId="1159"/>
    <cellStyle name="Normal 13 3" xfId="1160"/>
    <cellStyle name="Normal 13_Interest Loan receivable-11" xfId="1161"/>
    <cellStyle name="Normal 14" xfId="1162"/>
    <cellStyle name="Normal 14 2" xfId="1163"/>
    <cellStyle name="Normal 14 3" xfId="1164"/>
    <cellStyle name="Normal 15" xfId="1165"/>
    <cellStyle name="Normal 15 2" xfId="1166"/>
    <cellStyle name="Normal 16" xfId="1167"/>
    <cellStyle name="Normal 16 2" xfId="1168"/>
    <cellStyle name="Normal 16 3" xfId="1169"/>
    <cellStyle name="Normal 16 3 2" xfId="1170"/>
    <cellStyle name="Normal 16 4" xfId="1171"/>
    <cellStyle name="Normal 17" xfId="1172"/>
    <cellStyle name="Normal 17 2" xfId="1173"/>
    <cellStyle name="Normal 17 3" xfId="1174"/>
    <cellStyle name="Normal 17 3 2" xfId="1175"/>
    <cellStyle name="Normal 17 4" xfId="1176"/>
    <cellStyle name="Normal 18" xfId="1177"/>
    <cellStyle name="Normal 18 2" xfId="1178"/>
    <cellStyle name="Normal 18 3" xfId="1179"/>
    <cellStyle name="Normal 18 4" xfId="1180"/>
    <cellStyle name="Normal 19" xfId="1181"/>
    <cellStyle name="Normal 19 2" xfId="1182"/>
    <cellStyle name="Normal 19 2 2" xfId="1183"/>
    <cellStyle name="Normal 19 2 2 2" xfId="1184"/>
    <cellStyle name="Normal 19 2 2 2 2" xfId="1185"/>
    <cellStyle name="Normal 19 2 2 3" xfId="1186"/>
    <cellStyle name="Normal 19 2 3" xfId="1187"/>
    <cellStyle name="Normal 19 3" xfId="1188"/>
    <cellStyle name="Normal 2" xfId="1189"/>
    <cellStyle name="Normal 2 10" xfId="1190"/>
    <cellStyle name="Normal 2 11" xfId="1191"/>
    <cellStyle name="Normal 2 12" xfId="1192"/>
    <cellStyle name="Normal 2 13" xfId="1193"/>
    <cellStyle name="Normal 2 14" xfId="1194"/>
    <cellStyle name="Normal 2 15" xfId="1195"/>
    <cellStyle name="Normal 2 16" xfId="1196"/>
    <cellStyle name="Normal 2 17" xfId="1197"/>
    <cellStyle name="Normal 2 18" xfId="1198"/>
    <cellStyle name="Normal 2 19" xfId="1199"/>
    <cellStyle name="Normal 2 2" xfId="1200"/>
    <cellStyle name="Normal 2 2 2" xfId="1201"/>
    <cellStyle name="Normal 2 2 3" xfId="1202"/>
    <cellStyle name="Normal 2 2 4" xfId="1203"/>
    <cellStyle name="Normal 2 2 5" xfId="1204"/>
    <cellStyle name="Normal 2 2 6" xfId="1205"/>
    <cellStyle name="Normal 2 2 7" xfId="1206"/>
    <cellStyle name="Normal 2 2 9" xfId="1207"/>
    <cellStyle name="Normal 2 20" xfId="1208"/>
    <cellStyle name="Normal 2 3" xfId="1209"/>
    <cellStyle name="Normal 2 3 2" xfId="1210"/>
    <cellStyle name="Normal 2 3 3" xfId="1211"/>
    <cellStyle name="Normal 2 4" xfId="1212"/>
    <cellStyle name="Normal 2 5" xfId="1213"/>
    <cellStyle name="Normal 2 6" xfId="1214"/>
    <cellStyle name="Normal 2 7" xfId="1215"/>
    <cellStyle name="Normal 2 8" xfId="1216"/>
    <cellStyle name="Normal 2 9" xfId="1217"/>
    <cellStyle name="Normal 2_117 (รวมทั้งบริษัท) Q2.54_2011.07.11 10.26" xfId="1218"/>
    <cellStyle name="Normal 20" xfId="1219"/>
    <cellStyle name="Normal 20 2" xfId="1220"/>
    <cellStyle name="Normal 21" xfId="1221"/>
    <cellStyle name="Normal 21 2" xfId="1222"/>
    <cellStyle name="Normal 22" xfId="1223"/>
    <cellStyle name="Normal 22 2" xfId="1224"/>
    <cellStyle name="Normal 23" xfId="1225"/>
    <cellStyle name="Normal 24" xfId="1226"/>
    <cellStyle name="Normal 25" xfId="1227"/>
    <cellStyle name="Normal 26" xfId="1228"/>
    <cellStyle name="Normal 27" xfId="1229"/>
    <cellStyle name="Normal 28" xfId="1230"/>
    <cellStyle name="Normal 29" xfId="1231"/>
    <cellStyle name="Normal 3" xfId="1232"/>
    <cellStyle name="Normal 3 10" xfId="1233"/>
    <cellStyle name="Normal 3 11" xfId="1234"/>
    <cellStyle name="Normal 3 2" xfId="1235"/>
    <cellStyle name="Normal 3 2 2" xfId="1236"/>
    <cellStyle name="Normal 3 3" xfId="1237"/>
    <cellStyle name="Normal 3 4" xfId="1238"/>
    <cellStyle name="Normal 3 4 6" xfId="1239"/>
    <cellStyle name="Normal 3 5" xfId="1240"/>
    <cellStyle name="Normal 3 6" xfId="1241"/>
    <cellStyle name="Normal 3 7" xfId="1242"/>
    <cellStyle name="Normal 3 8" xfId="1243"/>
    <cellStyle name="Normal 3 9" xfId="1244"/>
    <cellStyle name="Normal 3_117 (รวมทั้งบริษัท) Q2.54_2011.07.11 10.26" xfId="1245"/>
    <cellStyle name="Normal 30" xfId="1246"/>
    <cellStyle name="Normal 31" xfId="1247"/>
    <cellStyle name="Normal 32" xfId="1248"/>
    <cellStyle name="Normal 32 2" xfId="1249"/>
    <cellStyle name="Normal 33" xfId="1250"/>
    <cellStyle name="Normal 33 2" xfId="1251"/>
    <cellStyle name="Normal 33 3" xfId="1252"/>
    <cellStyle name="Normal 34" xfId="1253"/>
    <cellStyle name="Normal 34 2" xfId="1254"/>
    <cellStyle name="Normal 34_Q3-54-SUP" xfId="1255"/>
    <cellStyle name="Normal 35" xfId="1256"/>
    <cellStyle name="Normal 36" xfId="1257"/>
    <cellStyle name="Normal 37" xfId="1258"/>
    <cellStyle name="Normal 37 2" xfId="1259"/>
    <cellStyle name="Normal 37 3" xfId="1260"/>
    <cellStyle name="Normal 38" xfId="1261"/>
    <cellStyle name="Normal 38 2" xfId="1262"/>
    <cellStyle name="Normal 39" xfId="1263"/>
    <cellStyle name="Normal 39 2" xfId="1264"/>
    <cellStyle name="Normal 39 3" xfId="1265"/>
    <cellStyle name="Normal 4" xfId="1266"/>
    <cellStyle name="Normal 4 2" xfId="1267"/>
    <cellStyle name="Normal 4 2 2" xfId="1268"/>
    <cellStyle name="Normal 4 3" xfId="1269"/>
    <cellStyle name="Normal 4 3 2" xfId="1270"/>
    <cellStyle name="Normal 4 4" xfId="1271"/>
    <cellStyle name="Normal 4 4 2" xfId="1272"/>
    <cellStyle name="Normal 4 5" xfId="1273"/>
    <cellStyle name="Normal 4 6" xfId="1274"/>
    <cellStyle name="Normal 4 7" xfId="1275"/>
    <cellStyle name="Normal 4_1332" xfId="1276"/>
    <cellStyle name="Normal 40" xfId="1277"/>
    <cellStyle name="Normal 40 2" xfId="1278"/>
    <cellStyle name="Normal 41" xfId="1279"/>
    <cellStyle name="Normal 41 2" xfId="1280"/>
    <cellStyle name="Normal 42" xfId="1281"/>
    <cellStyle name="Normal 43" xfId="1282"/>
    <cellStyle name="Normal 44" xfId="1283"/>
    <cellStyle name="Normal 45" xfId="1284"/>
    <cellStyle name="Normal 46" xfId="1285"/>
    <cellStyle name="Normal 47" xfId="1286"/>
    <cellStyle name="Normal 48" xfId="1287"/>
    <cellStyle name="Normal 49" xfId="1288"/>
    <cellStyle name="Normal 5" xfId="1289"/>
    <cellStyle name="Normal 5 2" xfId="1290"/>
    <cellStyle name="Normal 5 2 2" xfId="1291"/>
    <cellStyle name="Normal 5 3" xfId="1292"/>
    <cellStyle name="Normal 5 3 2" xfId="1293"/>
    <cellStyle name="Normal 5 4" xfId="1294"/>
    <cellStyle name="Normal 5 4 2" xfId="1295"/>
    <cellStyle name="Normal 5 5" xfId="1296"/>
    <cellStyle name="Normal 5 6" xfId="1297"/>
    <cellStyle name="Normal 5 7" xfId="1298"/>
    <cellStyle name="Normal 5_1332" xfId="1299"/>
    <cellStyle name="Normal 50" xfId="1300"/>
    <cellStyle name="Normal 51" xfId="1301"/>
    <cellStyle name="Normal 52" xfId="1302"/>
    <cellStyle name="Normal 53" xfId="1303"/>
    <cellStyle name="Normal 54" xfId="1304"/>
    <cellStyle name="Normal 55" xfId="1305"/>
    <cellStyle name="Normal 56" xfId="1306"/>
    <cellStyle name="Normal 57" xfId="1307"/>
    <cellStyle name="Normal 58" xfId="1308"/>
    <cellStyle name="Normal 59" xfId="1309"/>
    <cellStyle name="Normal 6" xfId="1310"/>
    <cellStyle name="Normal 6 2" xfId="1311"/>
    <cellStyle name="Normal 6 2 2" xfId="1312"/>
    <cellStyle name="Normal 6 3" xfId="1313"/>
    <cellStyle name="Normal 6 4" xfId="1314"/>
    <cellStyle name="Normal 6 5" xfId="1315"/>
    <cellStyle name="Normal 60" xfId="1316"/>
    <cellStyle name="Normal 61" xfId="1317"/>
    <cellStyle name="Normal 62" xfId="1318"/>
    <cellStyle name="Normal 63" xfId="1319"/>
    <cellStyle name="Normal 64" xfId="1320"/>
    <cellStyle name="Normal 65" xfId="1321"/>
    <cellStyle name="Normal 66" xfId="1322"/>
    <cellStyle name="Normal 67" xfId="1323"/>
    <cellStyle name="Normal 68" xfId="1324"/>
    <cellStyle name="Normal 69" xfId="1325"/>
    <cellStyle name="Normal 7" xfId="1326"/>
    <cellStyle name="Normal 7 2" xfId="1327"/>
    <cellStyle name="Normal 7 3" xfId="1328"/>
    <cellStyle name="Normal 7_FORM_conso_ปรับปรุง_Q1_54_update" xfId="1329"/>
    <cellStyle name="Normal 8" xfId="1330"/>
    <cellStyle name="Normal 8 2" xfId="1331"/>
    <cellStyle name="Normal 8 2 2" xfId="1332"/>
    <cellStyle name="Normal 8 3" xfId="1333"/>
    <cellStyle name="Normal 8 3 2" xfId="1334"/>
    <cellStyle name="Normal 8 4" xfId="1335"/>
    <cellStyle name="Normal 8 5" xfId="1336"/>
    <cellStyle name="Normal 8 6" xfId="1337"/>
    <cellStyle name="Normal 8_FS8 (แก้ไข)" xfId="1338"/>
    <cellStyle name="Normal 9" xfId="1339"/>
    <cellStyle name="Normal 9 2" xfId="1340"/>
    <cellStyle name="Normal 9 2 2" xfId="1341"/>
    <cellStyle name="Normal 9 2 3" xfId="1342"/>
    <cellStyle name="Normal 9 3" xfId="1343"/>
    <cellStyle name="Normal 9 3 2" xfId="1344"/>
    <cellStyle name="Normal 9 4" xfId="1345"/>
    <cellStyle name="Normal 9 5" xfId="1346"/>
    <cellStyle name="Normal 9_Interest Loan receivable-11" xfId="1347"/>
    <cellStyle name="Normal_B251 - Bs&amp;ple_Q1'2009" xfId="1348"/>
    <cellStyle name="Normal_CE-Thai" xfId="1349"/>
    <cellStyle name="Normal_conso-Samitivej03-Accounts-A3112t" xfId="1350"/>
    <cellStyle name="Note 2" xfId="1351"/>
    <cellStyle name="Note 2 2" xfId="1352"/>
    <cellStyle name="Note 2 3" xfId="1353"/>
    <cellStyle name="Note 3" xfId="1354"/>
    <cellStyle name="Note 4" xfId="1355"/>
    <cellStyle name="Note 5" xfId="1356"/>
    <cellStyle name="Note 6" xfId="1357"/>
    <cellStyle name="nuch" xfId="1358"/>
    <cellStyle name="nuch 10" xfId="1359"/>
    <cellStyle name="nuch 11" xfId="1360"/>
    <cellStyle name="nuch 12" xfId="1361"/>
    <cellStyle name="nuch 13" xfId="1362"/>
    <cellStyle name="nuch 14" xfId="1363"/>
    <cellStyle name="nuch 15" xfId="1364"/>
    <cellStyle name="nuch 16" xfId="1365"/>
    <cellStyle name="nuch 17" xfId="1366"/>
    <cellStyle name="nuch 18" xfId="1367"/>
    <cellStyle name="nuch 19" xfId="1368"/>
    <cellStyle name="nuch 2" xfId="1369"/>
    <cellStyle name="nuch 3" xfId="1370"/>
    <cellStyle name="nuch 4" xfId="1371"/>
    <cellStyle name="nuch 5" xfId="1372"/>
    <cellStyle name="nuch 6" xfId="1373"/>
    <cellStyle name="nuch 7" xfId="1374"/>
    <cellStyle name="nuch 8" xfId="1375"/>
    <cellStyle name="nuch 9" xfId="1376"/>
    <cellStyle name="nuch_1_FS10_10.1_เงินให้กู้ยืมและเงินให้กู้ยืม_Q254_2" xfId="1377"/>
    <cellStyle name="Option" xfId="1378"/>
    <cellStyle name="Option 2" xfId="1379"/>
    <cellStyle name="Output 2" xfId="1380"/>
    <cellStyle name="Output 2 2" xfId="1381"/>
    <cellStyle name="Output 2 3" xfId="1382"/>
    <cellStyle name="Output 3" xfId="1383"/>
    <cellStyle name="Output 4" xfId="1384"/>
    <cellStyle name="Percent" xfId="1385" builtinId="5"/>
    <cellStyle name="Percent [2]" xfId="1386"/>
    <cellStyle name="Percent [2] 10" xfId="1387"/>
    <cellStyle name="Percent [2] 11" xfId="1388"/>
    <cellStyle name="Percent [2] 12" xfId="1389"/>
    <cellStyle name="Percent [2] 13" xfId="1390"/>
    <cellStyle name="Percent [2] 14" xfId="1391"/>
    <cellStyle name="Percent [2] 15" xfId="1392"/>
    <cellStyle name="Percent [2] 16" xfId="1393"/>
    <cellStyle name="Percent [2] 17" xfId="1394"/>
    <cellStyle name="Percent [2] 18" xfId="1395"/>
    <cellStyle name="Percent [2] 2" xfId="1396"/>
    <cellStyle name="Percent [2] 3" xfId="1397"/>
    <cellStyle name="Percent [2] 4" xfId="1398"/>
    <cellStyle name="Percent [2] 5" xfId="1399"/>
    <cellStyle name="Percent [2] 6" xfId="1400"/>
    <cellStyle name="Percent [2] 7" xfId="1401"/>
    <cellStyle name="Percent [2] 8" xfId="1402"/>
    <cellStyle name="Percent [2] 9" xfId="1403"/>
    <cellStyle name="Percent 10" xfId="1404"/>
    <cellStyle name="Percent 10 2" xfId="1405"/>
    <cellStyle name="Percent 10 3" xfId="1406"/>
    <cellStyle name="Percent 11" xfId="1407"/>
    <cellStyle name="Percent 11 2" xfId="1408"/>
    <cellStyle name="Percent 14" xfId="1409"/>
    <cellStyle name="Percent 14 2" xfId="1410"/>
    <cellStyle name="Percent 14 3" xfId="1411"/>
    <cellStyle name="Percent 14 4" xfId="1412"/>
    <cellStyle name="Percent 14 5" xfId="1413"/>
    <cellStyle name="Percent 2" xfId="1414"/>
    <cellStyle name="Percent 2 2" xfId="1415"/>
    <cellStyle name="Percent 2 3" xfId="1416"/>
    <cellStyle name="Percent 3" xfId="1417"/>
    <cellStyle name="Percent 3 2" xfId="1418"/>
    <cellStyle name="Percent 3 3" xfId="1419"/>
    <cellStyle name="Percent 4" xfId="1420"/>
    <cellStyle name="Percent 4 2" xfId="1421"/>
    <cellStyle name="Percent 4 3" xfId="1422"/>
    <cellStyle name="Percent 5" xfId="1423"/>
    <cellStyle name="Percent 5 2" xfId="1424"/>
    <cellStyle name="Percent 5 3" xfId="1425"/>
    <cellStyle name="Percent 6" xfId="1426"/>
    <cellStyle name="Percent 6 2" xfId="1427"/>
    <cellStyle name="Percent 6 3" xfId="1428"/>
    <cellStyle name="Percent 7" xfId="1429"/>
    <cellStyle name="Percent 7 2" xfId="1430"/>
    <cellStyle name="Percent 7 3" xfId="1431"/>
    <cellStyle name="Percent 8" xfId="1432"/>
    <cellStyle name="Percent 8 2" xfId="1433"/>
    <cellStyle name="Percent 8 3" xfId="1434"/>
    <cellStyle name="Percent 9" xfId="1435"/>
    <cellStyle name="Percent 9 2" xfId="1436"/>
    <cellStyle name="Percent 9 3" xfId="1437"/>
    <cellStyle name="pldt" xfId="1438"/>
    <cellStyle name="pldt 10" xfId="1439"/>
    <cellStyle name="pldt 11" xfId="1440"/>
    <cellStyle name="pldt 12" xfId="1441"/>
    <cellStyle name="pldt 13" xfId="1442"/>
    <cellStyle name="pldt 14" xfId="1443"/>
    <cellStyle name="pldt 15" xfId="1444"/>
    <cellStyle name="pldt 16" xfId="1445"/>
    <cellStyle name="pldt 17" xfId="1446"/>
    <cellStyle name="pldt 18" xfId="1447"/>
    <cellStyle name="pldt 19" xfId="1448"/>
    <cellStyle name="pldt 2" xfId="1449"/>
    <cellStyle name="pldt 20" xfId="1450"/>
    <cellStyle name="pldt 21" xfId="1451"/>
    <cellStyle name="pldt 22" xfId="1452"/>
    <cellStyle name="pldt 23" xfId="1453"/>
    <cellStyle name="pldt 24" xfId="1454"/>
    <cellStyle name="pldt 25" xfId="1455"/>
    <cellStyle name="pldt 3" xfId="1456"/>
    <cellStyle name="pldt 4" xfId="1457"/>
    <cellStyle name="pldt 5" xfId="1458"/>
    <cellStyle name="pldt 6" xfId="1459"/>
    <cellStyle name="pldt 7" xfId="1460"/>
    <cellStyle name="pldt 8" xfId="1461"/>
    <cellStyle name="pldt 9" xfId="1462"/>
    <cellStyle name="Quantity" xfId="1463"/>
    <cellStyle name="Quantity 10" xfId="1464"/>
    <cellStyle name="Quantity 11" xfId="1465"/>
    <cellStyle name="Quantity 12" xfId="1466"/>
    <cellStyle name="Quantity 13" xfId="1467"/>
    <cellStyle name="Quantity 14" xfId="1468"/>
    <cellStyle name="Quantity 15" xfId="1469"/>
    <cellStyle name="Quantity 16" xfId="1470"/>
    <cellStyle name="Quantity 17" xfId="1471"/>
    <cellStyle name="Quantity 18" xfId="1472"/>
    <cellStyle name="Quantity 2" xfId="1473"/>
    <cellStyle name="Quantity 3" xfId="1474"/>
    <cellStyle name="Quantity 4" xfId="1475"/>
    <cellStyle name="Quantity 5" xfId="1476"/>
    <cellStyle name="Quantity 6" xfId="1477"/>
    <cellStyle name="Quantity 7" xfId="1478"/>
    <cellStyle name="Quantity 8" xfId="1479"/>
    <cellStyle name="Quantity 9" xfId="1480"/>
    <cellStyle name="Quantity_1_FS10_10.1_เงินให้กู้ยืมและเงินให้กู้ยืม_Q254_2" xfId="1481"/>
    <cellStyle name="SAPBEXaggData" xfId="1482"/>
    <cellStyle name="SAPBEXaggDataEmph" xfId="1483"/>
    <cellStyle name="SAPBEXaggItem" xfId="1484"/>
    <cellStyle name="SAPBEXaggItemX" xfId="1485"/>
    <cellStyle name="SAPBEXchaText" xfId="1486"/>
    <cellStyle name="SAPBEXchaText 10" xfId="1487"/>
    <cellStyle name="SAPBEXchaText 11" xfId="1488"/>
    <cellStyle name="SAPBEXchaText 12" xfId="1489"/>
    <cellStyle name="SAPBEXchaText 13" xfId="1490"/>
    <cellStyle name="SAPBEXchaText 14" xfId="1491"/>
    <cellStyle name="SAPBEXchaText 15" xfId="1492"/>
    <cellStyle name="SAPBEXchaText 16" xfId="1493"/>
    <cellStyle name="SAPBEXchaText 17" xfId="1494"/>
    <cellStyle name="SAPBEXchaText 18" xfId="1495"/>
    <cellStyle name="SAPBEXchaText 2" xfId="1496"/>
    <cellStyle name="SAPBEXchaText 3" xfId="1497"/>
    <cellStyle name="SAPBEXchaText 4" xfId="1498"/>
    <cellStyle name="SAPBEXchaText 5" xfId="1499"/>
    <cellStyle name="SAPBEXchaText 6" xfId="1500"/>
    <cellStyle name="SAPBEXchaText 7" xfId="1501"/>
    <cellStyle name="SAPBEXchaText 8" xfId="1502"/>
    <cellStyle name="SAPBEXchaText 9" xfId="1503"/>
    <cellStyle name="SAPBEXchaText_1_FS10_10.1_เงินให้กู้ยืมและเงินให้กู้ยืม_Q254_2" xfId="1504"/>
    <cellStyle name="SAPBEXexcBad7" xfId="1505"/>
    <cellStyle name="SAPBEXexcBad8" xfId="1506"/>
    <cellStyle name="SAPBEXexcBad9" xfId="1507"/>
    <cellStyle name="SAPBEXexcCritical4" xfId="1508"/>
    <cellStyle name="SAPBEXexcCritical5" xfId="1509"/>
    <cellStyle name="SAPBEXexcCritical6" xfId="1510"/>
    <cellStyle name="SAPBEXexcGood1" xfId="1511"/>
    <cellStyle name="SAPBEXexcGood2" xfId="1512"/>
    <cellStyle name="SAPBEXexcGood3" xfId="1513"/>
    <cellStyle name="SAPBEXfilterDrill" xfId="1514"/>
    <cellStyle name="SAPBEXfilterItem" xfId="1515"/>
    <cellStyle name="SAPBEXfilterText" xfId="1516"/>
    <cellStyle name="SAPBEXfilterText 10" xfId="1517"/>
    <cellStyle name="SAPBEXfilterText 11" xfId="1518"/>
    <cellStyle name="SAPBEXfilterText 12" xfId="1519"/>
    <cellStyle name="SAPBEXfilterText 13" xfId="1520"/>
    <cellStyle name="SAPBEXfilterText 14" xfId="1521"/>
    <cellStyle name="SAPBEXfilterText 15" xfId="1522"/>
    <cellStyle name="SAPBEXfilterText 16" xfId="1523"/>
    <cellStyle name="SAPBEXfilterText 17" xfId="1524"/>
    <cellStyle name="SAPBEXfilterText 18" xfId="1525"/>
    <cellStyle name="SAPBEXfilterText 2" xfId="1526"/>
    <cellStyle name="SAPBEXfilterText 3" xfId="1527"/>
    <cellStyle name="SAPBEXfilterText 4" xfId="1528"/>
    <cellStyle name="SAPBEXfilterText 5" xfId="1529"/>
    <cellStyle name="SAPBEXfilterText 6" xfId="1530"/>
    <cellStyle name="SAPBEXfilterText 7" xfId="1531"/>
    <cellStyle name="SAPBEXfilterText 8" xfId="1532"/>
    <cellStyle name="SAPBEXfilterText 9" xfId="1533"/>
    <cellStyle name="SAPBEXfilterText_1_FS10_10.1_เงินให้กู้ยืมและเงินให้กู้ยืม_Q254_2" xfId="1534"/>
    <cellStyle name="SAPBEXformats" xfId="1535"/>
    <cellStyle name="SAPBEXformats 10" xfId="1536"/>
    <cellStyle name="SAPBEXformats 11" xfId="1537"/>
    <cellStyle name="SAPBEXformats 12" xfId="1538"/>
    <cellStyle name="SAPBEXformats 13" xfId="1539"/>
    <cellStyle name="SAPBEXformats 14" xfId="1540"/>
    <cellStyle name="SAPBEXformats 15" xfId="1541"/>
    <cellStyle name="SAPBEXformats 16" xfId="1542"/>
    <cellStyle name="SAPBEXformats 17" xfId="1543"/>
    <cellStyle name="SAPBEXformats 18" xfId="1544"/>
    <cellStyle name="SAPBEXformats 2" xfId="1545"/>
    <cellStyle name="SAPBEXformats 3" xfId="1546"/>
    <cellStyle name="SAPBEXformats 4" xfId="1547"/>
    <cellStyle name="SAPBEXformats 5" xfId="1548"/>
    <cellStyle name="SAPBEXformats 6" xfId="1549"/>
    <cellStyle name="SAPBEXformats 7" xfId="1550"/>
    <cellStyle name="SAPBEXformats 8" xfId="1551"/>
    <cellStyle name="SAPBEXformats 9" xfId="1552"/>
    <cellStyle name="SAPBEXformats_1_FS10_10.1_เงินให้กู้ยืมและเงินให้กู้ยืม_Q254_2" xfId="1553"/>
    <cellStyle name="SAPBEXheaderItem" xfId="1554"/>
    <cellStyle name="SAPBEXheaderItem 10" xfId="1555"/>
    <cellStyle name="SAPBEXheaderItem 11" xfId="1556"/>
    <cellStyle name="SAPBEXheaderItem 12" xfId="1557"/>
    <cellStyle name="SAPBEXheaderItem 13" xfId="1558"/>
    <cellStyle name="SAPBEXheaderItem 14" xfId="1559"/>
    <cellStyle name="SAPBEXheaderItem 15" xfId="1560"/>
    <cellStyle name="SAPBEXheaderItem 16" xfId="1561"/>
    <cellStyle name="SAPBEXheaderItem 17" xfId="1562"/>
    <cellStyle name="SAPBEXheaderItem 18" xfId="1563"/>
    <cellStyle name="SAPBEXheaderItem 19" xfId="1564"/>
    <cellStyle name="SAPBEXheaderItem 2" xfId="1565"/>
    <cellStyle name="SAPBEXheaderItem 20" xfId="1566"/>
    <cellStyle name="SAPBEXheaderItem 21" xfId="1567"/>
    <cellStyle name="SAPBEXheaderItem 22" xfId="1568"/>
    <cellStyle name="SAPBEXheaderItem 23" xfId="1569"/>
    <cellStyle name="SAPBEXheaderItem 24" xfId="1570"/>
    <cellStyle name="SAPBEXheaderItem 3" xfId="1571"/>
    <cellStyle name="SAPBEXheaderItem 4" xfId="1572"/>
    <cellStyle name="SAPBEXheaderItem 5" xfId="1573"/>
    <cellStyle name="SAPBEXheaderItem 6" xfId="1574"/>
    <cellStyle name="SAPBEXheaderItem 7" xfId="1575"/>
    <cellStyle name="SAPBEXheaderItem 8" xfId="1576"/>
    <cellStyle name="SAPBEXheaderItem 9" xfId="1577"/>
    <cellStyle name="SAPBEXheaderItem_1_FS10_10.1_เงินให้กู้ยืมและเงินให้กู้ยืม_Q254_2" xfId="1578"/>
    <cellStyle name="SAPBEXheaderText" xfId="1579"/>
    <cellStyle name="SAPBEXheaderText 10" xfId="1580"/>
    <cellStyle name="SAPBEXheaderText 11" xfId="1581"/>
    <cellStyle name="SAPBEXheaderText 12" xfId="1582"/>
    <cellStyle name="SAPBEXheaderText 13" xfId="1583"/>
    <cellStyle name="SAPBEXheaderText 14" xfId="1584"/>
    <cellStyle name="SAPBEXheaderText 15" xfId="1585"/>
    <cellStyle name="SAPBEXheaderText 16" xfId="1586"/>
    <cellStyle name="SAPBEXheaderText 17" xfId="1587"/>
    <cellStyle name="SAPBEXheaderText 18" xfId="1588"/>
    <cellStyle name="SAPBEXheaderText 19" xfId="1589"/>
    <cellStyle name="SAPBEXheaderText 2" xfId="1590"/>
    <cellStyle name="SAPBEXheaderText 20" xfId="1591"/>
    <cellStyle name="SAPBEXheaderText 21" xfId="1592"/>
    <cellStyle name="SAPBEXheaderText 22" xfId="1593"/>
    <cellStyle name="SAPBEXheaderText 23" xfId="1594"/>
    <cellStyle name="SAPBEXheaderText 24" xfId="1595"/>
    <cellStyle name="SAPBEXheaderText 3" xfId="1596"/>
    <cellStyle name="SAPBEXheaderText 4" xfId="1597"/>
    <cellStyle name="SAPBEXheaderText 5" xfId="1598"/>
    <cellStyle name="SAPBEXheaderText 6" xfId="1599"/>
    <cellStyle name="SAPBEXheaderText 7" xfId="1600"/>
    <cellStyle name="SAPBEXheaderText 8" xfId="1601"/>
    <cellStyle name="SAPBEXheaderText 9" xfId="1602"/>
    <cellStyle name="SAPBEXheaderText_1_FS10_10.1_เงินให้กู้ยืมและเงินให้กู้ยืม_Q254_2" xfId="1603"/>
    <cellStyle name="SAPBEXHLevel0" xfId="1604"/>
    <cellStyle name="SAPBEXHLevel0 10" xfId="1605"/>
    <cellStyle name="SAPBEXHLevel0 11" xfId="1606"/>
    <cellStyle name="SAPBEXHLevel0 12" xfId="1607"/>
    <cellStyle name="SAPBEXHLevel0 13" xfId="1608"/>
    <cellStyle name="SAPBEXHLevel0 14" xfId="1609"/>
    <cellStyle name="SAPBEXHLevel0 15" xfId="1610"/>
    <cellStyle name="SAPBEXHLevel0 16" xfId="1611"/>
    <cellStyle name="SAPBEXHLevel0 17" xfId="1612"/>
    <cellStyle name="SAPBEXHLevel0 18" xfId="1613"/>
    <cellStyle name="SAPBEXHLevel0 2" xfId="1614"/>
    <cellStyle name="SAPBEXHLevel0 3" xfId="1615"/>
    <cellStyle name="SAPBEXHLevel0 4" xfId="1616"/>
    <cellStyle name="SAPBEXHLevel0 5" xfId="1617"/>
    <cellStyle name="SAPBEXHLevel0 6" xfId="1618"/>
    <cellStyle name="SAPBEXHLevel0 7" xfId="1619"/>
    <cellStyle name="SAPBEXHLevel0 8" xfId="1620"/>
    <cellStyle name="SAPBEXHLevel0 9" xfId="1621"/>
    <cellStyle name="SAPBEXHLevel0_1_FS10_10.1_เงินให้กู้ยืมและเงินให้กู้ยืม_Q254_2" xfId="1622"/>
    <cellStyle name="SAPBEXHLevel0X" xfId="1623"/>
    <cellStyle name="SAPBEXHLevel0X 10" xfId="1624"/>
    <cellStyle name="SAPBEXHLevel0X 11" xfId="1625"/>
    <cellStyle name="SAPBEXHLevel0X 12" xfId="1626"/>
    <cellStyle name="SAPBEXHLevel0X 13" xfId="1627"/>
    <cellStyle name="SAPBEXHLevel0X 14" xfId="1628"/>
    <cellStyle name="SAPBEXHLevel0X 15" xfId="1629"/>
    <cellStyle name="SAPBEXHLevel0X 16" xfId="1630"/>
    <cellStyle name="SAPBEXHLevel0X 17" xfId="1631"/>
    <cellStyle name="SAPBEXHLevel0X 18" xfId="1632"/>
    <cellStyle name="SAPBEXHLevel0X 2" xfId="1633"/>
    <cellStyle name="SAPBEXHLevel0X 3" xfId="1634"/>
    <cellStyle name="SAPBEXHLevel0X 4" xfId="1635"/>
    <cellStyle name="SAPBEXHLevel0X 5" xfId="1636"/>
    <cellStyle name="SAPBEXHLevel0X 6" xfId="1637"/>
    <cellStyle name="SAPBEXHLevel0X 7" xfId="1638"/>
    <cellStyle name="SAPBEXHLevel0X 8" xfId="1639"/>
    <cellStyle name="SAPBEXHLevel0X 9" xfId="1640"/>
    <cellStyle name="SAPBEXHLevel0X_1_FS10_10.1_เงินให้กู้ยืมและเงินให้กู้ยืม_Q254_2" xfId="1641"/>
    <cellStyle name="SAPBEXHLevel1" xfId="1642"/>
    <cellStyle name="SAPBEXHLevel1 10" xfId="1643"/>
    <cellStyle name="SAPBEXHLevel1 11" xfId="1644"/>
    <cellStyle name="SAPBEXHLevel1 12" xfId="1645"/>
    <cellStyle name="SAPBEXHLevel1 13" xfId="1646"/>
    <cellStyle name="SAPBEXHLevel1 14" xfId="1647"/>
    <cellStyle name="SAPBEXHLevel1 15" xfId="1648"/>
    <cellStyle name="SAPBEXHLevel1 16" xfId="1649"/>
    <cellStyle name="SAPBEXHLevel1 17" xfId="1650"/>
    <cellStyle name="SAPBEXHLevel1 18" xfId="1651"/>
    <cellStyle name="SAPBEXHLevel1 2" xfId="1652"/>
    <cellStyle name="SAPBEXHLevel1 3" xfId="1653"/>
    <cellStyle name="SAPBEXHLevel1 4" xfId="1654"/>
    <cellStyle name="SAPBEXHLevel1 5" xfId="1655"/>
    <cellStyle name="SAPBEXHLevel1 6" xfId="1656"/>
    <cellStyle name="SAPBEXHLevel1 7" xfId="1657"/>
    <cellStyle name="SAPBEXHLevel1 8" xfId="1658"/>
    <cellStyle name="SAPBEXHLevel1 9" xfId="1659"/>
    <cellStyle name="SAPBEXHLevel1_1_FS10_10.1_เงินให้กู้ยืมและเงินให้กู้ยืม_Q254_2" xfId="1660"/>
    <cellStyle name="SAPBEXHLevel1X" xfId="1661"/>
    <cellStyle name="SAPBEXHLevel1X 10" xfId="1662"/>
    <cellStyle name="SAPBEXHLevel1X 11" xfId="1663"/>
    <cellStyle name="SAPBEXHLevel1X 12" xfId="1664"/>
    <cellStyle name="SAPBEXHLevel1X 13" xfId="1665"/>
    <cellStyle name="SAPBEXHLevel1X 14" xfId="1666"/>
    <cellStyle name="SAPBEXHLevel1X 15" xfId="1667"/>
    <cellStyle name="SAPBEXHLevel1X 16" xfId="1668"/>
    <cellStyle name="SAPBEXHLevel1X 17" xfId="1669"/>
    <cellStyle name="SAPBEXHLevel1X 18" xfId="1670"/>
    <cellStyle name="SAPBEXHLevel1X 2" xfId="1671"/>
    <cellStyle name="SAPBEXHLevel1X 3" xfId="1672"/>
    <cellStyle name="SAPBEXHLevel1X 4" xfId="1673"/>
    <cellStyle name="SAPBEXHLevel1X 5" xfId="1674"/>
    <cellStyle name="SAPBEXHLevel1X 6" xfId="1675"/>
    <cellStyle name="SAPBEXHLevel1X 7" xfId="1676"/>
    <cellStyle name="SAPBEXHLevel1X 8" xfId="1677"/>
    <cellStyle name="SAPBEXHLevel1X 9" xfId="1678"/>
    <cellStyle name="SAPBEXHLevel1X_1_FS10_10.1_เงินให้กู้ยืมและเงินให้กู้ยืม_Q254_2" xfId="1679"/>
    <cellStyle name="SAPBEXHLevel2" xfId="1680"/>
    <cellStyle name="SAPBEXHLevel2 10" xfId="1681"/>
    <cellStyle name="SAPBEXHLevel2 11" xfId="1682"/>
    <cellStyle name="SAPBEXHLevel2 12" xfId="1683"/>
    <cellStyle name="SAPBEXHLevel2 13" xfId="1684"/>
    <cellStyle name="SAPBEXHLevel2 14" xfId="1685"/>
    <cellStyle name="SAPBEXHLevel2 15" xfId="1686"/>
    <cellStyle name="SAPBEXHLevel2 16" xfId="1687"/>
    <cellStyle name="SAPBEXHLevel2 17" xfId="1688"/>
    <cellStyle name="SAPBEXHLevel2 18" xfId="1689"/>
    <cellStyle name="SAPBEXHLevel2 2" xfId="1690"/>
    <cellStyle name="SAPBEXHLevel2 3" xfId="1691"/>
    <cellStyle name="SAPBEXHLevel2 4" xfId="1692"/>
    <cellStyle name="SAPBEXHLevel2 5" xfId="1693"/>
    <cellStyle name="SAPBEXHLevel2 6" xfId="1694"/>
    <cellStyle name="SAPBEXHLevel2 7" xfId="1695"/>
    <cellStyle name="SAPBEXHLevel2 8" xfId="1696"/>
    <cellStyle name="SAPBEXHLevel2 9" xfId="1697"/>
    <cellStyle name="SAPBEXHLevel2_1_FS10_10.1_เงินให้กู้ยืมและเงินให้กู้ยืม_Q254_2" xfId="1698"/>
    <cellStyle name="SAPBEXHLevel2X" xfId="1699"/>
    <cellStyle name="SAPBEXHLevel2X 10" xfId="1700"/>
    <cellStyle name="SAPBEXHLevel2X 11" xfId="1701"/>
    <cellStyle name="SAPBEXHLevel2X 12" xfId="1702"/>
    <cellStyle name="SAPBEXHLevel2X 13" xfId="1703"/>
    <cellStyle name="SAPBEXHLevel2X 14" xfId="1704"/>
    <cellStyle name="SAPBEXHLevel2X 15" xfId="1705"/>
    <cellStyle name="SAPBEXHLevel2X 16" xfId="1706"/>
    <cellStyle name="SAPBEXHLevel2X 17" xfId="1707"/>
    <cellStyle name="SAPBEXHLevel2X 18" xfId="1708"/>
    <cellStyle name="SAPBEXHLevel2X 2" xfId="1709"/>
    <cellStyle name="SAPBEXHLevel2X 3" xfId="1710"/>
    <cellStyle name="SAPBEXHLevel2X 4" xfId="1711"/>
    <cellStyle name="SAPBEXHLevel2X 5" xfId="1712"/>
    <cellStyle name="SAPBEXHLevel2X 6" xfId="1713"/>
    <cellStyle name="SAPBEXHLevel2X 7" xfId="1714"/>
    <cellStyle name="SAPBEXHLevel2X 8" xfId="1715"/>
    <cellStyle name="SAPBEXHLevel2X 9" xfId="1716"/>
    <cellStyle name="SAPBEXHLevel2X_1_FS10_10.1_เงินให้กู้ยืมและเงินให้กู้ยืม_Q254_2" xfId="1717"/>
    <cellStyle name="SAPBEXHLevel3" xfId="1718"/>
    <cellStyle name="SAPBEXHLevel3 10" xfId="1719"/>
    <cellStyle name="SAPBEXHLevel3 11" xfId="1720"/>
    <cellStyle name="SAPBEXHLevel3 12" xfId="1721"/>
    <cellStyle name="SAPBEXHLevel3 13" xfId="1722"/>
    <cellStyle name="SAPBEXHLevel3 14" xfId="1723"/>
    <cellStyle name="SAPBEXHLevel3 15" xfId="1724"/>
    <cellStyle name="SAPBEXHLevel3 16" xfId="1725"/>
    <cellStyle name="SAPBEXHLevel3 17" xfId="1726"/>
    <cellStyle name="SAPBEXHLevel3 18" xfId="1727"/>
    <cellStyle name="SAPBEXHLevel3 2" xfId="1728"/>
    <cellStyle name="SAPBEXHLevel3 3" xfId="1729"/>
    <cellStyle name="SAPBEXHLevel3 4" xfId="1730"/>
    <cellStyle name="SAPBEXHLevel3 5" xfId="1731"/>
    <cellStyle name="SAPBEXHLevel3 6" xfId="1732"/>
    <cellStyle name="SAPBEXHLevel3 7" xfId="1733"/>
    <cellStyle name="SAPBEXHLevel3 8" xfId="1734"/>
    <cellStyle name="SAPBEXHLevel3 9" xfId="1735"/>
    <cellStyle name="SAPBEXHLevel3_1_FS10_10.1_เงินให้กู้ยืมและเงินให้กู้ยืม_Q254_2" xfId="1736"/>
    <cellStyle name="SAPBEXHLevel3X" xfId="1737"/>
    <cellStyle name="SAPBEXHLevel3X 10" xfId="1738"/>
    <cellStyle name="SAPBEXHLevel3X 11" xfId="1739"/>
    <cellStyle name="SAPBEXHLevel3X 12" xfId="1740"/>
    <cellStyle name="SAPBEXHLevel3X 13" xfId="1741"/>
    <cellStyle name="SAPBEXHLevel3X 14" xfId="1742"/>
    <cellStyle name="SAPBEXHLevel3X 15" xfId="1743"/>
    <cellStyle name="SAPBEXHLevel3X 16" xfId="1744"/>
    <cellStyle name="SAPBEXHLevel3X 17" xfId="1745"/>
    <cellStyle name="SAPBEXHLevel3X 18" xfId="1746"/>
    <cellStyle name="SAPBEXHLevel3X 2" xfId="1747"/>
    <cellStyle name="SAPBEXHLevel3X 3" xfId="1748"/>
    <cellStyle name="SAPBEXHLevel3X 4" xfId="1749"/>
    <cellStyle name="SAPBEXHLevel3X 5" xfId="1750"/>
    <cellStyle name="SAPBEXHLevel3X 6" xfId="1751"/>
    <cellStyle name="SAPBEXHLevel3X 7" xfId="1752"/>
    <cellStyle name="SAPBEXHLevel3X 8" xfId="1753"/>
    <cellStyle name="SAPBEXHLevel3X 9" xfId="1754"/>
    <cellStyle name="SAPBEXHLevel3X_1_FS10_10.1_เงินให้กู้ยืมและเงินให้กู้ยืม_Q254_2" xfId="1755"/>
    <cellStyle name="SAPBEXinputData" xfId="1756"/>
    <cellStyle name="SAPBEXresData" xfId="1757"/>
    <cellStyle name="SAPBEXresDataEmph" xfId="1758"/>
    <cellStyle name="SAPBEXresItem" xfId="1759"/>
    <cellStyle name="SAPBEXresItemX" xfId="1760"/>
    <cellStyle name="SAPBEXstdData" xfId="1761"/>
    <cellStyle name="SAPBEXstdDataEmph" xfId="1762"/>
    <cellStyle name="SAPBEXstdItem" xfId="1763"/>
    <cellStyle name="SAPBEXstdItem 10" xfId="1764"/>
    <cellStyle name="SAPBEXstdItem 11" xfId="1765"/>
    <cellStyle name="SAPBEXstdItem 12" xfId="1766"/>
    <cellStyle name="SAPBEXstdItem 13" xfId="1767"/>
    <cellStyle name="SAPBEXstdItem 14" xfId="1768"/>
    <cellStyle name="SAPBEXstdItem 15" xfId="1769"/>
    <cellStyle name="SAPBEXstdItem 16" xfId="1770"/>
    <cellStyle name="SAPBEXstdItem 17" xfId="1771"/>
    <cellStyle name="SAPBEXstdItem 18" xfId="1772"/>
    <cellStyle name="SAPBEXstdItem 2" xfId="1773"/>
    <cellStyle name="SAPBEXstdItem 3" xfId="1774"/>
    <cellStyle name="SAPBEXstdItem 4" xfId="1775"/>
    <cellStyle name="SAPBEXstdItem 5" xfId="1776"/>
    <cellStyle name="SAPBEXstdItem 6" xfId="1777"/>
    <cellStyle name="SAPBEXstdItem 7" xfId="1778"/>
    <cellStyle name="SAPBEXstdItem 8" xfId="1779"/>
    <cellStyle name="SAPBEXstdItem 9" xfId="1780"/>
    <cellStyle name="SAPBEXstdItem_1_FS10_10.1_เงินให้กู้ยืมและเงินให้กู้ยืม_Q254_2" xfId="1781"/>
    <cellStyle name="SAPBEXstdItemX" xfId="1782"/>
    <cellStyle name="SAPBEXstdItemX 10" xfId="1783"/>
    <cellStyle name="SAPBEXstdItemX 11" xfId="1784"/>
    <cellStyle name="SAPBEXstdItemX 12" xfId="1785"/>
    <cellStyle name="SAPBEXstdItemX 13" xfId="1786"/>
    <cellStyle name="SAPBEXstdItemX 14" xfId="1787"/>
    <cellStyle name="SAPBEXstdItemX 15" xfId="1788"/>
    <cellStyle name="SAPBEXstdItemX 16" xfId="1789"/>
    <cellStyle name="SAPBEXstdItemX 17" xfId="1790"/>
    <cellStyle name="SAPBEXstdItemX 18" xfId="1791"/>
    <cellStyle name="SAPBEXstdItemX 2" xfId="1792"/>
    <cellStyle name="SAPBEXstdItemX 3" xfId="1793"/>
    <cellStyle name="SAPBEXstdItemX 4" xfId="1794"/>
    <cellStyle name="SAPBEXstdItemX 5" xfId="1795"/>
    <cellStyle name="SAPBEXstdItemX 6" xfId="1796"/>
    <cellStyle name="SAPBEXstdItemX 7" xfId="1797"/>
    <cellStyle name="SAPBEXstdItemX 8" xfId="1798"/>
    <cellStyle name="SAPBEXstdItemX 9" xfId="1799"/>
    <cellStyle name="SAPBEXstdItemX_1_FS10_10.1_เงินให้กู้ยืมและเงินให้กู้ยืม_Q254_2" xfId="1800"/>
    <cellStyle name="SAPBEXtitle" xfId="1801"/>
    <cellStyle name="SAPBEXtitle 10" xfId="1802"/>
    <cellStyle name="SAPBEXtitle 11" xfId="1803"/>
    <cellStyle name="SAPBEXtitle 12" xfId="1804"/>
    <cellStyle name="SAPBEXtitle 13" xfId="1805"/>
    <cellStyle name="SAPBEXtitle 14" xfId="1806"/>
    <cellStyle name="SAPBEXtitle 15" xfId="1807"/>
    <cellStyle name="SAPBEXtitle 16" xfId="1808"/>
    <cellStyle name="SAPBEXtitle 17" xfId="1809"/>
    <cellStyle name="SAPBEXtitle 18" xfId="1810"/>
    <cellStyle name="SAPBEXtitle 2" xfId="1811"/>
    <cellStyle name="SAPBEXtitle 3" xfId="1812"/>
    <cellStyle name="SAPBEXtitle 4" xfId="1813"/>
    <cellStyle name="SAPBEXtitle 5" xfId="1814"/>
    <cellStyle name="SAPBEXtitle 6" xfId="1815"/>
    <cellStyle name="SAPBEXtitle 7" xfId="1816"/>
    <cellStyle name="SAPBEXtitle 8" xfId="1817"/>
    <cellStyle name="SAPBEXtitle 9" xfId="1818"/>
    <cellStyle name="SAPBEXtitle_1_FS10_10.1_เงินให้กู้ยืมและเงินให้กู้ยืม_Q254_2" xfId="1819"/>
    <cellStyle name="SAPBEXundefined" xfId="1820"/>
    <cellStyle name="Section" xfId="1821"/>
    <cellStyle name="Section 2" xfId="1822"/>
    <cellStyle name="Style 1" xfId="1823"/>
    <cellStyle name="Style 1 2" xfId="1824"/>
    <cellStyle name="Style 1 3" xfId="1825"/>
    <cellStyle name="Style 1 4" xfId="1826"/>
    <cellStyle name="Style 1 5" xfId="1827"/>
    <cellStyle name="Style 1 6" xfId="1828"/>
    <cellStyle name="Style 1 7" xfId="1829"/>
    <cellStyle name="Style 1 8" xfId="1830"/>
    <cellStyle name="Style 1 9" xfId="1831"/>
    <cellStyle name="Title 2" xfId="1832"/>
    <cellStyle name="Title 2 2" xfId="1833"/>
    <cellStyle name="Title 3" xfId="1834"/>
    <cellStyle name="Title 4" xfId="1835"/>
    <cellStyle name="Total 2" xfId="1836"/>
    <cellStyle name="Total 2 2" xfId="1837"/>
    <cellStyle name="Total 3" xfId="1838"/>
    <cellStyle name="Total 4" xfId="1839"/>
    <cellStyle name="Warning Text 2" xfId="1840"/>
    <cellStyle name="Warning Text 2 2" xfId="1841"/>
    <cellStyle name="Warning Text 3" xfId="1842"/>
    <cellStyle name="Warning Text 4" xfId="1843"/>
    <cellStyle name="Обычный 2" xfId="1844"/>
    <cellStyle name="Стиль 1" xfId="1845"/>
    <cellStyle name="เครื่องหมายจุลภาค [0]_defertax46q146" xfId="1846"/>
    <cellStyle name="เครื่องหมายจุลภาค 10" xfId="1847"/>
    <cellStyle name="เครื่องหมายจุลภาค 10 2" xfId="1848"/>
    <cellStyle name="เครื่องหมายจุลภาค 10 3" xfId="1849"/>
    <cellStyle name="เครื่องหมายจุลภาค 10 3 2" xfId="1850"/>
    <cellStyle name="เครื่องหมายจุลภาค 11" xfId="1851"/>
    <cellStyle name="เครื่องหมายจุลภาค 11 2" xfId="1852"/>
    <cellStyle name="เครื่องหมายจุลภาค 11 3" xfId="1853"/>
    <cellStyle name="เครื่องหมายจุลภาค 11 3 2" xfId="1854"/>
    <cellStyle name="เครื่องหมายจุลภาค 12" xfId="1855"/>
    <cellStyle name="เครื่องหมายจุลภาค 12 2" xfId="1856"/>
    <cellStyle name="เครื่องหมายจุลภาค 12 3" xfId="1857"/>
    <cellStyle name="เครื่องหมายจุลภาค 2" xfId="1858"/>
    <cellStyle name="เครื่องหมายจุลภาค 2 2" xfId="1859"/>
    <cellStyle name="เครื่องหมายจุลภาค 2 2 2" xfId="1860"/>
    <cellStyle name="เครื่องหมายจุลภาค 2 2 3" xfId="1861"/>
    <cellStyle name="เครื่องหมายจุลภาค 2 3" xfId="1862"/>
    <cellStyle name="เครื่องหมายจุลภาค 2 3 2" xfId="1863"/>
    <cellStyle name="เครื่องหมายจุลภาค 2 3 3" xfId="1864"/>
    <cellStyle name="เครื่องหมายจุลภาค 2 4" xfId="1865"/>
    <cellStyle name="เครื่องหมายจุลภาค 2 4 2" xfId="1866"/>
    <cellStyle name="เครื่องหมายจุลภาค 2 5" xfId="1867"/>
    <cellStyle name="เครื่องหมายจุลภาค 2 5 2" xfId="1868"/>
    <cellStyle name="เครื่องหมายจุลภาค 2 6" xfId="1869"/>
    <cellStyle name="เครื่องหมายจุลภาค 2 7" xfId="1870"/>
    <cellStyle name="เครื่องหมายจุลภาค 3" xfId="1871"/>
    <cellStyle name="เครื่องหมายจุลภาค 3 2" xfId="1872"/>
    <cellStyle name="เครื่องหมายจุลภาค 3 2 2" xfId="1873"/>
    <cellStyle name="เครื่องหมายจุลภาค 3 2 2 2" xfId="1874"/>
    <cellStyle name="เครื่องหมายจุลภาค 3 2 2 3" xfId="1875"/>
    <cellStyle name="เครื่องหมายจุลภาค 3 2 3" xfId="1876"/>
    <cellStyle name="เครื่องหมายจุลภาค 3 2 4" xfId="1877"/>
    <cellStyle name="เครื่องหมายจุลภาค 3 2 5" xfId="1878"/>
    <cellStyle name="เครื่องหมายจุลภาค 3 3" xfId="1879"/>
    <cellStyle name="เครื่องหมายจุลภาค 3 3 2" xfId="1880"/>
    <cellStyle name="เครื่องหมายจุลภาค 3 3 2 2" xfId="1881"/>
    <cellStyle name="เครื่องหมายจุลภาค 3 3 2 3" xfId="1882"/>
    <cellStyle name="เครื่องหมายจุลภาค 3 3 3" xfId="1883"/>
    <cellStyle name="เครื่องหมายจุลภาค 3 3 4" xfId="1884"/>
    <cellStyle name="เครื่องหมายจุลภาค 3 4" xfId="1885"/>
    <cellStyle name="เครื่องหมายจุลภาค 3 4 2" xfId="1886"/>
    <cellStyle name="เครื่องหมายจุลภาค 3 4 3" xfId="1887"/>
    <cellStyle name="เครื่องหมายจุลภาค 3 5" xfId="1888"/>
    <cellStyle name="เครื่องหมายจุลภาค 3 6" xfId="1889"/>
    <cellStyle name="เครื่องหมายจุลภาค 3 6 2" xfId="1890"/>
    <cellStyle name="เครื่องหมายจุลภาค 3 7" xfId="1891"/>
    <cellStyle name="เครื่องหมายจุลภาค 4" xfId="1892"/>
    <cellStyle name="เครื่องหมายจุลภาค 4 2" xfId="1893"/>
    <cellStyle name="เครื่องหมายจุลภาค 4 3" xfId="1894"/>
    <cellStyle name="เครื่องหมายจุลภาค 5" xfId="1895"/>
    <cellStyle name="เครื่องหมายจุลภาค 5 2" xfId="1896"/>
    <cellStyle name="เครื่องหมายจุลภาค 5 3" xfId="1897"/>
    <cellStyle name="เครื่องหมายจุลภาค 5 3 2" xfId="1898"/>
    <cellStyle name="เครื่องหมายจุลภาค 6" xfId="1899"/>
    <cellStyle name="เครื่องหมายจุลภาค 6 2" xfId="1900"/>
    <cellStyle name="เครื่องหมายจุลภาค 6 2 2" xfId="1901"/>
    <cellStyle name="เครื่องหมายจุลภาค 6 2 2 2" xfId="1902"/>
    <cellStyle name="เครื่องหมายจุลภาค 6 2 3" xfId="1903"/>
    <cellStyle name="เครื่องหมายจุลภาค 6 3" xfId="1904"/>
    <cellStyle name="เครื่องหมายจุลภาค 6 3 2" xfId="1905"/>
    <cellStyle name="เครื่องหมายจุลภาค 6 4" xfId="1906"/>
    <cellStyle name="เครื่องหมายจุลภาค 7" xfId="1907"/>
    <cellStyle name="เครื่องหมายจุลภาค 7 2" xfId="1908"/>
    <cellStyle name="เครื่องหมายจุลภาค 7 3" xfId="1909"/>
    <cellStyle name="เครื่องหมายจุลภาค 7 3 2" xfId="1910"/>
    <cellStyle name="เครื่องหมายจุลภาค 8" xfId="1911"/>
    <cellStyle name="เครื่องหมายจุลภาค 8 2" xfId="1912"/>
    <cellStyle name="เครื่องหมายจุลภาค 8 3" xfId="1913"/>
    <cellStyle name="เครื่องหมายจุลภาค 8 3 2" xfId="1914"/>
    <cellStyle name="เครื่องหมายจุลภาค 9" xfId="1915"/>
    <cellStyle name="เครื่องหมายจุลภาค 9 2" xfId="1916"/>
    <cellStyle name="เครื่องหมายจุลภาค 9 3" xfId="1917"/>
    <cellStyle name="เครื่องหมายจุลภาค 9 3 2" xfId="1918"/>
    <cellStyle name="เครื่องหมายจุลภาค_Adt-tax" xfId="1919"/>
    <cellStyle name="เครื่องหมายสกุลเงิน [0]_CPF Q1-46" xfId="1920"/>
    <cellStyle name="เครื่องหมายสกุลเงิน_CPF Q1-46" xfId="1921"/>
    <cellStyle name="เชื่อมโยงหลายมิติ" xfId="1922"/>
    <cellStyle name="เชื่อมโยงหลายมิติ 10" xfId="1923"/>
    <cellStyle name="เชื่อมโยงหลายมิติ 11" xfId="1924"/>
    <cellStyle name="เชื่อมโยงหลายมิติ 12" xfId="1925"/>
    <cellStyle name="เชื่อมโยงหลายมิติ 13" xfId="1926"/>
    <cellStyle name="เชื่อมโยงหลายมิติ 14" xfId="1927"/>
    <cellStyle name="เชื่อมโยงหลายมิติ 15" xfId="1928"/>
    <cellStyle name="เชื่อมโยงหลายมิติ 16" xfId="1929"/>
    <cellStyle name="เชื่อมโยงหลายมิติ 17" xfId="1930"/>
    <cellStyle name="เชื่อมโยงหลายมิติ 18" xfId="1931"/>
    <cellStyle name="เชื่อมโยงหลายมิติ 19" xfId="1932"/>
    <cellStyle name="เชื่อมโยงหลายมิติ 2" xfId="1933"/>
    <cellStyle name="เชื่อมโยงหลายมิติ 2 2" xfId="1934"/>
    <cellStyle name="เชื่อมโยงหลายมิติ 2 3" xfId="1935"/>
    <cellStyle name="เชื่อมโยงหลายมิติ 3" xfId="1936"/>
    <cellStyle name="เชื่อมโยงหลายมิติ 3 2" xfId="1937"/>
    <cellStyle name="เชื่อมโยงหลายมิติ 4" xfId="1938"/>
    <cellStyle name="เชื่อมโยงหลายมิติ 5" xfId="1939"/>
    <cellStyle name="เชื่อมโยงหลายมิติ 6" xfId="1940"/>
    <cellStyle name="เชื่อมโยงหลายมิติ 7" xfId="1941"/>
    <cellStyle name="เชื่อมโยงหลายมิติ 8" xfId="1942"/>
    <cellStyle name="เชื่อมโยงหลายมิติ 9" xfId="1943"/>
    <cellStyle name="เชื่อมโยงหลายมิติ_1_FS10_10.1_เงินให้กู้ยืมและเงินให้กู้ยืม_Q254_2" xfId="1944"/>
    <cellStyle name="เซลล์ตรวจสอบ" xfId="1945"/>
    <cellStyle name="เซลล์ตรวจสอบ 2" xfId="1946"/>
    <cellStyle name="เซลล์ตรวจสอบ 2 2" xfId="1947"/>
    <cellStyle name="เซลล์ที่มีการเชื่อมโยง" xfId="1948"/>
    <cellStyle name="เซลล์ที่มีการเชื่อมโยง 2" xfId="1949"/>
    <cellStyle name="เซลล์ที่มีการเชื่อมโยง 2 2" xfId="1950"/>
    <cellStyle name="เปอร์เซ็นต์ 10" xfId="1951"/>
    <cellStyle name="เปอร์เซ็นต์ 11" xfId="1952"/>
    <cellStyle name="เปอร์เซ็นต์ 2" xfId="1953"/>
    <cellStyle name="เปอร์เซ็นต์ 3" xfId="1954"/>
    <cellStyle name="เปอร์เซ็นต์ 4" xfId="1955"/>
    <cellStyle name="เปอร์เซ็นต์ 5" xfId="1956"/>
    <cellStyle name="เปอร์เซ็นต์ 6" xfId="1957"/>
    <cellStyle name="เปอร์เซ็นต์ 7" xfId="1958"/>
    <cellStyle name="เปอร์เซ็นต์ 8" xfId="1959"/>
    <cellStyle name="เปอร์เซ็นต์ 9" xfId="1960"/>
    <cellStyle name="แย่" xfId="1961"/>
    <cellStyle name="แย่ 2" xfId="1962"/>
    <cellStyle name="แย่ 2 2" xfId="1963"/>
    <cellStyle name="แสดงผล" xfId="1964"/>
    <cellStyle name="แสดงผล 2" xfId="1965"/>
    <cellStyle name="แสดงผล 2 2" xfId="1966"/>
    <cellStyle name="แสดงผล 3" xfId="1967"/>
    <cellStyle name="การคำนวณ" xfId="1968"/>
    <cellStyle name="การคำนวณ 2" xfId="1969"/>
    <cellStyle name="การคำนวณ 2 2" xfId="1970"/>
    <cellStyle name="การคำนวณ 3" xfId="1971"/>
    <cellStyle name="ข้อความเตือน" xfId="1972"/>
    <cellStyle name="ข้อความเตือน 2" xfId="1973"/>
    <cellStyle name="ข้อความเตือน 2 2" xfId="1974"/>
    <cellStyle name="ข้อความอธิบาย" xfId="1975"/>
    <cellStyle name="ข้อความอธิบาย 2" xfId="1976"/>
    <cellStyle name="ข้อความอธิบาย 2 2" xfId="1977"/>
    <cellStyle name="ชื่อเรื่อง" xfId="1978"/>
    <cellStyle name="ชื่อเรื่อง 2" xfId="1979"/>
    <cellStyle name="ชื่อเรื่อง 2 2" xfId="1980"/>
    <cellStyle name="ชื่อเรื่อง 3" xfId="1981"/>
    <cellStyle name="ดี" xfId="1982"/>
    <cellStyle name="ดี 2" xfId="1983"/>
    <cellStyle name="ดี 2 2" xfId="1984"/>
    <cellStyle name="ตามการเชื่อมโยงหลายมิติ" xfId="1985"/>
    <cellStyle name="ตามการเชื่อมโยงหลายมิติ 10" xfId="1986"/>
    <cellStyle name="ตามการเชื่อมโยงหลายมิติ 11" xfId="1987"/>
    <cellStyle name="ตามการเชื่อมโยงหลายมิติ 12" xfId="1988"/>
    <cellStyle name="ตามการเชื่อมโยงหลายมิติ 13" xfId="1989"/>
    <cellStyle name="ตามการเชื่อมโยงหลายมิติ 14" xfId="1990"/>
    <cellStyle name="ตามการเชื่อมโยงหลายมิติ 15" xfId="1991"/>
    <cellStyle name="ตามการเชื่อมโยงหลายมิติ 16" xfId="1992"/>
    <cellStyle name="ตามการเชื่อมโยงหลายมิติ 17" xfId="1993"/>
    <cellStyle name="ตามการเชื่อมโยงหลายมิติ 18" xfId="1994"/>
    <cellStyle name="ตามการเชื่อมโยงหลายมิติ 19" xfId="1995"/>
    <cellStyle name="ตามการเชื่อมโยงหลายมิติ 2" xfId="1996"/>
    <cellStyle name="ตามการเชื่อมโยงหลายมิติ 3" xfId="1997"/>
    <cellStyle name="ตามการเชื่อมโยงหลายมิติ 4" xfId="1998"/>
    <cellStyle name="ตามการเชื่อมโยงหลายมิติ 5" xfId="1999"/>
    <cellStyle name="ตามการเชื่อมโยงหลายมิติ 6" xfId="2000"/>
    <cellStyle name="ตามการเชื่อมโยงหลายมิติ 7" xfId="2001"/>
    <cellStyle name="ตามการเชื่อมโยงหลายมิติ 8" xfId="2002"/>
    <cellStyle name="ตามการเชื่อมโยงหลายมิติ 9" xfId="2003"/>
    <cellStyle name="ตามการเชื่อมโยงหลายมิติ_1_FS10_10.1_เงินให้กู้ยืมและเงินให้กู้ยืม_Q254_2" xfId="2004"/>
    <cellStyle name="น้บะภฒ_95" xfId="2005"/>
    <cellStyle name="ปกติ 10" xfId="2006"/>
    <cellStyle name="ปกติ 11" xfId="2007"/>
    <cellStyle name="ปกติ 12" xfId="2008"/>
    <cellStyle name="ปกติ 12 2" xfId="2009"/>
    <cellStyle name="ปกติ 12 3" xfId="2010"/>
    <cellStyle name="ปกติ 12 4" xfId="2011"/>
    <cellStyle name="ปกติ 12 5" xfId="2012"/>
    <cellStyle name="ปกติ 12 6" xfId="2013"/>
    <cellStyle name="ปกติ 12 7" xfId="2014"/>
    <cellStyle name="ปกติ 12 8" xfId="2015"/>
    <cellStyle name="ปกติ 12_4_FS4_SUP1_SUP2_เงินลงทุน_Q254" xfId="2016"/>
    <cellStyle name="ปกติ 13" xfId="2017"/>
    <cellStyle name="ปกติ 14" xfId="2018"/>
    <cellStyle name="ปกติ 14 2" xfId="2019"/>
    <cellStyle name="ปกติ 14 3" xfId="2020"/>
    <cellStyle name="ปกติ 14 4" xfId="2021"/>
    <cellStyle name="ปกติ 14 5" xfId="2022"/>
    <cellStyle name="ปกติ 14 6" xfId="2023"/>
    <cellStyle name="ปกติ 14 7" xfId="2024"/>
    <cellStyle name="ปกติ 14 8" xfId="2025"/>
    <cellStyle name="ปกติ 14_4_FS4_SUP1_SUP2_เงินลงทุน_Q254" xfId="2026"/>
    <cellStyle name="ปกติ 15" xfId="2027"/>
    <cellStyle name="ปกติ 16" xfId="2028"/>
    <cellStyle name="ปกติ 17" xfId="2029"/>
    <cellStyle name="ปกติ 17 2" xfId="2030"/>
    <cellStyle name="ปกติ 17 3" xfId="2031"/>
    <cellStyle name="ปกติ 17 4" xfId="2032"/>
    <cellStyle name="ปกติ 17 5" xfId="2033"/>
    <cellStyle name="ปกติ 17 6" xfId="2034"/>
    <cellStyle name="ปกติ 17 7" xfId="2035"/>
    <cellStyle name="ปกติ 17 8" xfId="2036"/>
    <cellStyle name="ปกติ 17_4_FS4_SUP1_SUP2_เงินลงทุน_Q254" xfId="2037"/>
    <cellStyle name="ปกติ 18" xfId="2038"/>
    <cellStyle name="ปกติ 18 2" xfId="2039"/>
    <cellStyle name="ปกติ 18 3" xfId="2040"/>
    <cellStyle name="ปกติ 18 4" xfId="2041"/>
    <cellStyle name="ปกติ 18 5" xfId="2042"/>
    <cellStyle name="ปกติ 18 6" xfId="2043"/>
    <cellStyle name="ปกติ 18 7" xfId="2044"/>
    <cellStyle name="ปกติ 18 8" xfId="2045"/>
    <cellStyle name="ปกติ 18_4_FS4_SUP1_SUP2_เงินลงทุน_Q254" xfId="2046"/>
    <cellStyle name="ปกติ 19" xfId="2047"/>
    <cellStyle name="ปกติ 2" xfId="2048"/>
    <cellStyle name="ปกติ 2 10" xfId="2049"/>
    <cellStyle name="ปกติ 2 11" xfId="2050"/>
    <cellStyle name="ปกติ 2 12" xfId="2051"/>
    <cellStyle name="ปกติ 2 13" xfId="2052"/>
    <cellStyle name="ปกติ 2 14" xfId="2053"/>
    <cellStyle name="ปกติ 2 15" xfId="2054"/>
    <cellStyle name="ปกติ 2 16" xfId="2055"/>
    <cellStyle name="ปกติ 2 2" xfId="2056"/>
    <cellStyle name="ปกติ 2 2 2" xfId="2057"/>
    <cellStyle name="ปกติ 2 2 3" xfId="2058"/>
    <cellStyle name="ปกติ 2 2 4" xfId="2059"/>
    <cellStyle name="ปกติ 2 3" xfId="2060"/>
    <cellStyle name="ปกติ 2 3 2" xfId="2061"/>
    <cellStyle name="ปกติ 2 4" xfId="2062"/>
    <cellStyle name="ปกติ 2 5" xfId="2063"/>
    <cellStyle name="ปกติ 2 6" xfId="2064"/>
    <cellStyle name="ปกติ 2 7" xfId="2065"/>
    <cellStyle name="ปกติ 2 8" xfId="2066"/>
    <cellStyle name="ปกติ 2 9" xfId="2067"/>
    <cellStyle name="ปกติ 2_1_FS10B_Q154" xfId="2068"/>
    <cellStyle name="ปกติ 20" xfId="2069"/>
    <cellStyle name="ปกติ 21" xfId="2070"/>
    <cellStyle name="ปกติ 21 2" xfId="2071"/>
    <cellStyle name="ปกติ 21 3" xfId="2072"/>
    <cellStyle name="ปกติ 21 4" xfId="2073"/>
    <cellStyle name="ปกติ 21 5" xfId="2074"/>
    <cellStyle name="ปกติ 21 6" xfId="2075"/>
    <cellStyle name="ปกติ 21 7" xfId="2076"/>
    <cellStyle name="ปกติ 21 8" xfId="2077"/>
    <cellStyle name="ปกติ 21_4_FS4_SUP1_SUP2_เงินลงทุน_Q254" xfId="2078"/>
    <cellStyle name="ปกติ 22" xfId="2079"/>
    <cellStyle name="ปกติ 22 2" xfId="2080"/>
    <cellStyle name="ปกติ 22 3" xfId="2081"/>
    <cellStyle name="ปกติ 22 4" xfId="2082"/>
    <cellStyle name="ปกติ 22 5" xfId="2083"/>
    <cellStyle name="ปกติ 22 6" xfId="2084"/>
    <cellStyle name="ปกติ 22 7" xfId="2085"/>
    <cellStyle name="ปกติ 22 8" xfId="2086"/>
    <cellStyle name="ปกติ 22_4_FS4_SUP1_SUP2_เงินลงทุน_Q254" xfId="2087"/>
    <cellStyle name="ปกติ 23" xfId="2088"/>
    <cellStyle name="ปกติ 23 2" xfId="2089"/>
    <cellStyle name="ปกติ 23 3" xfId="2090"/>
    <cellStyle name="ปกติ 23 4" xfId="2091"/>
    <cellStyle name="ปกติ 23 5" xfId="2092"/>
    <cellStyle name="ปกติ 23 6" xfId="2093"/>
    <cellStyle name="ปกติ 23 7" xfId="2094"/>
    <cellStyle name="ปกติ 23 8" xfId="2095"/>
    <cellStyle name="ปกติ 23_4_FS4_SUP1_SUP2_เงินลงทุน_Q254" xfId="2096"/>
    <cellStyle name="ปกติ 24" xfId="2097"/>
    <cellStyle name="ปกติ 24 2" xfId="2098"/>
    <cellStyle name="ปกติ 24 3" xfId="2099"/>
    <cellStyle name="ปกติ 24 4" xfId="2100"/>
    <cellStyle name="ปกติ 24 5" xfId="2101"/>
    <cellStyle name="ปกติ 24 6" xfId="2102"/>
    <cellStyle name="ปกติ 24 7" xfId="2103"/>
    <cellStyle name="ปกติ 24 8" xfId="2104"/>
    <cellStyle name="ปกติ 24_4_FS4_SUP1_SUP2_เงินลงทุน_Q254" xfId="2105"/>
    <cellStyle name="ปกติ 3" xfId="2106"/>
    <cellStyle name="ปกติ 3 2" xfId="2107"/>
    <cellStyle name="ปกติ 3 6" xfId="2108"/>
    <cellStyle name="ปกติ 3 7" xfId="2109"/>
    <cellStyle name="ปกติ 4" xfId="2110"/>
    <cellStyle name="ปกติ 5" xfId="2111"/>
    <cellStyle name="ปกติ 6" xfId="2112"/>
    <cellStyle name="ปกติ 6 2" xfId="2113"/>
    <cellStyle name="ปกติ 6 3" xfId="2114"/>
    <cellStyle name="ปกติ 6 4" xfId="2115"/>
    <cellStyle name="ปกติ 6 5" xfId="2116"/>
    <cellStyle name="ปกติ 6 6" xfId="2117"/>
    <cellStyle name="ปกติ 6 7" xfId="2118"/>
    <cellStyle name="ปกติ 6 8" xfId="2119"/>
    <cellStyle name="ปกติ 6_4_FS4_SUP1_SUP2_เงินลงทุน_Q254" xfId="2120"/>
    <cellStyle name="ปกติ 7" xfId="2121"/>
    <cellStyle name="ปกติ 8" xfId="2122"/>
    <cellStyle name="ปกติ 8 2" xfId="2123"/>
    <cellStyle name="ปกติ 8 3" xfId="2124"/>
    <cellStyle name="ปกติ 8 4" xfId="2125"/>
    <cellStyle name="ปกติ 8 5" xfId="2126"/>
    <cellStyle name="ปกติ 8 6" xfId="2127"/>
    <cellStyle name="ปกติ 8 7" xfId="2128"/>
    <cellStyle name="ปกติ 8 8" xfId="2129"/>
    <cellStyle name="ปกติ 8_4_FS4_SUP1_SUP2_เงินลงทุน_Q254" xfId="2130"/>
    <cellStyle name="ปกติ 9" xfId="2131"/>
    <cellStyle name="ปกติ_1295 CPF Food ไตรมาสกิจการ Q4.51n" xfId="2132"/>
    <cellStyle name="ป้อนค่า" xfId="2133"/>
    <cellStyle name="ป้อนค่า 2" xfId="2134"/>
    <cellStyle name="ป้อนค่า 2 2" xfId="2135"/>
    <cellStyle name="ป้อนค่า 3" xfId="2136"/>
    <cellStyle name="ปานกลาง" xfId="2137"/>
    <cellStyle name="ปานกลาง 2" xfId="2138"/>
    <cellStyle name="ปานกลาง 2 2" xfId="2139"/>
    <cellStyle name="ผลรวม" xfId="2140"/>
    <cellStyle name="ผลรวม 2" xfId="2141"/>
    <cellStyle name="ผลรวม 2 2" xfId="2142"/>
    <cellStyle name="ผลรวม 3" xfId="2143"/>
    <cellStyle name="ฤธถ [0]_95" xfId="2144"/>
    <cellStyle name="ฤธถ_95" xfId="2145"/>
    <cellStyle name="ล๋ศญ [0]_95" xfId="2146"/>
    <cellStyle name="ล๋ศญ_95" xfId="2147"/>
    <cellStyle name="ลักษณะ 1" xfId="2148"/>
    <cellStyle name="ลักษณะ 1 2" xfId="2149"/>
    <cellStyle name="ลักษณะ 1 2 2" xfId="2150"/>
    <cellStyle name="ลักษณะ 1 3" xfId="2151"/>
    <cellStyle name="ลักษณะ 1 4" xfId="2152"/>
    <cellStyle name="ลักษณะ 1 5" xfId="2153"/>
    <cellStyle name="ลักษณะ 1 6" xfId="2154"/>
    <cellStyle name="ลักษณะ 1 7" xfId="2155"/>
    <cellStyle name="ลักษณะ 1 8" xfId="2156"/>
    <cellStyle name="ลักษณะ 1 9" xfId="2157"/>
    <cellStyle name="วฅมุ_4ฟ๙ฝวภ๛" xfId="2158"/>
    <cellStyle name="ส่วนที่ถูกเน้น1" xfId="2159"/>
    <cellStyle name="ส่วนที่ถูกเน้น1 2" xfId="2160"/>
    <cellStyle name="ส่วนที่ถูกเน้น1 2 2" xfId="2161"/>
    <cellStyle name="ส่วนที่ถูกเน้น1 3" xfId="2162"/>
    <cellStyle name="ส่วนที่ถูกเน้น2" xfId="2163"/>
    <cellStyle name="ส่วนที่ถูกเน้น2 2" xfId="2164"/>
    <cellStyle name="ส่วนที่ถูกเน้น2 2 2" xfId="2165"/>
    <cellStyle name="ส่วนที่ถูกเน้น3" xfId="2166"/>
    <cellStyle name="ส่วนที่ถูกเน้น3 2" xfId="2167"/>
    <cellStyle name="ส่วนที่ถูกเน้น3 2 2" xfId="2168"/>
    <cellStyle name="ส่วนที่ถูกเน้น4" xfId="2169"/>
    <cellStyle name="ส่วนที่ถูกเน้น4 2" xfId="2170"/>
    <cellStyle name="ส่วนที่ถูกเน้น4 2 2" xfId="2171"/>
    <cellStyle name="ส่วนที่ถูกเน้น4 3" xfId="2172"/>
    <cellStyle name="ส่วนที่ถูกเน้น5" xfId="2173"/>
    <cellStyle name="ส่วนที่ถูกเน้น5 2" xfId="2174"/>
    <cellStyle name="ส่วนที่ถูกเน้น5 2 2" xfId="2175"/>
    <cellStyle name="ส่วนที่ถูกเน้น6" xfId="2176"/>
    <cellStyle name="ส่วนที่ถูกเน้น6 2" xfId="2177"/>
    <cellStyle name="ส่วนที่ถูกเน้น6 2 2" xfId="2178"/>
    <cellStyle name="หมายเหตุ" xfId="2179"/>
    <cellStyle name="หมายเหตุ 2" xfId="2180"/>
    <cellStyle name="หมายเหตุ 2 2" xfId="2181"/>
    <cellStyle name="หมายเหตุ 3" xfId="2182"/>
    <cellStyle name="หัวเรื่อง 1" xfId="2183"/>
    <cellStyle name="หัวเรื่อง 1 2" xfId="2184"/>
    <cellStyle name="หัวเรื่อง 1 2 2" xfId="2185"/>
    <cellStyle name="หัวเรื่อง 1 3" xfId="2186"/>
    <cellStyle name="หัวเรื่อง 2" xfId="2187"/>
    <cellStyle name="หัวเรื่อง 2 2" xfId="2188"/>
    <cellStyle name="หัวเรื่อง 2 2 2" xfId="2189"/>
    <cellStyle name="หัวเรื่อง 2 3" xfId="2190"/>
    <cellStyle name="หัวเรื่อง 3" xfId="2191"/>
    <cellStyle name="หัวเรื่อง 3 2" xfId="2192"/>
    <cellStyle name="หัวเรื่อง 3 2 2" xfId="2193"/>
    <cellStyle name="หัวเรื่อง 3 3" xfId="2194"/>
    <cellStyle name="หัวเรื่อง 4" xfId="2195"/>
    <cellStyle name="หัวเรื่อง 4 2" xfId="2196"/>
    <cellStyle name="หัวเรื่อง 4 2 2" xfId="2197"/>
    <cellStyle name="หัวเรื่อง 4 3" xfId="2198"/>
    <cellStyle name="籵_laroux" xfId="2199"/>
    <cellStyle name="弇[0]_laroux" xfId="2200"/>
    <cellStyle name="弇_laroux" xfId="2201"/>
    <cellStyle name="弇煦路[0]_050978" xfId="2202"/>
    <cellStyle name="弇煦路_050978" xfId="2203"/>
    <cellStyle name="煦弇[0]_laroux" xfId="2204"/>
    <cellStyle name="煦弇_laroux" xfId="2205"/>
    <cellStyle name="똿뗦먛귟 [0.00]_PRODUCT DETAIL Q1" xfId="2206"/>
    <cellStyle name="똿뗦먛귟_PRODUCT DETAIL Q1" xfId="2207"/>
    <cellStyle name="믅됞 [0.00]_PRODUCT DETAIL Q1" xfId="2208"/>
    <cellStyle name="믅됞_PRODUCT DETAIL Q1" xfId="2209"/>
    <cellStyle name="백분율_HOBONG" xfId="2210"/>
    <cellStyle name="뷭?_BOOKSHIP" xfId="2211"/>
    <cellStyle name="콤마 [0]_1202" xfId="2212"/>
    <cellStyle name="콤마_1202" xfId="2213"/>
    <cellStyle name="통화 [0]_1202" xfId="2214"/>
    <cellStyle name="통화_1202" xfId="2215"/>
    <cellStyle name="표준_(정보부문)월별인원계획" xfId="2216"/>
    <cellStyle name="一般 2" xfId="2217"/>
    <cellStyle name="一般 2 2" xfId="2218"/>
    <cellStyle name="一般 3" xfId="2219"/>
    <cellStyle name="一般 3 2" xfId="2220"/>
    <cellStyle name="一般 4" xfId="2221"/>
    <cellStyle name="一般_10-Taiwan-Segment Report" xfId="2222"/>
    <cellStyle name="中等" xfId="2223"/>
    <cellStyle name="中等 2" xfId="2224"/>
    <cellStyle name="中等 3" xfId="2225"/>
    <cellStyle name="備註" xfId="2226"/>
    <cellStyle name="備註 2" xfId="2227"/>
    <cellStyle name="億啟[0]_050978" xfId="2228"/>
    <cellStyle name="億啟_050978" xfId="2229"/>
    <cellStyle name="千位[0]_ 借 款 明 细" xfId="2230"/>
    <cellStyle name="千位_ 借 款 明 细" xfId="2231"/>
    <cellStyle name="千位分隔 2" xfId="2232"/>
    <cellStyle name="千位分隔 2 2" xfId="2233"/>
    <cellStyle name="千位分隔 3" xfId="2234"/>
    <cellStyle name="千位分隔 4" xfId="2235"/>
    <cellStyle name="千位分隔 5" xfId="2236"/>
    <cellStyle name="千位分隔 5 2" xfId="2237"/>
    <cellStyle name="千位分隔[0]W11BB" xfId="2238"/>
    <cellStyle name="千位分隔[0]W11BB 2" xfId="2239"/>
    <cellStyle name="千位分隔[0]W11BB 2 2" xfId="2240"/>
    <cellStyle name="千位分隔[0]W11BB 3" xfId="2241"/>
    <cellStyle name="千位分隔[0]W11BB 4" xfId="2242"/>
    <cellStyle name="千分位 2" xfId="2243"/>
    <cellStyle name="千分位 2 2" xfId="2244"/>
    <cellStyle name="千分位 2 3" xfId="2245"/>
    <cellStyle name="千分位 3" xfId="2246"/>
    <cellStyle name="千分位 3 2" xfId="2247"/>
    <cellStyle name="千分位 3 2 2" xfId="2248"/>
    <cellStyle name="千分位 3 3" xfId="2249"/>
    <cellStyle name="千分位_Taiwan-SUP Package Form" xfId="2250"/>
    <cellStyle name="合計" xfId="2251"/>
    <cellStyle name="合計 2" xfId="2252"/>
    <cellStyle name="合計 3" xfId="2253"/>
    <cellStyle name="壞" xfId="2254"/>
    <cellStyle name="壞 2" xfId="2255"/>
    <cellStyle name="壞 3" xfId="2256"/>
    <cellStyle name="壞_SUP27" xfId="2257"/>
    <cellStyle name="好" xfId="2258"/>
    <cellStyle name="好 2" xfId="2259"/>
    <cellStyle name="好 3" xfId="2260"/>
    <cellStyle name="好_RESULTS" xfId="2261"/>
    <cellStyle name="好_SUP27" xfId="2262"/>
    <cellStyle name="差" xfId="2263"/>
    <cellStyle name="差_RESULTS" xfId="2264"/>
    <cellStyle name="常规 2" xfId="2265"/>
    <cellStyle name="常规 3" xfId="2266"/>
    <cellStyle name="常规 4" xfId="2267"/>
    <cellStyle name="强调文字颜色 1" xfId="2268"/>
    <cellStyle name="强调文字颜色 2" xfId="2269"/>
    <cellStyle name="强调文字颜色 3" xfId="2270"/>
    <cellStyle name="强调文字颜色 4" xfId="2271"/>
    <cellStyle name="强调文字颜色 5" xfId="2272"/>
    <cellStyle name="强调文字颜色 6" xfId="2273"/>
    <cellStyle name="普通_ 损益一览表" xfId="2274"/>
    <cellStyle name="标题" xfId="2275"/>
    <cellStyle name="标题 1" xfId="2276"/>
    <cellStyle name="标题 2" xfId="2277"/>
    <cellStyle name="标题 3" xfId="2278"/>
    <cellStyle name="标题 4" xfId="2279"/>
    <cellStyle name="检查单元格" xfId="2280"/>
    <cellStyle name="標題" xfId="2281"/>
    <cellStyle name="標題 1" xfId="2282"/>
    <cellStyle name="標題 1 2" xfId="2283"/>
    <cellStyle name="標題 1 3" xfId="2284"/>
    <cellStyle name="標題 2" xfId="2285"/>
    <cellStyle name="標題 2 2" xfId="2286"/>
    <cellStyle name="標題 2 3" xfId="2287"/>
    <cellStyle name="標題 3" xfId="2288"/>
    <cellStyle name="標題 3 2" xfId="2289"/>
    <cellStyle name="標題 3 3" xfId="2290"/>
    <cellStyle name="標題 4" xfId="2291"/>
    <cellStyle name="標題 4 2" xfId="2292"/>
    <cellStyle name="標題 4 3" xfId="2293"/>
    <cellStyle name="標題 5" xfId="2294"/>
    <cellStyle name="標題 6" xfId="2295"/>
    <cellStyle name="標題_SUP27" xfId="2296"/>
    <cellStyle name="樣式 1" xfId="2297"/>
    <cellStyle name="檢查儲存格" xfId="2298"/>
    <cellStyle name="檢查儲存格 2" xfId="2299"/>
    <cellStyle name="檢查儲存格 3" xfId="2300"/>
    <cellStyle name="汇总" xfId="2301"/>
    <cellStyle name="注释" xfId="2302"/>
    <cellStyle name="百分比 2" xfId="2303"/>
    <cellStyle name="百分比 2 2" xfId="2304"/>
    <cellStyle name="百分比 2 3" xfId="2305"/>
    <cellStyle name="百分比 3" xfId="2306"/>
    <cellStyle name="綴樟閉撰蟈諉" xfId="2307"/>
    <cellStyle name="綴樟閉撰蟈諉 2" xfId="2308"/>
    <cellStyle name="解释性文本" xfId="2309"/>
    <cellStyle name="計算方式" xfId="2310"/>
    <cellStyle name="計算方式 2" xfId="2311"/>
    <cellStyle name="計算方式 3" xfId="2312"/>
    <cellStyle name="說明文字" xfId="2313"/>
    <cellStyle name="說明文字 2" xfId="2314"/>
    <cellStyle name="說明文字 3" xfId="2315"/>
    <cellStyle name="警告文字" xfId="2316"/>
    <cellStyle name="警告文字 2" xfId="2317"/>
    <cellStyle name="警告文字 3" xfId="2318"/>
    <cellStyle name="警告文本" xfId="2319"/>
    <cellStyle name="计算" xfId="2320"/>
    <cellStyle name="貨幣[0]_GVC0119A" xfId="2321"/>
    <cellStyle name="輔色1" xfId="2322"/>
    <cellStyle name="輔色1 2" xfId="2323"/>
    <cellStyle name="輔色1 3" xfId="2324"/>
    <cellStyle name="輔色2" xfId="2325"/>
    <cellStyle name="輔色2 2" xfId="2326"/>
    <cellStyle name="輔色2 3" xfId="2327"/>
    <cellStyle name="輔色3" xfId="2328"/>
    <cellStyle name="輔色3 2" xfId="2329"/>
    <cellStyle name="輔色3 3" xfId="2330"/>
    <cellStyle name="輔色4" xfId="2331"/>
    <cellStyle name="輔色4 2" xfId="2332"/>
    <cellStyle name="輔色4 3" xfId="2333"/>
    <cellStyle name="輔色5" xfId="2334"/>
    <cellStyle name="輔色5 2" xfId="2335"/>
    <cellStyle name="輔色5 3" xfId="2336"/>
    <cellStyle name="輔色6" xfId="2337"/>
    <cellStyle name="輔色6 2" xfId="2338"/>
    <cellStyle name="輔色6 3" xfId="2339"/>
    <cellStyle name="輸入" xfId="2340"/>
    <cellStyle name="輸入 2" xfId="2341"/>
    <cellStyle name="輸入 3" xfId="2342"/>
    <cellStyle name="輸出" xfId="2343"/>
    <cellStyle name="輸出 2" xfId="2344"/>
    <cellStyle name="輸出 3" xfId="2345"/>
    <cellStyle name="输入" xfId="2346"/>
    <cellStyle name="输出" xfId="2347"/>
    <cellStyle name="适中" xfId="2348"/>
    <cellStyle name="連結的儲存格" xfId="2349"/>
    <cellStyle name="連結的儲存格 2" xfId="2350"/>
    <cellStyle name="連結的儲存格 3" xfId="2351"/>
    <cellStyle name="都寞_050978" xfId="2352"/>
    <cellStyle name="链接单元格" xfId="2353"/>
    <cellStyle name="閉撰蟈諉" xfId="2354"/>
    <cellStyle name="閉撰蟈諉 2" xfId="23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HI127"/>
  <sheetViews>
    <sheetView showGridLines="0" tabSelected="1" view="pageBreakPreview" zoomScale="90" zoomScaleNormal="100" zoomScaleSheetLayoutView="90" workbookViewId="0">
      <selection activeCell="I1" sqref="I1"/>
    </sheetView>
  </sheetViews>
  <sheetFormatPr defaultColWidth="9.140625" defaultRowHeight="21" customHeight="1" outlineLevelCol="1"/>
  <cols>
    <col min="1" max="2" width="2.140625" style="25" customWidth="1"/>
    <col min="3" max="3" width="1.7109375" style="25" customWidth="1"/>
    <col min="4" max="4" width="38.140625" style="25" customWidth="1"/>
    <col min="5" max="5" width="7.5703125" style="27" customWidth="1"/>
    <col min="6" max="6" width="1.7109375" style="27" customWidth="1"/>
    <col min="7" max="7" width="14.140625" style="28" customWidth="1"/>
    <col min="8" max="8" width="1.140625" style="37" customWidth="1"/>
    <col min="9" max="9" width="14.140625" style="37" customWidth="1"/>
    <col min="10" max="10" width="1.140625" style="37" customWidth="1"/>
    <col min="11" max="11" width="14.140625" style="37" customWidth="1"/>
    <col min="12" max="12" width="1.140625" style="37" customWidth="1"/>
    <col min="13" max="13" width="14.140625" style="37" customWidth="1"/>
    <col min="14" max="14" width="0.42578125" style="37" customWidth="1"/>
    <col min="15" max="15" width="0.42578125" style="25" customWidth="1"/>
    <col min="16" max="16" width="11.5703125" style="25" bestFit="1" customWidth="1"/>
    <col min="17" max="17" width="10.85546875" style="25" customWidth="1" outlineLevel="1"/>
    <col min="18" max="18" width="12.140625" style="25" customWidth="1" outlineLevel="1"/>
    <col min="19" max="19" width="9.42578125" style="25" customWidth="1" outlineLevel="1"/>
    <col min="20" max="216" width="9.140625" style="25" customWidth="1" outlineLevel="1"/>
    <col min="217" max="16384" width="9.140625" style="25"/>
  </cols>
  <sheetData>
    <row r="1" spans="1:14" ht="21" customHeight="1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1" customHeight="1">
      <c r="A2" s="24" t="s">
        <v>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customHeight="1">
      <c r="A3" s="24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6"/>
      <c r="M3" s="26"/>
      <c r="N3" s="26"/>
    </row>
    <row r="4" spans="1:14" ht="21" customHeight="1">
      <c r="A4" s="27"/>
      <c r="B4" s="27"/>
      <c r="C4" s="27"/>
      <c r="D4" s="27"/>
      <c r="H4" s="28"/>
      <c r="I4" s="28"/>
      <c r="J4" s="28"/>
      <c r="K4" s="28"/>
      <c r="L4" s="29"/>
      <c r="M4" s="30" t="s">
        <v>156</v>
      </c>
      <c r="N4" s="30"/>
    </row>
    <row r="5" spans="1:14" s="31" customFormat="1" ht="21" customHeight="1">
      <c r="G5" s="151" t="s">
        <v>31</v>
      </c>
      <c r="H5" s="151"/>
      <c r="I5" s="151"/>
      <c r="J5" s="28"/>
      <c r="K5" s="151" t="s">
        <v>68</v>
      </c>
      <c r="L5" s="151"/>
      <c r="M5" s="151"/>
      <c r="N5" s="28"/>
    </row>
    <row r="6" spans="1:14" s="31" customFormat="1" ht="21" customHeight="1">
      <c r="G6" s="28" t="s">
        <v>130</v>
      </c>
      <c r="H6" s="28"/>
      <c r="I6" s="28" t="s">
        <v>130</v>
      </c>
      <c r="J6" s="28"/>
      <c r="K6" s="28" t="s">
        <v>130</v>
      </c>
      <c r="L6" s="28"/>
      <c r="M6" s="28" t="s">
        <v>130</v>
      </c>
      <c r="N6" s="28"/>
    </row>
    <row r="7" spans="1:14" ht="21" customHeight="1">
      <c r="E7" s="32" t="s">
        <v>26</v>
      </c>
      <c r="F7" s="25"/>
      <c r="G7" s="33" t="s">
        <v>233</v>
      </c>
      <c r="H7" s="27"/>
      <c r="I7" s="32" t="s">
        <v>220</v>
      </c>
      <c r="J7" s="27"/>
      <c r="K7" s="33" t="s">
        <v>233</v>
      </c>
      <c r="L7" s="27"/>
      <c r="M7" s="32" t="s">
        <v>220</v>
      </c>
      <c r="N7" s="27"/>
    </row>
    <row r="8" spans="1:14" ht="21" customHeight="1">
      <c r="F8" s="25"/>
      <c r="G8" s="35" t="s">
        <v>159</v>
      </c>
      <c r="H8" s="27"/>
      <c r="I8" s="35" t="s">
        <v>160</v>
      </c>
      <c r="J8" s="27"/>
      <c r="K8" s="35" t="s">
        <v>159</v>
      </c>
      <c r="L8" s="27"/>
      <c r="M8" s="35" t="s">
        <v>160</v>
      </c>
      <c r="N8" s="27"/>
    </row>
    <row r="9" spans="1:14" ht="21" customHeight="1">
      <c r="E9" s="36"/>
      <c r="F9" s="25"/>
      <c r="G9" s="35" t="s">
        <v>161</v>
      </c>
      <c r="H9" s="27"/>
      <c r="I9" s="35"/>
      <c r="J9" s="27"/>
      <c r="K9" s="35" t="s">
        <v>161</v>
      </c>
      <c r="L9" s="27"/>
      <c r="M9" s="9"/>
      <c r="N9" s="27"/>
    </row>
    <row r="10" spans="1:14" ht="21" customHeight="1">
      <c r="A10" s="24" t="s">
        <v>0</v>
      </c>
      <c r="E10" s="36"/>
      <c r="K10" s="28"/>
      <c r="L10" s="28"/>
    </row>
    <row r="11" spans="1:14" ht="21" customHeight="1">
      <c r="A11" s="31" t="s">
        <v>1</v>
      </c>
      <c r="E11" s="36"/>
    </row>
    <row r="12" spans="1:14" ht="21" customHeight="1">
      <c r="A12" s="25" t="s">
        <v>38</v>
      </c>
      <c r="D12" s="38"/>
      <c r="E12" s="39"/>
      <c r="F12" s="40"/>
      <c r="G12" s="23">
        <v>10442424</v>
      </c>
      <c r="H12" s="23"/>
      <c r="I12" s="23">
        <v>12668014</v>
      </c>
      <c r="J12" s="23"/>
      <c r="K12" s="23">
        <v>6053007</v>
      </c>
      <c r="L12" s="23"/>
      <c r="M12" s="23">
        <v>4095282</v>
      </c>
      <c r="N12" s="23"/>
    </row>
    <row r="13" spans="1:14" ht="21" customHeight="1">
      <c r="A13" s="25" t="s">
        <v>112</v>
      </c>
      <c r="D13" s="38"/>
      <c r="E13" s="36" t="s">
        <v>251</v>
      </c>
      <c r="F13" s="40"/>
      <c r="G13" s="23">
        <v>10090662</v>
      </c>
      <c r="H13" s="23"/>
      <c r="I13" s="23">
        <v>10484453</v>
      </c>
      <c r="J13" s="23"/>
      <c r="K13" s="23">
        <v>1881252</v>
      </c>
      <c r="L13" s="23"/>
      <c r="M13" s="23">
        <v>1538508</v>
      </c>
      <c r="N13" s="23"/>
    </row>
    <row r="14" spans="1:14" ht="21" customHeight="1">
      <c r="A14" s="25" t="s">
        <v>147</v>
      </c>
      <c r="D14" s="38"/>
      <c r="E14" s="39">
        <v>3</v>
      </c>
      <c r="F14" s="40"/>
      <c r="G14" s="23">
        <v>0</v>
      </c>
      <c r="H14" s="23"/>
      <c r="I14" s="23">
        <v>0</v>
      </c>
      <c r="J14" s="23"/>
      <c r="K14" s="23">
        <v>2370377</v>
      </c>
      <c r="L14" s="23"/>
      <c r="M14" s="23">
        <v>2567990</v>
      </c>
      <c r="N14" s="23"/>
    </row>
    <row r="15" spans="1:14" ht="21" customHeight="1">
      <c r="A15" s="25" t="s">
        <v>39</v>
      </c>
      <c r="D15" s="38"/>
      <c r="E15" s="39"/>
      <c r="F15" s="40"/>
      <c r="G15" s="23">
        <v>2049131</v>
      </c>
      <c r="H15" s="23"/>
      <c r="I15" s="23">
        <v>2211278</v>
      </c>
      <c r="J15" s="23"/>
      <c r="K15" s="23">
        <v>122743</v>
      </c>
      <c r="L15" s="23"/>
      <c r="M15" s="23">
        <v>129900</v>
      </c>
      <c r="N15" s="23"/>
    </row>
    <row r="16" spans="1:14" ht="21" customHeight="1">
      <c r="A16" s="25" t="s">
        <v>222</v>
      </c>
      <c r="D16" s="38"/>
      <c r="E16" s="39"/>
      <c r="F16" s="40"/>
      <c r="G16" s="23"/>
      <c r="H16" s="23"/>
      <c r="I16" s="23"/>
      <c r="J16" s="23"/>
      <c r="K16" s="23"/>
      <c r="L16" s="23"/>
      <c r="M16" s="23"/>
      <c r="N16" s="23"/>
    </row>
    <row r="17" spans="1:217" ht="21" customHeight="1">
      <c r="A17" s="25" t="s">
        <v>223</v>
      </c>
      <c r="D17" s="38"/>
      <c r="E17" s="36">
        <v>4</v>
      </c>
      <c r="F17" s="40"/>
      <c r="G17" s="23">
        <v>14000</v>
      </c>
      <c r="H17" s="23"/>
      <c r="I17" s="23">
        <v>16000</v>
      </c>
      <c r="J17" s="23"/>
      <c r="K17" s="23">
        <v>0</v>
      </c>
      <c r="L17" s="23"/>
      <c r="M17" s="23">
        <v>0</v>
      </c>
      <c r="N17" s="23"/>
    </row>
    <row r="18" spans="1:217" ht="21" customHeight="1">
      <c r="A18" s="25" t="s">
        <v>224</v>
      </c>
      <c r="D18" s="38"/>
      <c r="E18" s="39">
        <v>3</v>
      </c>
      <c r="F18" s="40"/>
      <c r="G18" s="23">
        <v>0</v>
      </c>
      <c r="H18" s="23"/>
      <c r="I18" s="23">
        <v>0</v>
      </c>
      <c r="J18" s="23"/>
      <c r="K18" s="23">
        <v>90000</v>
      </c>
      <c r="L18" s="23"/>
      <c r="M18" s="23">
        <v>90000</v>
      </c>
      <c r="N18" s="23"/>
    </row>
    <row r="19" spans="1:217" ht="21" customHeight="1">
      <c r="A19" s="42" t="s">
        <v>177</v>
      </c>
      <c r="D19" s="38"/>
      <c r="E19" s="39"/>
      <c r="F19" s="40"/>
      <c r="G19" s="23">
        <v>1037647</v>
      </c>
      <c r="H19" s="23"/>
      <c r="I19" s="23">
        <v>2303564</v>
      </c>
      <c r="J19" s="23"/>
      <c r="K19" s="23">
        <v>86</v>
      </c>
      <c r="L19" s="23"/>
      <c r="M19" s="23">
        <v>86</v>
      </c>
      <c r="N19" s="23"/>
    </row>
    <row r="20" spans="1:217" ht="21" customHeight="1">
      <c r="A20" s="25" t="s">
        <v>54</v>
      </c>
      <c r="D20" s="38"/>
      <c r="E20" s="39"/>
      <c r="F20" s="40"/>
      <c r="G20" s="22">
        <v>71340</v>
      </c>
      <c r="H20" s="23"/>
      <c r="I20" s="22">
        <v>115768</v>
      </c>
      <c r="J20" s="23"/>
      <c r="K20" s="22">
        <v>126</v>
      </c>
      <c r="L20" s="23"/>
      <c r="M20" s="22">
        <v>6991</v>
      </c>
      <c r="N20" s="23"/>
    </row>
    <row r="21" spans="1:217" ht="21" customHeight="1">
      <c r="A21" s="31" t="s">
        <v>2</v>
      </c>
      <c r="E21" s="36"/>
      <c r="G21" s="43">
        <f>SUM(G12:G20)</f>
        <v>23705204</v>
      </c>
      <c r="H21" s="23"/>
      <c r="I21" s="43">
        <f>SUM(I12:I20)</f>
        <v>27799077</v>
      </c>
      <c r="J21" s="23"/>
      <c r="K21" s="43">
        <f>SUM(K12:K20)</f>
        <v>10517591</v>
      </c>
      <c r="L21" s="23"/>
      <c r="M21" s="43">
        <f>SUM(M12:M20)</f>
        <v>8428757</v>
      </c>
      <c r="N21" s="23"/>
    </row>
    <row r="22" spans="1:217" ht="21" customHeight="1">
      <c r="A22" s="31" t="s">
        <v>17</v>
      </c>
      <c r="E22" s="36"/>
      <c r="G22" s="23"/>
      <c r="H22" s="23"/>
      <c r="I22" s="23"/>
      <c r="J22" s="23"/>
      <c r="K22" s="23"/>
      <c r="L22" s="23"/>
      <c r="M22" s="23"/>
      <c r="N22" s="23"/>
    </row>
    <row r="23" spans="1:217" ht="21" customHeight="1">
      <c r="A23" s="25" t="s">
        <v>99</v>
      </c>
      <c r="E23" s="36"/>
      <c r="G23" s="23">
        <v>164627</v>
      </c>
      <c r="H23" s="23"/>
      <c r="I23" s="23">
        <v>4609</v>
      </c>
      <c r="J23" s="23"/>
      <c r="K23" s="23">
        <v>160000</v>
      </c>
      <c r="L23" s="23"/>
      <c r="M23" s="23">
        <v>0</v>
      </c>
      <c r="N23" s="23"/>
    </row>
    <row r="24" spans="1:217" ht="21" customHeight="1">
      <c r="A24" s="44" t="s">
        <v>178</v>
      </c>
      <c r="E24" s="36">
        <v>4</v>
      </c>
      <c r="G24" s="23">
        <v>1120042</v>
      </c>
      <c r="H24" s="23"/>
      <c r="I24" s="23">
        <v>1018107</v>
      </c>
      <c r="J24" s="23"/>
      <c r="K24" s="23">
        <v>863600</v>
      </c>
      <c r="L24" s="23"/>
      <c r="M24" s="23">
        <v>813570</v>
      </c>
      <c r="N24" s="23"/>
    </row>
    <row r="25" spans="1:217" ht="21" customHeight="1">
      <c r="A25" s="25" t="s">
        <v>72</v>
      </c>
      <c r="B25" s="38"/>
      <c r="C25" s="38"/>
      <c r="E25" s="39">
        <v>5</v>
      </c>
      <c r="F25" s="40"/>
      <c r="G25" s="23">
        <v>996171</v>
      </c>
      <c r="H25" s="23"/>
      <c r="I25" s="23">
        <v>963470</v>
      </c>
      <c r="J25" s="23"/>
      <c r="K25" s="23">
        <v>69952</v>
      </c>
      <c r="L25" s="23"/>
      <c r="M25" s="23">
        <v>69952</v>
      </c>
      <c r="N25" s="23"/>
    </row>
    <row r="26" spans="1:217" ht="21" customHeight="1">
      <c r="A26" s="25" t="s">
        <v>114</v>
      </c>
      <c r="B26" s="38"/>
      <c r="C26" s="38"/>
      <c r="E26" s="39">
        <v>6</v>
      </c>
      <c r="F26" s="40"/>
      <c r="G26" s="23">
        <v>0</v>
      </c>
      <c r="H26" s="23"/>
      <c r="I26" s="23">
        <v>0</v>
      </c>
      <c r="J26" s="23"/>
      <c r="K26" s="23">
        <v>63242274</v>
      </c>
      <c r="L26" s="23"/>
      <c r="M26" s="23">
        <v>63241874</v>
      </c>
      <c r="N26" s="23"/>
    </row>
    <row r="27" spans="1:217" ht="21" customHeight="1">
      <c r="A27" s="25" t="s">
        <v>148</v>
      </c>
      <c r="B27" s="38"/>
      <c r="C27" s="38"/>
      <c r="E27" s="39">
        <v>3</v>
      </c>
      <c r="F27" s="40"/>
      <c r="G27" s="23">
        <v>0</v>
      </c>
      <c r="H27" s="23"/>
      <c r="I27" s="23">
        <v>0</v>
      </c>
      <c r="J27" s="23"/>
      <c r="K27" s="23">
        <v>389932</v>
      </c>
      <c r="L27" s="23"/>
      <c r="M27" s="23">
        <v>432076</v>
      </c>
      <c r="N27" s="23"/>
    </row>
    <row r="28" spans="1:217" ht="21" customHeight="1">
      <c r="A28" s="45" t="s">
        <v>190</v>
      </c>
      <c r="E28" s="39"/>
      <c r="F28" s="40"/>
      <c r="G28" s="23">
        <v>380258</v>
      </c>
      <c r="H28" s="23"/>
      <c r="I28" s="23">
        <v>380258</v>
      </c>
      <c r="J28" s="23"/>
      <c r="K28" s="23">
        <v>726359</v>
      </c>
      <c r="L28" s="23"/>
      <c r="M28" s="23">
        <v>726359</v>
      </c>
      <c r="N28" s="23"/>
    </row>
    <row r="29" spans="1:217" ht="21" customHeight="1">
      <c r="A29" s="25" t="s">
        <v>115</v>
      </c>
      <c r="B29" s="38"/>
      <c r="C29" s="38"/>
      <c r="E29" s="39">
        <v>7</v>
      </c>
      <c r="F29" s="40"/>
      <c r="G29" s="23">
        <v>82694632</v>
      </c>
      <c r="H29" s="23"/>
      <c r="I29" s="23">
        <v>81859991</v>
      </c>
      <c r="J29" s="23"/>
      <c r="K29" s="23">
        <v>13453331</v>
      </c>
      <c r="L29" s="23"/>
      <c r="M29" s="23">
        <v>13623611</v>
      </c>
      <c r="N29" s="23"/>
      <c r="HI29" s="46"/>
    </row>
    <row r="30" spans="1:217" ht="21" customHeight="1">
      <c r="A30" s="42" t="s">
        <v>191</v>
      </c>
      <c r="E30" s="39">
        <v>8</v>
      </c>
      <c r="F30" s="40"/>
      <c r="G30" s="23">
        <v>9635399</v>
      </c>
      <c r="H30" s="23"/>
      <c r="I30" s="23">
        <v>9668432</v>
      </c>
      <c r="J30" s="23"/>
      <c r="K30" s="23">
        <v>786218</v>
      </c>
      <c r="L30" s="23"/>
      <c r="M30" s="23">
        <v>842084</v>
      </c>
      <c r="N30" s="23"/>
      <c r="HI30" s="46"/>
    </row>
    <row r="31" spans="1:217" ht="21" customHeight="1">
      <c r="A31" s="25" t="s">
        <v>73</v>
      </c>
      <c r="C31" s="38"/>
      <c r="E31" s="39"/>
      <c r="F31" s="40"/>
      <c r="G31" s="23">
        <v>17538869</v>
      </c>
      <c r="H31" s="23"/>
      <c r="I31" s="23">
        <v>17538869</v>
      </c>
      <c r="J31" s="23"/>
      <c r="K31" s="23">
        <v>0</v>
      </c>
      <c r="L31" s="23"/>
      <c r="M31" s="23">
        <v>0</v>
      </c>
      <c r="N31" s="23"/>
      <c r="HI31" s="46"/>
    </row>
    <row r="32" spans="1:217" ht="21" customHeight="1">
      <c r="A32" s="25" t="s">
        <v>116</v>
      </c>
      <c r="B32" s="38"/>
      <c r="C32" s="38"/>
      <c r="E32" s="39"/>
      <c r="F32" s="40"/>
      <c r="G32" s="23">
        <v>1702639</v>
      </c>
      <c r="H32" s="23"/>
      <c r="I32" s="23">
        <v>1621177</v>
      </c>
      <c r="J32" s="23"/>
      <c r="K32" s="23">
        <v>685679</v>
      </c>
      <c r="L32" s="23"/>
      <c r="M32" s="23">
        <v>742525</v>
      </c>
      <c r="N32" s="23"/>
      <c r="HI32" s="46"/>
    </row>
    <row r="33" spans="1:217" ht="21" customHeight="1">
      <c r="A33" s="25" t="s">
        <v>143</v>
      </c>
      <c r="B33" s="38"/>
      <c r="C33" s="38"/>
      <c r="E33" s="39"/>
      <c r="F33" s="40"/>
      <c r="G33" s="23">
        <v>88355</v>
      </c>
      <c r="H33" s="23"/>
      <c r="I33" s="23">
        <v>77676</v>
      </c>
      <c r="J33" s="23"/>
      <c r="K33" s="23">
        <v>0</v>
      </c>
      <c r="L33" s="23"/>
      <c r="M33" s="23">
        <v>0</v>
      </c>
      <c r="N33" s="23"/>
      <c r="P33" s="47"/>
      <c r="HI33" s="46"/>
    </row>
    <row r="34" spans="1:217" ht="21" customHeight="1">
      <c r="A34" s="25" t="s">
        <v>117</v>
      </c>
      <c r="C34" s="38"/>
      <c r="E34" s="39"/>
      <c r="F34" s="40"/>
      <c r="G34" s="23">
        <v>635614</v>
      </c>
      <c r="H34" s="23"/>
      <c r="I34" s="23">
        <v>611195</v>
      </c>
      <c r="J34" s="23"/>
      <c r="K34" s="48">
        <v>49495</v>
      </c>
      <c r="L34" s="23"/>
      <c r="M34" s="23">
        <v>49345</v>
      </c>
      <c r="N34" s="23"/>
      <c r="P34" s="49"/>
    </row>
    <row r="35" spans="1:217" ht="21" customHeight="1">
      <c r="A35" s="31" t="s">
        <v>18</v>
      </c>
      <c r="E35" s="36"/>
      <c r="G35" s="50">
        <f>SUM(G22:G34)</f>
        <v>114956606</v>
      </c>
      <c r="H35" s="23"/>
      <c r="I35" s="50">
        <f>SUM(I22:I34)</f>
        <v>113743784</v>
      </c>
      <c r="J35" s="23"/>
      <c r="K35" s="50">
        <f>SUM(K22:K34)</f>
        <v>80426840</v>
      </c>
      <c r="L35" s="23"/>
      <c r="M35" s="50">
        <f>SUM(M22:M34)</f>
        <v>80541396</v>
      </c>
      <c r="N35" s="23"/>
      <c r="P35" s="49"/>
    </row>
    <row r="36" spans="1:217" ht="21" customHeight="1" thickBot="1">
      <c r="A36" s="31" t="s">
        <v>3</v>
      </c>
      <c r="E36" s="36"/>
      <c r="G36" s="51">
        <f>SUM(G21+G35)</f>
        <v>138661810</v>
      </c>
      <c r="H36" s="23"/>
      <c r="I36" s="51">
        <f>SUM(I21+I35)</f>
        <v>141542861</v>
      </c>
      <c r="J36" s="23"/>
      <c r="K36" s="51">
        <f>SUM(K21+K35)</f>
        <v>90944431</v>
      </c>
      <c r="L36" s="23"/>
      <c r="M36" s="51">
        <f>SUM(M21+M35)</f>
        <v>88970153</v>
      </c>
      <c r="N36" s="23"/>
      <c r="P36" s="49"/>
    </row>
    <row r="37" spans="1:217" ht="21" customHeight="1" thickTop="1">
      <c r="E37" s="36"/>
      <c r="G37" s="37"/>
    </row>
    <row r="38" spans="1:217" ht="21" customHeight="1">
      <c r="A38" s="25" t="s">
        <v>36</v>
      </c>
      <c r="E38" s="36"/>
      <c r="G38" s="37"/>
    </row>
    <row r="39" spans="1:217" ht="21" customHeight="1">
      <c r="E39" s="36"/>
      <c r="G39" s="37"/>
    </row>
    <row r="40" spans="1:217" ht="21" customHeight="1">
      <c r="E40" s="36"/>
      <c r="G40" s="37"/>
    </row>
    <row r="41" spans="1:217" ht="21" customHeight="1">
      <c r="E41" s="36"/>
      <c r="G41" s="37"/>
      <c r="M41" s="37">
        <v>1</v>
      </c>
    </row>
    <row r="42" spans="1:217" ht="21" customHeight="1">
      <c r="A42" s="24" t="s">
        <v>37</v>
      </c>
      <c r="B42" s="24"/>
      <c r="C42" s="24"/>
      <c r="D42" s="24"/>
      <c r="E42" s="52"/>
      <c r="F42" s="24"/>
      <c r="G42" s="24"/>
      <c r="H42" s="24"/>
      <c r="I42" s="24"/>
      <c r="J42" s="24"/>
      <c r="K42" s="24"/>
      <c r="L42" s="24"/>
      <c r="M42" s="24"/>
      <c r="N42" s="24"/>
    </row>
    <row r="43" spans="1:217" ht="21" customHeight="1">
      <c r="A43" s="24" t="s">
        <v>84</v>
      </c>
      <c r="B43" s="24"/>
      <c r="C43" s="24"/>
      <c r="D43" s="24"/>
      <c r="E43" s="52"/>
      <c r="F43" s="24"/>
      <c r="G43" s="24"/>
      <c r="H43" s="24"/>
      <c r="I43" s="24"/>
      <c r="J43" s="24"/>
      <c r="K43" s="24"/>
      <c r="L43" s="24"/>
      <c r="M43" s="24"/>
      <c r="N43" s="24"/>
    </row>
    <row r="44" spans="1:217" ht="21" customHeight="1">
      <c r="A44" s="24" t="str">
        <f>A3</f>
        <v>ณ วันที่ 30 มิถุนายน 2566</v>
      </c>
      <c r="B44" s="24"/>
      <c r="C44" s="24"/>
      <c r="D44" s="24"/>
      <c r="E44" s="52"/>
      <c r="F44" s="24"/>
      <c r="G44" s="24"/>
      <c r="H44" s="24"/>
      <c r="I44" s="24"/>
      <c r="J44" s="24"/>
      <c r="K44" s="24"/>
      <c r="L44" s="24"/>
      <c r="M44" s="24"/>
      <c r="N44" s="24"/>
    </row>
    <row r="45" spans="1:217" ht="21" customHeight="1">
      <c r="A45" s="27"/>
      <c r="B45" s="27"/>
      <c r="C45" s="27"/>
      <c r="D45" s="27"/>
      <c r="E45" s="36"/>
      <c r="H45" s="28"/>
      <c r="I45" s="28"/>
      <c r="J45" s="28"/>
      <c r="K45" s="28"/>
      <c r="L45" s="29"/>
      <c r="M45" s="30" t="s">
        <v>156</v>
      </c>
      <c r="N45" s="30"/>
    </row>
    <row r="46" spans="1:217" s="31" customFormat="1" ht="21" customHeight="1">
      <c r="E46" s="53"/>
      <c r="G46" s="151" t="s">
        <v>31</v>
      </c>
      <c r="H46" s="151"/>
      <c r="I46" s="151"/>
      <c r="J46" s="28"/>
      <c r="K46" s="151" t="s">
        <v>68</v>
      </c>
      <c r="L46" s="151"/>
      <c r="M46" s="151"/>
      <c r="N46" s="28"/>
    </row>
    <row r="47" spans="1:217" s="31" customFormat="1" ht="21" customHeight="1">
      <c r="E47" s="53"/>
      <c r="G47" s="28" t="s">
        <v>130</v>
      </c>
      <c r="H47" s="28"/>
      <c r="I47" s="28" t="s">
        <v>130</v>
      </c>
      <c r="J47" s="28"/>
      <c r="K47" s="28" t="s">
        <v>130</v>
      </c>
      <c r="L47" s="28"/>
      <c r="M47" s="28" t="s">
        <v>130</v>
      </c>
      <c r="N47" s="28"/>
    </row>
    <row r="48" spans="1:217" ht="21" customHeight="1">
      <c r="E48" s="32" t="s">
        <v>26</v>
      </c>
      <c r="F48" s="25"/>
      <c r="G48" s="33" t="str">
        <f>G7</f>
        <v>30 มิถุนายน 2566</v>
      </c>
      <c r="H48" s="27"/>
      <c r="I48" s="32" t="s">
        <v>220</v>
      </c>
      <c r="J48" s="27"/>
      <c r="K48" s="33" t="str">
        <f>K7</f>
        <v>30 มิถุนายน 2566</v>
      </c>
      <c r="L48" s="27"/>
      <c r="M48" s="32" t="s">
        <v>220</v>
      </c>
      <c r="N48" s="27"/>
    </row>
    <row r="49" spans="1:14" ht="21" customHeight="1">
      <c r="E49" s="36"/>
      <c r="F49" s="25"/>
      <c r="G49" s="35" t="s">
        <v>159</v>
      </c>
      <c r="H49" s="27"/>
      <c r="I49" s="35" t="s">
        <v>160</v>
      </c>
      <c r="J49" s="27"/>
      <c r="K49" s="35" t="s">
        <v>159</v>
      </c>
      <c r="L49" s="27"/>
      <c r="M49" s="35" t="s">
        <v>160</v>
      </c>
      <c r="N49" s="27"/>
    </row>
    <row r="50" spans="1:14" ht="21" customHeight="1">
      <c r="E50" s="36"/>
      <c r="F50" s="25"/>
      <c r="G50" s="35" t="s">
        <v>161</v>
      </c>
      <c r="H50" s="27"/>
      <c r="I50" s="35"/>
      <c r="J50" s="27"/>
      <c r="K50" s="35" t="s">
        <v>161</v>
      </c>
      <c r="L50" s="27"/>
      <c r="M50" s="35"/>
      <c r="N50" s="27"/>
    </row>
    <row r="51" spans="1:14" ht="21" customHeight="1">
      <c r="A51" s="24" t="s">
        <v>4</v>
      </c>
      <c r="B51" s="41"/>
      <c r="C51" s="41"/>
      <c r="E51" s="36"/>
      <c r="H51" s="29"/>
      <c r="I51" s="29"/>
      <c r="J51" s="29"/>
      <c r="K51" s="29"/>
      <c r="L51" s="29"/>
      <c r="M51" s="29"/>
      <c r="N51" s="29"/>
    </row>
    <row r="52" spans="1:14" ht="21" customHeight="1">
      <c r="A52" s="31" t="s">
        <v>5</v>
      </c>
      <c r="E52" s="36"/>
    </row>
    <row r="53" spans="1:14" ht="21" customHeight="1">
      <c r="A53" s="25" t="s">
        <v>221</v>
      </c>
      <c r="E53" s="54"/>
      <c r="G53" s="48">
        <v>0</v>
      </c>
      <c r="I53" s="23">
        <v>500000</v>
      </c>
      <c r="K53" s="48">
        <v>0</v>
      </c>
      <c r="M53" s="23">
        <v>500000</v>
      </c>
    </row>
    <row r="54" spans="1:14" ht="21" customHeight="1">
      <c r="A54" s="25" t="s">
        <v>113</v>
      </c>
      <c r="C54" s="38"/>
      <c r="D54" s="38"/>
      <c r="E54" s="39">
        <v>3</v>
      </c>
      <c r="F54" s="40"/>
      <c r="G54" s="23">
        <v>5518585</v>
      </c>
      <c r="H54" s="23"/>
      <c r="I54" s="23">
        <v>6175970</v>
      </c>
      <c r="J54" s="23"/>
      <c r="K54" s="23">
        <v>888331</v>
      </c>
      <c r="L54" s="23"/>
      <c r="M54" s="23">
        <v>1102371</v>
      </c>
      <c r="N54" s="23"/>
    </row>
    <row r="55" spans="1:14" ht="21" customHeight="1">
      <c r="A55" s="25" t="s">
        <v>40</v>
      </c>
      <c r="C55" s="38"/>
      <c r="D55" s="38"/>
      <c r="E55" s="39">
        <v>3</v>
      </c>
      <c r="F55" s="40"/>
      <c r="G55" s="23">
        <v>7374381</v>
      </c>
      <c r="H55" s="23"/>
      <c r="I55" s="55">
        <v>5425639</v>
      </c>
      <c r="J55" s="23"/>
      <c r="K55" s="23">
        <v>1349983</v>
      </c>
      <c r="L55" s="23"/>
      <c r="M55" s="55">
        <v>1042579</v>
      </c>
      <c r="N55" s="23"/>
    </row>
    <row r="56" spans="1:14" ht="21" customHeight="1">
      <c r="A56" s="25" t="s">
        <v>150</v>
      </c>
      <c r="C56" s="38"/>
      <c r="D56" s="38"/>
      <c r="E56" s="39"/>
      <c r="F56" s="25"/>
      <c r="G56" s="55"/>
      <c r="H56" s="25"/>
      <c r="I56" s="55"/>
      <c r="J56" s="23"/>
      <c r="K56" s="55"/>
      <c r="L56" s="55"/>
      <c r="M56" s="55"/>
      <c r="N56" s="23"/>
    </row>
    <row r="57" spans="1:14" ht="21" customHeight="1">
      <c r="A57" s="25" t="s">
        <v>244</v>
      </c>
      <c r="C57" s="38"/>
      <c r="D57" s="38"/>
      <c r="E57" s="39">
        <v>10</v>
      </c>
      <c r="F57" s="25"/>
      <c r="G57" s="55">
        <v>1000000</v>
      </c>
      <c r="H57" s="25"/>
      <c r="I57" s="55">
        <v>0</v>
      </c>
      <c r="J57" s="23"/>
      <c r="K57" s="55">
        <v>1000000</v>
      </c>
      <c r="L57" s="55"/>
      <c r="M57" s="55">
        <v>0</v>
      </c>
      <c r="N57" s="23"/>
    </row>
    <row r="58" spans="1:14" ht="21" customHeight="1">
      <c r="A58" s="25" t="s">
        <v>180</v>
      </c>
      <c r="C58" s="38"/>
      <c r="D58" s="38"/>
      <c r="E58" s="39"/>
      <c r="F58" s="40"/>
      <c r="G58" s="23">
        <v>839690</v>
      </c>
      <c r="H58" s="23"/>
      <c r="I58" s="23">
        <v>880375</v>
      </c>
      <c r="J58" s="23"/>
      <c r="K58" s="23">
        <v>122175</v>
      </c>
      <c r="L58" s="23"/>
      <c r="M58" s="23">
        <v>126295</v>
      </c>
      <c r="N58" s="23"/>
    </row>
    <row r="59" spans="1:14" ht="21" customHeight="1">
      <c r="A59" s="25" t="s">
        <v>173</v>
      </c>
      <c r="E59" s="39">
        <v>11</v>
      </c>
      <c r="F59" s="40"/>
      <c r="G59" s="23">
        <v>1499852</v>
      </c>
      <c r="H59" s="23"/>
      <c r="I59" s="23">
        <v>4999842</v>
      </c>
      <c r="J59" s="23"/>
      <c r="K59" s="23">
        <v>1499852</v>
      </c>
      <c r="L59" s="23"/>
      <c r="M59" s="23">
        <v>4999842</v>
      </c>
      <c r="N59" s="23"/>
    </row>
    <row r="60" spans="1:14" ht="21" customHeight="1">
      <c r="A60" s="25" t="s">
        <v>192</v>
      </c>
      <c r="C60" s="38"/>
      <c r="D60" s="38"/>
      <c r="E60" s="39"/>
      <c r="F60" s="40"/>
      <c r="G60" s="23">
        <v>0</v>
      </c>
      <c r="H60" s="23"/>
      <c r="I60" s="23">
        <v>32000</v>
      </c>
      <c r="J60" s="23"/>
      <c r="K60" s="23">
        <v>0</v>
      </c>
      <c r="L60" s="23"/>
      <c r="M60" s="23">
        <v>0</v>
      </c>
      <c r="N60" s="23"/>
    </row>
    <row r="61" spans="1:14" ht="21" customHeight="1">
      <c r="A61" s="25" t="s">
        <v>149</v>
      </c>
      <c r="C61" s="38"/>
      <c r="D61" s="38"/>
      <c r="E61" s="39">
        <v>3</v>
      </c>
      <c r="F61" s="40"/>
      <c r="G61" s="23">
        <v>0</v>
      </c>
      <c r="H61" s="23"/>
      <c r="I61" s="23">
        <v>0</v>
      </c>
      <c r="J61" s="23"/>
      <c r="K61" s="23">
        <v>17939543</v>
      </c>
      <c r="L61" s="23"/>
      <c r="M61" s="23">
        <v>15004852</v>
      </c>
      <c r="N61" s="23"/>
    </row>
    <row r="62" spans="1:14" ht="21" customHeight="1">
      <c r="A62" s="25" t="s">
        <v>85</v>
      </c>
      <c r="C62" s="38"/>
      <c r="D62" s="38"/>
      <c r="E62" s="39"/>
      <c r="F62" s="40"/>
      <c r="G62" s="23">
        <v>1350431</v>
      </c>
      <c r="H62" s="23"/>
      <c r="I62" s="23">
        <v>1471565</v>
      </c>
      <c r="J62" s="23"/>
      <c r="K62" s="23">
        <v>215703</v>
      </c>
      <c r="L62" s="23"/>
      <c r="M62" s="23">
        <v>138773</v>
      </c>
      <c r="N62" s="23"/>
    </row>
    <row r="63" spans="1:14" ht="21" customHeight="1">
      <c r="A63" s="25" t="s">
        <v>154</v>
      </c>
      <c r="C63" s="38"/>
      <c r="D63" s="38"/>
      <c r="E63" s="39"/>
      <c r="F63" s="40"/>
      <c r="G63" s="23">
        <v>184709</v>
      </c>
      <c r="H63" s="23"/>
      <c r="I63" s="23">
        <v>183249</v>
      </c>
      <c r="J63" s="23"/>
      <c r="K63" s="23">
        <v>101798</v>
      </c>
      <c r="L63" s="23"/>
      <c r="M63" s="23">
        <v>99381</v>
      </c>
      <c r="N63" s="23"/>
    </row>
    <row r="64" spans="1:14" ht="21" customHeight="1">
      <c r="A64" s="25" t="s">
        <v>6</v>
      </c>
      <c r="C64" s="38"/>
      <c r="D64" s="38"/>
      <c r="E64" s="39"/>
      <c r="F64" s="40"/>
      <c r="G64" s="22">
        <v>709522</v>
      </c>
      <c r="H64" s="23"/>
      <c r="I64" s="22">
        <v>947674</v>
      </c>
      <c r="J64" s="23"/>
      <c r="K64" s="22">
        <v>140559</v>
      </c>
      <c r="L64" s="23"/>
      <c r="M64" s="22">
        <v>249916</v>
      </c>
      <c r="N64" s="23"/>
    </row>
    <row r="65" spans="1:16" ht="21" customHeight="1">
      <c r="A65" s="31" t="s">
        <v>7</v>
      </c>
      <c r="E65" s="36"/>
      <c r="G65" s="43">
        <f>SUM(G53:G64)</f>
        <v>18477170</v>
      </c>
      <c r="H65" s="23"/>
      <c r="I65" s="43">
        <f>SUM(I53:I64)</f>
        <v>20616314</v>
      </c>
      <c r="J65" s="23"/>
      <c r="K65" s="43">
        <f>SUM(K53:K64)</f>
        <v>23257944</v>
      </c>
      <c r="L65" s="23"/>
      <c r="M65" s="43">
        <f>SUM(M53:M64)</f>
        <v>23264009</v>
      </c>
      <c r="N65" s="23"/>
    </row>
    <row r="66" spans="1:16" ht="21" customHeight="1">
      <c r="A66" s="31" t="s">
        <v>19</v>
      </c>
      <c r="E66" s="36"/>
      <c r="G66" s="23"/>
      <c r="H66" s="23"/>
      <c r="I66" s="23"/>
      <c r="J66" s="23"/>
      <c r="K66" s="23"/>
      <c r="L66" s="23"/>
      <c r="M66" s="23"/>
      <c r="N66" s="23"/>
    </row>
    <row r="67" spans="1:16" ht="21" customHeight="1">
      <c r="A67" s="25" t="s">
        <v>144</v>
      </c>
      <c r="B67" s="38"/>
      <c r="D67" s="38"/>
      <c r="E67" s="39">
        <v>10</v>
      </c>
      <c r="F67" s="40"/>
      <c r="G67" s="23">
        <v>3000000</v>
      </c>
      <c r="H67" s="23"/>
      <c r="I67" s="48">
        <v>4000000</v>
      </c>
      <c r="J67" s="23"/>
      <c r="K67" s="23">
        <v>3000000</v>
      </c>
      <c r="L67" s="23"/>
      <c r="M67" s="23">
        <v>4000000</v>
      </c>
      <c r="N67" s="23"/>
    </row>
    <row r="68" spans="1:16" ht="21" customHeight="1">
      <c r="A68" s="25" t="s">
        <v>184</v>
      </c>
      <c r="B68" s="38"/>
      <c r="D68" s="38"/>
      <c r="E68" s="39"/>
      <c r="F68" s="40"/>
      <c r="G68" s="23">
        <v>6841488</v>
      </c>
      <c r="H68" s="23"/>
      <c r="I68" s="48">
        <v>6683842</v>
      </c>
      <c r="J68" s="23"/>
      <c r="K68" s="23">
        <v>515797</v>
      </c>
      <c r="L68" s="23"/>
      <c r="M68" s="23">
        <v>604417</v>
      </c>
      <c r="N68" s="23"/>
    </row>
    <row r="69" spans="1:16" ht="21" customHeight="1">
      <c r="A69" s="25" t="s">
        <v>145</v>
      </c>
      <c r="B69" s="38"/>
      <c r="D69" s="38"/>
      <c r="E69" s="39">
        <v>11</v>
      </c>
      <c r="F69" s="40"/>
      <c r="G69" s="23">
        <v>4998393</v>
      </c>
      <c r="H69" s="23"/>
      <c r="I69" s="48">
        <v>6497815</v>
      </c>
      <c r="J69" s="23"/>
      <c r="K69" s="23">
        <v>4998393</v>
      </c>
      <c r="L69" s="23"/>
      <c r="M69" s="23">
        <v>6497815</v>
      </c>
      <c r="N69" s="23"/>
    </row>
    <row r="70" spans="1:16" ht="21" customHeight="1">
      <c r="A70" s="25" t="s">
        <v>183</v>
      </c>
      <c r="C70" s="38"/>
      <c r="D70" s="38"/>
      <c r="E70" s="39"/>
      <c r="F70" s="40"/>
      <c r="G70" s="23">
        <v>1799194</v>
      </c>
      <c r="H70" s="23"/>
      <c r="I70" s="48">
        <v>1666045</v>
      </c>
      <c r="J70" s="23"/>
      <c r="K70" s="23">
        <v>1561847</v>
      </c>
      <c r="L70" s="23"/>
      <c r="M70" s="23">
        <v>1431300</v>
      </c>
      <c r="N70" s="23"/>
    </row>
    <row r="71" spans="1:16" ht="21" customHeight="1">
      <c r="A71" s="25" t="s">
        <v>182</v>
      </c>
      <c r="B71" s="38"/>
      <c r="D71" s="38"/>
      <c r="E71" s="39"/>
      <c r="F71" s="40"/>
      <c r="G71" s="23">
        <v>4034912</v>
      </c>
      <c r="H71" s="23"/>
      <c r="I71" s="48">
        <v>3886455</v>
      </c>
      <c r="J71" s="23"/>
      <c r="K71" s="23">
        <v>1264251</v>
      </c>
      <c r="L71" s="23"/>
      <c r="M71" s="23">
        <v>1223284</v>
      </c>
      <c r="N71" s="23"/>
    </row>
    <row r="72" spans="1:16" ht="21" customHeight="1">
      <c r="A72" s="25" t="s">
        <v>138</v>
      </c>
      <c r="B72" s="38"/>
      <c r="D72" s="38"/>
      <c r="E72" s="39"/>
      <c r="F72" s="40"/>
      <c r="G72" s="23">
        <v>506402</v>
      </c>
      <c r="H72" s="23"/>
      <c r="I72" s="48">
        <v>486095</v>
      </c>
      <c r="J72" s="23"/>
      <c r="K72" s="23">
        <v>130691</v>
      </c>
      <c r="L72" s="23"/>
      <c r="M72" s="23">
        <v>109287</v>
      </c>
      <c r="N72" s="23"/>
    </row>
    <row r="73" spans="1:16" ht="21" customHeight="1">
      <c r="A73" s="25" t="s">
        <v>131</v>
      </c>
      <c r="B73" s="38"/>
      <c r="D73" s="38"/>
      <c r="E73" s="39"/>
      <c r="F73" s="40"/>
      <c r="G73" s="23">
        <v>3876077</v>
      </c>
      <c r="H73" s="23"/>
      <c r="I73" s="48">
        <v>3920406</v>
      </c>
      <c r="J73" s="23"/>
      <c r="K73" s="23">
        <v>328733</v>
      </c>
      <c r="L73" s="23"/>
      <c r="M73" s="23">
        <v>341142</v>
      </c>
      <c r="N73" s="23"/>
    </row>
    <row r="74" spans="1:16" ht="21" customHeight="1">
      <c r="A74" s="25" t="s">
        <v>41</v>
      </c>
      <c r="B74" s="38"/>
      <c r="D74" s="38"/>
      <c r="E74" s="39"/>
      <c r="F74" s="40"/>
      <c r="G74" s="23">
        <v>76695</v>
      </c>
      <c r="H74" s="23"/>
      <c r="I74" s="48">
        <v>73100</v>
      </c>
      <c r="J74" s="23"/>
      <c r="K74" s="23">
        <v>32847</v>
      </c>
      <c r="L74" s="23"/>
      <c r="M74" s="23">
        <v>32650</v>
      </c>
      <c r="N74" s="23"/>
    </row>
    <row r="75" spans="1:16" ht="21" customHeight="1">
      <c r="A75" s="31" t="s">
        <v>47</v>
      </c>
      <c r="B75" s="31"/>
      <c r="E75" s="36"/>
      <c r="G75" s="43">
        <f>SUM(G67:G74)</f>
        <v>25133161</v>
      </c>
      <c r="H75" s="23"/>
      <c r="I75" s="43">
        <f>SUM(I67:I74)</f>
        <v>27213758</v>
      </c>
      <c r="J75" s="23"/>
      <c r="K75" s="43">
        <f>SUM(K67:K74)</f>
        <v>11832559</v>
      </c>
      <c r="L75" s="23"/>
      <c r="M75" s="43">
        <f>SUM(M67:M74)</f>
        <v>14239895</v>
      </c>
      <c r="N75" s="23"/>
    </row>
    <row r="76" spans="1:16" ht="21" customHeight="1">
      <c r="A76" s="31" t="s">
        <v>8</v>
      </c>
      <c r="B76" s="31"/>
      <c r="E76" s="36"/>
      <c r="G76" s="43">
        <f>SUM(G65+G75)</f>
        <v>43610331</v>
      </c>
      <c r="H76" s="23"/>
      <c r="I76" s="43">
        <f>SUM(I65+I75)</f>
        <v>47830072</v>
      </c>
      <c r="J76" s="23"/>
      <c r="K76" s="43">
        <f>SUM(K65+K75)</f>
        <v>35090503</v>
      </c>
      <c r="L76" s="23"/>
      <c r="M76" s="43">
        <f>SUM(M65+M75)</f>
        <v>37503904</v>
      </c>
      <c r="N76" s="23"/>
      <c r="P76" s="56"/>
    </row>
    <row r="77" spans="1:16" ht="21" customHeight="1">
      <c r="E77" s="36"/>
      <c r="G77" s="37"/>
    </row>
    <row r="78" spans="1:16" ht="21" customHeight="1">
      <c r="A78" s="25" t="s">
        <v>36</v>
      </c>
      <c r="E78" s="36"/>
      <c r="G78" s="37"/>
    </row>
    <row r="79" spans="1:16" ht="21" customHeight="1">
      <c r="E79" s="36"/>
      <c r="G79" s="37"/>
    </row>
    <row r="80" spans="1:16" ht="21" customHeight="1">
      <c r="E80" s="36"/>
      <c r="G80" s="37"/>
    </row>
    <row r="81" spans="1:14" ht="21" customHeight="1">
      <c r="E81" s="36"/>
      <c r="G81" s="37"/>
    </row>
    <row r="82" spans="1:14" ht="21" customHeight="1">
      <c r="E82" s="36"/>
      <c r="G82" s="37"/>
      <c r="M82" s="37">
        <v>2</v>
      </c>
    </row>
    <row r="83" spans="1:14" ht="21" customHeight="1">
      <c r="A83" s="24" t="s">
        <v>37</v>
      </c>
      <c r="B83" s="24"/>
      <c r="C83" s="24"/>
      <c r="D83" s="24"/>
      <c r="E83" s="52"/>
      <c r="F83" s="24"/>
      <c r="G83" s="24"/>
      <c r="H83" s="24"/>
      <c r="I83" s="24"/>
      <c r="J83" s="24"/>
      <c r="K83" s="24"/>
      <c r="L83" s="24"/>
      <c r="M83" s="24"/>
      <c r="N83" s="24"/>
    </row>
    <row r="84" spans="1:14" ht="21" customHeight="1">
      <c r="A84" s="24" t="s">
        <v>84</v>
      </c>
      <c r="B84" s="24"/>
      <c r="C84" s="24"/>
      <c r="D84" s="24"/>
      <c r="E84" s="52"/>
      <c r="F84" s="24"/>
      <c r="G84" s="24"/>
      <c r="H84" s="24"/>
      <c r="I84" s="24"/>
      <c r="J84" s="24"/>
      <c r="K84" s="24"/>
      <c r="L84" s="24"/>
      <c r="M84" s="24"/>
      <c r="N84" s="24"/>
    </row>
    <row r="85" spans="1:14" ht="21" customHeight="1">
      <c r="A85" s="24" t="str">
        <f>A44</f>
        <v>ณ วันที่ 30 มิถุนายน 2566</v>
      </c>
      <c r="B85" s="24"/>
      <c r="C85" s="24"/>
      <c r="D85" s="24"/>
      <c r="E85" s="52"/>
      <c r="F85" s="24"/>
      <c r="G85" s="24"/>
      <c r="H85" s="24"/>
      <c r="I85" s="24"/>
      <c r="J85" s="24"/>
      <c r="K85" s="24"/>
      <c r="L85" s="24"/>
      <c r="M85" s="24"/>
      <c r="N85" s="24"/>
    </row>
    <row r="86" spans="1:14" ht="21" customHeight="1">
      <c r="A86" s="27"/>
      <c r="B86" s="27"/>
      <c r="C86" s="27"/>
      <c r="D86" s="27"/>
      <c r="E86" s="36"/>
      <c r="H86" s="28"/>
      <c r="I86" s="28"/>
      <c r="J86" s="28"/>
      <c r="K86" s="28"/>
      <c r="L86" s="29"/>
      <c r="M86" s="30" t="s">
        <v>156</v>
      </c>
      <c r="N86" s="30"/>
    </row>
    <row r="87" spans="1:14" s="31" customFormat="1" ht="21" customHeight="1">
      <c r="E87" s="53"/>
      <c r="G87" s="151" t="s">
        <v>31</v>
      </c>
      <c r="H87" s="151"/>
      <c r="I87" s="151"/>
      <c r="J87" s="28"/>
      <c r="K87" s="151" t="s">
        <v>68</v>
      </c>
      <c r="L87" s="151"/>
      <c r="M87" s="151"/>
      <c r="N87" s="28"/>
    </row>
    <row r="88" spans="1:14" s="31" customFormat="1" ht="21" customHeight="1">
      <c r="E88" s="53"/>
      <c r="G88" s="28" t="s">
        <v>130</v>
      </c>
      <c r="H88" s="28"/>
      <c r="I88" s="28" t="s">
        <v>130</v>
      </c>
      <c r="J88" s="28"/>
      <c r="K88" s="28" t="s">
        <v>130</v>
      </c>
      <c r="L88" s="28"/>
      <c r="M88" s="28" t="s">
        <v>130</v>
      </c>
      <c r="N88" s="28"/>
    </row>
    <row r="89" spans="1:14" ht="21" customHeight="1">
      <c r="E89" s="36"/>
      <c r="F89" s="25"/>
      <c r="G89" s="33" t="str">
        <f>G48</f>
        <v>30 มิถุนายน 2566</v>
      </c>
      <c r="H89" s="27"/>
      <c r="I89" s="32" t="s">
        <v>220</v>
      </c>
      <c r="J89" s="27"/>
      <c r="K89" s="33" t="str">
        <f>K48</f>
        <v>30 มิถุนายน 2566</v>
      </c>
      <c r="L89" s="27"/>
      <c r="M89" s="32" t="s">
        <v>220</v>
      </c>
      <c r="N89" s="27"/>
    </row>
    <row r="90" spans="1:14" ht="21" customHeight="1">
      <c r="E90" s="36"/>
      <c r="F90" s="25"/>
      <c r="G90" s="35" t="s">
        <v>159</v>
      </c>
      <c r="H90" s="27"/>
      <c r="I90" s="35" t="s">
        <v>160</v>
      </c>
      <c r="J90" s="27"/>
      <c r="K90" s="35" t="s">
        <v>159</v>
      </c>
      <c r="L90" s="27"/>
      <c r="M90" s="35" t="s">
        <v>160</v>
      </c>
      <c r="N90" s="27"/>
    </row>
    <row r="91" spans="1:14" ht="21" customHeight="1">
      <c r="E91" s="36"/>
      <c r="F91" s="25"/>
      <c r="G91" s="35" t="s">
        <v>161</v>
      </c>
      <c r="H91" s="27"/>
      <c r="I91" s="35"/>
      <c r="J91" s="27"/>
      <c r="K91" s="35" t="s">
        <v>161</v>
      </c>
      <c r="L91" s="27"/>
      <c r="M91" s="35"/>
      <c r="N91" s="27"/>
    </row>
    <row r="92" spans="1:14" ht="21" customHeight="1">
      <c r="A92" s="24" t="s">
        <v>82</v>
      </c>
      <c r="E92" s="36"/>
      <c r="F92" s="25"/>
    </row>
    <row r="93" spans="1:14" ht="21" customHeight="1">
      <c r="A93" s="31" t="s">
        <v>9</v>
      </c>
      <c r="E93" s="36"/>
    </row>
    <row r="94" spans="1:14" ht="21" customHeight="1">
      <c r="A94" s="25" t="s">
        <v>10</v>
      </c>
      <c r="E94" s="36"/>
    </row>
    <row r="95" spans="1:14" ht="21" customHeight="1">
      <c r="A95" s="25" t="s">
        <v>50</v>
      </c>
      <c r="B95" s="57"/>
      <c r="C95" s="57"/>
      <c r="E95" s="58"/>
      <c r="F95" s="40"/>
      <c r="G95" s="59"/>
      <c r="H95" s="59"/>
      <c r="I95" s="59"/>
      <c r="J95" s="59"/>
      <c r="K95" s="59"/>
      <c r="L95" s="59"/>
      <c r="M95" s="59"/>
      <c r="N95" s="59"/>
    </row>
    <row r="96" spans="1:14" ht="21" customHeight="1" thickBot="1">
      <c r="B96" s="25" t="s">
        <v>152</v>
      </c>
      <c r="C96" s="57"/>
      <c r="E96" s="39"/>
      <c r="F96" s="40"/>
      <c r="G96" s="60">
        <v>1758224</v>
      </c>
      <c r="H96" s="23"/>
      <c r="I96" s="60">
        <v>1758224</v>
      </c>
      <c r="J96" s="48"/>
      <c r="K96" s="60">
        <v>1758224</v>
      </c>
      <c r="L96" s="23"/>
      <c r="M96" s="60">
        <v>1758224</v>
      </c>
      <c r="N96" s="48"/>
    </row>
    <row r="97" spans="1:20" ht="21" customHeight="1" thickTop="1">
      <c r="A97" s="25" t="s">
        <v>51</v>
      </c>
      <c r="B97" s="57"/>
      <c r="C97" s="57"/>
      <c r="E97" s="39"/>
      <c r="F97" s="40"/>
      <c r="G97" s="23"/>
      <c r="H97" s="23"/>
      <c r="I97" s="23"/>
      <c r="J97" s="23"/>
      <c r="K97" s="23"/>
      <c r="L97" s="23"/>
      <c r="M97" s="23"/>
      <c r="N97" s="23"/>
    </row>
    <row r="98" spans="1:20" ht="21" customHeight="1">
      <c r="B98" s="25" t="s">
        <v>181</v>
      </c>
      <c r="C98" s="57"/>
      <c r="E98" s="39"/>
      <c r="F98" s="40"/>
      <c r="G98" s="23">
        <f>'CE Thai'!D62</f>
        <v>1589200</v>
      </c>
      <c r="H98" s="23"/>
      <c r="I98" s="48">
        <f>'CE Thai'!D50</f>
        <v>1589200</v>
      </c>
      <c r="J98" s="48"/>
      <c r="K98" s="23">
        <f>'CE Thai'!$L99</f>
        <v>1589200</v>
      </c>
      <c r="L98" s="23"/>
      <c r="M98" s="48">
        <f>'CE Thai'!L94</f>
        <v>1589200</v>
      </c>
      <c r="N98" s="48"/>
    </row>
    <row r="99" spans="1:20" ht="21" customHeight="1">
      <c r="A99" s="25" t="s">
        <v>20</v>
      </c>
      <c r="C99" s="57"/>
      <c r="E99" s="39"/>
      <c r="F99" s="40"/>
      <c r="G99" s="23">
        <f>'CE Thai'!F62</f>
        <v>30166103</v>
      </c>
      <c r="H99" s="23"/>
      <c r="I99" s="48">
        <f>'CE Thai'!F50</f>
        <v>30166103</v>
      </c>
      <c r="J99" s="48"/>
      <c r="K99" s="23">
        <f>'CE Thai'!N99</f>
        <v>30103179</v>
      </c>
      <c r="L99" s="23"/>
      <c r="M99" s="48">
        <f>'CE Thai'!N94</f>
        <v>30103179</v>
      </c>
      <c r="N99" s="48"/>
    </row>
    <row r="100" spans="1:20" ht="21" customHeight="1">
      <c r="A100" s="25" t="s">
        <v>59</v>
      </c>
      <c r="C100" s="57"/>
      <c r="E100" s="39"/>
      <c r="F100" s="40"/>
      <c r="G100" s="23">
        <f>'CE Thai'!H62</f>
        <v>305000</v>
      </c>
      <c r="H100" s="23"/>
      <c r="I100" s="48">
        <f>'CE Thai'!H50</f>
        <v>305000</v>
      </c>
      <c r="J100" s="48"/>
      <c r="K100" s="23">
        <v>0</v>
      </c>
      <c r="L100" s="23"/>
      <c r="M100" s="23">
        <v>0</v>
      </c>
      <c r="N100" s="23"/>
    </row>
    <row r="101" spans="1:20" ht="21" customHeight="1">
      <c r="A101" s="25" t="s">
        <v>153</v>
      </c>
      <c r="C101" s="57"/>
      <c r="E101" s="39"/>
      <c r="F101" s="40"/>
      <c r="G101" s="23">
        <f>'CE Thai'!J62</f>
        <v>-3957883</v>
      </c>
      <c r="H101" s="23"/>
      <c r="I101" s="48">
        <f>'CE Thai'!J50</f>
        <v>-3954357</v>
      </c>
      <c r="J101" s="48"/>
      <c r="K101" s="23">
        <v>0</v>
      </c>
      <c r="L101" s="23"/>
      <c r="M101" s="23">
        <v>0</v>
      </c>
      <c r="N101" s="23"/>
    </row>
    <row r="102" spans="1:20" ht="21" customHeight="1">
      <c r="A102" s="25" t="s">
        <v>42</v>
      </c>
      <c r="C102" s="57"/>
      <c r="E102" s="39"/>
      <c r="F102" s="40"/>
      <c r="G102" s="23"/>
      <c r="H102" s="23"/>
      <c r="I102" s="48"/>
      <c r="J102" s="48"/>
      <c r="K102" s="23"/>
      <c r="L102" s="23"/>
      <c r="M102" s="48"/>
      <c r="N102" s="48"/>
    </row>
    <row r="103" spans="1:20" ht="21" customHeight="1">
      <c r="B103" s="25" t="s">
        <v>52</v>
      </c>
      <c r="E103" s="39"/>
      <c r="F103" s="40"/>
      <c r="G103" s="23">
        <f>'CE Thai'!L62</f>
        <v>175822</v>
      </c>
      <c r="H103" s="23"/>
      <c r="I103" s="48">
        <f>'CE Thai'!L50</f>
        <v>175822</v>
      </c>
      <c r="J103" s="48"/>
      <c r="K103" s="23">
        <f>'CE Thai'!P99</f>
        <v>175822</v>
      </c>
      <c r="L103" s="23"/>
      <c r="M103" s="48">
        <f>'CE Thai'!P94</f>
        <v>175822</v>
      </c>
      <c r="N103" s="48"/>
    </row>
    <row r="104" spans="1:20" ht="21" customHeight="1">
      <c r="B104" s="25" t="s">
        <v>21</v>
      </c>
      <c r="E104" s="58"/>
      <c r="F104" s="25"/>
      <c r="G104" s="23">
        <f>'CE Thai'!N62</f>
        <v>49551975</v>
      </c>
      <c r="H104" s="23"/>
      <c r="I104" s="48">
        <f>'CE Thai'!N50</f>
        <v>47774161</v>
      </c>
      <c r="J104" s="48"/>
      <c r="K104" s="23">
        <f>'CE Thai'!R99</f>
        <v>21055636</v>
      </c>
      <c r="L104" s="23"/>
      <c r="M104" s="48">
        <f>'CE Thai'!R94</f>
        <v>16716095</v>
      </c>
      <c r="N104" s="48"/>
    </row>
    <row r="105" spans="1:20" ht="21" customHeight="1">
      <c r="A105" s="25" t="s">
        <v>86</v>
      </c>
      <c r="E105" s="58"/>
      <c r="F105" s="25"/>
      <c r="G105" s="22">
        <f>'CE Thai'!V62</f>
        <v>13953026</v>
      </c>
      <c r="H105" s="23"/>
      <c r="I105" s="61">
        <f>'CE Thai'!V50</f>
        <v>13823325</v>
      </c>
      <c r="J105" s="48"/>
      <c r="K105" s="22">
        <f>'CE Thai'!X99</f>
        <v>2930091</v>
      </c>
      <c r="L105" s="23"/>
      <c r="M105" s="61">
        <f>'CE Thai'!X94</f>
        <v>2881953</v>
      </c>
      <c r="N105" s="48"/>
    </row>
    <row r="106" spans="1:20" ht="21" customHeight="1">
      <c r="A106" s="25" t="s">
        <v>101</v>
      </c>
      <c r="E106" s="36"/>
      <c r="G106" s="23">
        <f>SUM(G98:G105)</f>
        <v>91783243</v>
      </c>
      <c r="H106" s="23"/>
      <c r="I106" s="23">
        <f>SUM(I98:I105)</f>
        <v>89879254</v>
      </c>
      <c r="J106" s="23"/>
      <c r="K106" s="23">
        <f>SUM(K98:K105)</f>
        <v>55853928</v>
      </c>
      <c r="L106" s="23"/>
      <c r="M106" s="23">
        <f>SUM(M98:M105)</f>
        <v>51466249</v>
      </c>
      <c r="N106" s="23"/>
    </row>
    <row r="107" spans="1:20" ht="21" customHeight="1">
      <c r="A107" s="25" t="s">
        <v>87</v>
      </c>
      <c r="E107" s="36"/>
      <c r="G107" s="22">
        <f>'CE Thai'!Z62</f>
        <v>3268236</v>
      </c>
      <c r="H107" s="23"/>
      <c r="I107" s="61">
        <f>'CE Thai'!Z50</f>
        <v>3833535</v>
      </c>
      <c r="J107" s="48"/>
      <c r="K107" s="22">
        <v>0</v>
      </c>
      <c r="L107" s="23"/>
      <c r="M107" s="22">
        <v>0</v>
      </c>
      <c r="N107" s="23"/>
    </row>
    <row r="108" spans="1:20" ht="21" customHeight="1">
      <c r="A108" s="31" t="s">
        <v>11</v>
      </c>
      <c r="B108" s="31"/>
      <c r="E108" s="36"/>
      <c r="G108" s="23">
        <f>SUM(G106:G107)</f>
        <v>95051479</v>
      </c>
      <c r="H108" s="23"/>
      <c r="I108" s="23">
        <f>SUM(I106:I107)</f>
        <v>93712789</v>
      </c>
      <c r="J108" s="23"/>
      <c r="K108" s="23">
        <f>SUM(K106:K107)</f>
        <v>55853928</v>
      </c>
      <c r="L108" s="23"/>
      <c r="M108" s="23">
        <f>SUM(M106:M107)</f>
        <v>51466249</v>
      </c>
      <c r="N108" s="23">
        <f>SUM(N106:N107)</f>
        <v>0</v>
      </c>
      <c r="Q108" s="62"/>
    </row>
    <row r="109" spans="1:20" ht="21" customHeight="1" thickBot="1">
      <c r="A109" s="31" t="s">
        <v>12</v>
      </c>
      <c r="E109" s="36"/>
      <c r="G109" s="51">
        <f>SUM(G108+G76)</f>
        <v>138661810</v>
      </c>
      <c r="H109" s="23"/>
      <c r="I109" s="51">
        <f>SUM(I108+I76)</f>
        <v>141542861</v>
      </c>
      <c r="J109" s="23"/>
      <c r="K109" s="51">
        <f>SUM(K108+K76)</f>
        <v>90944431</v>
      </c>
      <c r="L109" s="23"/>
      <c r="M109" s="51">
        <f>SUM(M108+M76)</f>
        <v>88970153</v>
      </c>
      <c r="N109" s="23">
        <f>SUM(N108+N76)</f>
        <v>0</v>
      </c>
      <c r="Q109" s="62"/>
      <c r="R109" s="62"/>
      <c r="S109" s="62"/>
      <c r="T109" s="62"/>
    </row>
    <row r="110" spans="1:20" ht="21" customHeight="1" thickTop="1">
      <c r="G110" s="23">
        <f>G36-G109</f>
        <v>0</v>
      </c>
      <c r="H110" s="23"/>
      <c r="I110" s="23">
        <f>I36-I109</f>
        <v>0</v>
      </c>
      <c r="J110" s="23"/>
      <c r="K110" s="23">
        <f>K36-K109</f>
        <v>0</v>
      </c>
      <c r="L110" s="23"/>
      <c r="M110" s="23">
        <f>M36-M109</f>
        <v>0</v>
      </c>
      <c r="N110" s="10"/>
    </row>
    <row r="111" spans="1:20" ht="21" customHeight="1">
      <c r="A111" s="25" t="s">
        <v>36</v>
      </c>
      <c r="B111" s="63"/>
      <c r="C111" s="63"/>
      <c r="D111" s="37"/>
      <c r="G111" s="64"/>
    </row>
    <row r="112" spans="1:20" ht="21" customHeight="1">
      <c r="A112" s="63"/>
      <c r="B112" s="63"/>
      <c r="C112" s="63"/>
      <c r="D112" s="37"/>
      <c r="G112" s="65"/>
      <c r="H112" s="66"/>
      <c r="I112" s="67"/>
      <c r="J112" s="66"/>
      <c r="K112" s="67"/>
      <c r="M112" s="67"/>
      <c r="N112" s="66"/>
    </row>
    <row r="113" spans="1:14" ht="21" customHeight="1">
      <c r="A113" s="68"/>
      <c r="B113" s="68"/>
      <c r="C113" s="68"/>
      <c r="D113" s="68"/>
      <c r="G113" s="37"/>
    </row>
    <row r="114" spans="1:14" ht="21" customHeight="1">
      <c r="A114" s="63"/>
      <c r="B114" s="63"/>
      <c r="C114" s="63"/>
      <c r="D114" s="37"/>
      <c r="G114" s="37"/>
    </row>
    <row r="115" spans="1:14" ht="21" customHeight="1">
      <c r="A115" s="63"/>
      <c r="C115" s="63"/>
      <c r="D115" s="37"/>
      <c r="E115" s="41" t="s">
        <v>58</v>
      </c>
      <c r="G115" s="37"/>
    </row>
    <row r="116" spans="1:14" ht="21" customHeight="1">
      <c r="A116" s="68"/>
      <c r="B116" s="68"/>
      <c r="C116" s="68"/>
      <c r="D116" s="68"/>
      <c r="G116" s="37"/>
    </row>
    <row r="117" spans="1:14" ht="21" customHeight="1">
      <c r="A117" s="63"/>
      <c r="B117" s="63"/>
      <c r="C117" s="63"/>
      <c r="D117" s="63"/>
      <c r="G117" s="37"/>
    </row>
    <row r="118" spans="1:14" ht="21" customHeight="1">
      <c r="A118" s="63"/>
      <c r="B118" s="63"/>
      <c r="C118" s="63"/>
      <c r="D118" s="63"/>
      <c r="G118" s="37"/>
    </row>
    <row r="119" spans="1:14" ht="21" customHeight="1">
      <c r="A119" s="63"/>
      <c r="B119" s="63"/>
      <c r="C119" s="63"/>
      <c r="D119" s="63"/>
      <c r="G119" s="37"/>
    </row>
    <row r="120" spans="1:14" ht="21" customHeight="1">
      <c r="A120" s="63"/>
      <c r="B120" s="63"/>
      <c r="C120" s="63"/>
      <c r="D120" s="63"/>
      <c r="G120" s="37"/>
    </row>
    <row r="121" spans="1:14" ht="21" customHeight="1">
      <c r="A121" s="63"/>
      <c r="B121" s="63"/>
      <c r="C121" s="63"/>
      <c r="D121" s="63"/>
      <c r="G121" s="37"/>
    </row>
    <row r="122" spans="1:14" ht="21" customHeight="1">
      <c r="A122" s="63"/>
      <c r="B122" s="63"/>
      <c r="C122" s="63"/>
      <c r="D122" s="63"/>
      <c r="G122" s="37"/>
    </row>
    <row r="123" spans="1:14" ht="21" customHeight="1">
      <c r="A123" s="63"/>
      <c r="B123" s="63"/>
      <c r="C123" s="63"/>
      <c r="D123" s="63"/>
      <c r="G123" s="37"/>
      <c r="M123" s="37">
        <v>3</v>
      </c>
    </row>
    <row r="127" spans="1:14" ht="21" customHeight="1">
      <c r="M127" s="25"/>
      <c r="N127" s="25"/>
    </row>
  </sheetData>
  <mergeCells count="6">
    <mergeCell ref="G87:I87"/>
    <mergeCell ref="K87:M87"/>
    <mergeCell ref="G5:I5"/>
    <mergeCell ref="K5:M5"/>
    <mergeCell ref="G46:I46"/>
    <mergeCell ref="K46:M46"/>
  </mergeCells>
  <phoneticPr fontId="0" type="noConversion"/>
  <printOptions horizontalCentered="1"/>
  <pageMargins left="0.98425196850393704" right="0.39370078740157483" top="0.78740157480314965" bottom="0.47244094488188981" header="0.19685039370078741" footer="0.19685039370078741"/>
  <pageSetup paperSize="9" scale="87" firstPageNumber="3" fitToHeight="0" orientation="portrait" useFirstPageNumber="1" r:id="rId1"/>
  <headerFooter alignWithMargins="0"/>
  <rowBreaks count="2" manualBreakCount="2">
    <brk id="41" max="16383" man="1"/>
    <brk id="82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H88"/>
  <sheetViews>
    <sheetView showGridLines="0" view="pageBreakPreview" zoomScale="90" zoomScaleNormal="112" zoomScaleSheetLayoutView="90" workbookViewId="0">
      <selection activeCell="G69" sqref="G69"/>
    </sheetView>
  </sheetViews>
  <sheetFormatPr defaultColWidth="9.140625" defaultRowHeight="21" customHeight="1" outlineLevelCol="1"/>
  <cols>
    <col min="1" max="1" width="2" style="25" customWidth="1"/>
    <col min="2" max="3" width="2.7109375" style="25" customWidth="1"/>
    <col min="4" max="4" width="38.7109375" style="25" customWidth="1"/>
    <col min="5" max="5" width="8" style="27" customWidth="1"/>
    <col min="6" max="6" width="0.42578125" style="27" customWidth="1"/>
    <col min="7" max="7" width="15" style="28" bestFit="1" customWidth="1"/>
    <col min="8" max="8" width="0.5703125" style="37" customWidth="1"/>
    <col min="9" max="9" width="15" style="37" bestFit="1" customWidth="1"/>
    <col min="10" max="10" width="1.140625" style="37" customWidth="1"/>
    <col min="11" max="11" width="15" style="37" bestFit="1" customWidth="1"/>
    <col min="12" max="12" width="0.5703125" style="37" customWidth="1"/>
    <col min="13" max="13" width="14.7109375" style="37" customWidth="1"/>
    <col min="14" max="14" width="0.85546875" style="25" customWidth="1"/>
    <col min="15" max="15" width="8.140625" style="25" customWidth="1" outlineLevel="1"/>
    <col min="16" max="16" width="12.140625" style="25" customWidth="1" outlineLevel="1"/>
    <col min="17" max="17" width="10" style="25" customWidth="1" outlineLevel="1"/>
    <col min="18" max="215" width="9.140625" style="25" customWidth="1" outlineLevel="1"/>
    <col min="216" max="216" width="9.140625" style="69"/>
    <col min="217" max="16384" width="9.140625" style="25"/>
  </cols>
  <sheetData>
    <row r="1" spans="1:14" ht="21" customHeight="1">
      <c r="M1" s="59" t="s">
        <v>158</v>
      </c>
    </row>
    <row r="2" spans="1:14" ht="21" customHeight="1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30"/>
    </row>
    <row r="3" spans="1:14" ht="21" customHeight="1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21" customHeight="1">
      <c r="A4" s="24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4" ht="21" customHeight="1">
      <c r="C5" s="70"/>
      <c r="D5" s="70"/>
      <c r="E5" s="70"/>
      <c r="F5" s="71"/>
      <c r="G5" s="70"/>
      <c r="H5" s="70"/>
      <c r="I5" s="70"/>
      <c r="J5" s="70"/>
      <c r="M5" s="30" t="s">
        <v>157</v>
      </c>
    </row>
    <row r="6" spans="1:14" ht="21" customHeight="1">
      <c r="A6" s="31"/>
      <c r="B6" s="31"/>
      <c r="C6" s="31"/>
      <c r="D6" s="31"/>
      <c r="E6" s="31"/>
      <c r="F6" s="31"/>
      <c r="G6" s="151" t="s">
        <v>31</v>
      </c>
      <c r="H6" s="151"/>
      <c r="I6" s="151"/>
      <c r="K6" s="151" t="s">
        <v>68</v>
      </c>
      <c r="L6" s="151"/>
      <c r="M6" s="151"/>
      <c r="N6" s="151"/>
    </row>
    <row r="7" spans="1:14" ht="21" customHeight="1">
      <c r="E7" s="32" t="s">
        <v>26</v>
      </c>
      <c r="F7" s="25"/>
      <c r="G7" s="72">
        <v>2566</v>
      </c>
      <c r="H7" s="73"/>
      <c r="I7" s="72">
        <v>2565</v>
      </c>
      <c r="J7" s="74"/>
      <c r="K7" s="72">
        <v>2566</v>
      </c>
      <c r="L7" s="73"/>
      <c r="M7" s="72">
        <v>2565</v>
      </c>
    </row>
    <row r="8" spans="1:14" ht="21" customHeight="1">
      <c r="E8" s="34"/>
      <c r="F8" s="25"/>
      <c r="G8" s="73"/>
      <c r="H8" s="73"/>
      <c r="I8" s="73"/>
      <c r="J8" s="74"/>
      <c r="K8" s="73"/>
      <c r="L8" s="73"/>
      <c r="M8" s="73"/>
    </row>
    <row r="9" spans="1:14" ht="21" customHeight="1">
      <c r="A9" s="31" t="s">
        <v>24</v>
      </c>
      <c r="I9" s="28"/>
    </row>
    <row r="10" spans="1:14" ht="21" customHeight="1">
      <c r="A10" s="25" t="s">
        <v>79</v>
      </c>
      <c r="B10" s="38"/>
      <c r="C10" s="38"/>
      <c r="E10" s="75"/>
      <c r="F10" s="40"/>
      <c r="G10" s="23">
        <v>23140803</v>
      </c>
      <c r="H10" s="23"/>
      <c r="I10" s="23">
        <v>20976386</v>
      </c>
      <c r="J10" s="23"/>
      <c r="K10" s="23">
        <v>3892211</v>
      </c>
      <c r="L10" s="23"/>
      <c r="M10" s="23">
        <v>3548230</v>
      </c>
      <c r="N10" s="31"/>
    </row>
    <row r="11" spans="1:14" ht="21" customHeight="1">
      <c r="A11" s="25" t="s">
        <v>166</v>
      </c>
      <c r="C11" s="38"/>
      <c r="E11" s="75"/>
      <c r="F11" s="40"/>
      <c r="G11" s="23">
        <v>940692</v>
      </c>
      <c r="H11" s="23"/>
      <c r="I11" s="23">
        <v>796085</v>
      </c>
      <c r="J11" s="23"/>
      <c r="K11" s="23">
        <v>0</v>
      </c>
      <c r="L11" s="23"/>
      <c r="M11" s="23">
        <v>0</v>
      </c>
    </row>
    <row r="12" spans="1:14" ht="21" customHeight="1">
      <c r="A12" s="25" t="s">
        <v>43</v>
      </c>
      <c r="B12" s="76"/>
      <c r="C12" s="76"/>
      <c r="E12" s="75"/>
      <c r="F12" s="40"/>
      <c r="G12" s="23"/>
      <c r="H12" s="23"/>
      <c r="I12" s="23"/>
      <c r="J12" s="23"/>
      <c r="K12" s="23"/>
      <c r="L12" s="23"/>
      <c r="M12" s="23"/>
    </row>
    <row r="13" spans="1:14" ht="21" customHeight="1">
      <c r="B13" s="25" t="s">
        <v>69</v>
      </c>
      <c r="C13" s="38"/>
      <c r="E13" s="75"/>
      <c r="F13" s="40"/>
      <c r="G13" s="77">
        <v>5493</v>
      </c>
      <c r="H13" s="23"/>
      <c r="I13" s="77">
        <v>8105</v>
      </c>
      <c r="J13" s="23"/>
      <c r="K13" s="77">
        <v>3915670</v>
      </c>
      <c r="L13" s="23"/>
      <c r="M13" s="77">
        <v>3648486</v>
      </c>
    </row>
    <row r="14" spans="1:14" ht="21" customHeight="1">
      <c r="B14" s="25" t="s">
        <v>44</v>
      </c>
      <c r="C14" s="38"/>
      <c r="E14" s="75"/>
      <c r="F14" s="40"/>
      <c r="G14" s="78">
        <v>290896</v>
      </c>
      <c r="H14" s="23"/>
      <c r="I14" s="78">
        <v>208870</v>
      </c>
      <c r="J14" s="23"/>
      <c r="K14" s="78">
        <v>390352</v>
      </c>
      <c r="L14" s="23"/>
      <c r="M14" s="78">
        <v>337556</v>
      </c>
    </row>
    <row r="15" spans="1:14" ht="21" customHeight="1">
      <c r="A15" s="25" t="s">
        <v>45</v>
      </c>
      <c r="C15" s="38"/>
      <c r="E15" s="75"/>
      <c r="F15" s="40"/>
      <c r="G15" s="23">
        <f>SUM(G13:G14)</f>
        <v>296389</v>
      </c>
      <c r="H15" s="23"/>
      <c r="I15" s="23">
        <f>SUM(I13:I14)</f>
        <v>216975</v>
      </c>
      <c r="J15" s="23"/>
      <c r="K15" s="23">
        <f>SUM(K13:K14)</f>
        <v>4306022</v>
      </c>
      <c r="L15" s="23"/>
      <c r="M15" s="23">
        <f>SUM(M13:M14)</f>
        <v>3986042</v>
      </c>
    </row>
    <row r="16" spans="1:14" ht="21" customHeight="1">
      <c r="A16" s="31" t="s">
        <v>14</v>
      </c>
      <c r="C16" s="38"/>
      <c r="E16" s="75"/>
      <c r="F16" s="40"/>
      <c r="G16" s="43">
        <f>SUM(G10:G15)-G15</f>
        <v>24377884</v>
      </c>
      <c r="H16" s="23"/>
      <c r="I16" s="43">
        <f>SUM(I10:I15)-I15</f>
        <v>21989446</v>
      </c>
      <c r="J16" s="23"/>
      <c r="K16" s="43">
        <f>SUM(K10:K15)-K15</f>
        <v>8198233</v>
      </c>
      <c r="L16" s="23"/>
      <c r="M16" s="43">
        <f>SUM(M10:M15)-M15</f>
        <v>7534272</v>
      </c>
    </row>
    <row r="17" spans="1:16" ht="21" customHeight="1">
      <c r="A17" s="31" t="s">
        <v>25</v>
      </c>
      <c r="E17" s="75"/>
      <c r="G17" s="23"/>
      <c r="H17" s="23"/>
      <c r="I17" s="23"/>
      <c r="J17" s="23"/>
      <c r="K17" s="23"/>
      <c r="L17" s="23"/>
      <c r="M17" s="23"/>
    </row>
    <row r="18" spans="1:16" ht="21" customHeight="1">
      <c r="A18" s="25" t="s">
        <v>107</v>
      </c>
      <c r="E18" s="75"/>
      <c r="G18" s="23">
        <v>15431970</v>
      </c>
      <c r="H18" s="23"/>
      <c r="I18" s="23">
        <v>14147048</v>
      </c>
      <c r="J18" s="23"/>
      <c r="K18" s="23">
        <v>2511976</v>
      </c>
      <c r="L18" s="23"/>
      <c r="M18" s="23">
        <v>2319313</v>
      </c>
    </row>
    <row r="19" spans="1:16" ht="21" customHeight="1">
      <c r="A19" s="25" t="s">
        <v>74</v>
      </c>
      <c r="C19" s="38"/>
      <c r="D19" s="38"/>
      <c r="E19" s="75"/>
      <c r="F19" s="40"/>
      <c r="G19" s="23">
        <v>4876188</v>
      </c>
      <c r="H19" s="23"/>
      <c r="I19" s="23">
        <v>4200139</v>
      </c>
      <c r="J19" s="23"/>
      <c r="K19" s="23">
        <v>1162772</v>
      </c>
      <c r="L19" s="23"/>
      <c r="M19" s="23">
        <v>1003472</v>
      </c>
    </row>
    <row r="20" spans="1:16" ht="21" customHeight="1">
      <c r="A20" s="31" t="s">
        <v>22</v>
      </c>
      <c r="E20" s="75"/>
      <c r="G20" s="43">
        <f>SUM(G18:G19)</f>
        <v>20308158</v>
      </c>
      <c r="H20" s="23"/>
      <c r="I20" s="43">
        <f>SUM(I18:I19)</f>
        <v>18347187</v>
      </c>
      <c r="J20" s="23"/>
      <c r="K20" s="43">
        <f>SUM(K18:K19)</f>
        <v>3674748</v>
      </c>
      <c r="L20" s="23"/>
      <c r="M20" s="43">
        <f>SUM(M18:M19)</f>
        <v>3322785</v>
      </c>
    </row>
    <row r="21" spans="1:16" ht="21" customHeight="1">
      <c r="A21" s="79" t="s">
        <v>208</v>
      </c>
      <c r="E21" s="75"/>
      <c r="G21" s="23">
        <f>G16-G20</f>
        <v>4069726</v>
      </c>
      <c r="H21" s="23"/>
      <c r="I21" s="23">
        <f>I16-I20</f>
        <v>3642259</v>
      </c>
      <c r="J21" s="23"/>
      <c r="K21" s="23">
        <f>K16-K20</f>
        <v>4523485</v>
      </c>
      <c r="L21" s="23"/>
      <c r="M21" s="23">
        <f>M16-M20</f>
        <v>4211487</v>
      </c>
    </row>
    <row r="22" spans="1:16" ht="21" customHeight="1">
      <c r="A22" s="25" t="s">
        <v>71</v>
      </c>
      <c r="E22" s="75">
        <v>5</v>
      </c>
      <c r="G22" s="23">
        <v>12651</v>
      </c>
      <c r="H22" s="23"/>
      <c r="I22" s="23">
        <v>6542</v>
      </c>
      <c r="J22" s="23"/>
      <c r="K22" s="23">
        <v>0</v>
      </c>
      <c r="L22" s="23"/>
      <c r="M22" s="23">
        <v>0</v>
      </c>
    </row>
    <row r="23" spans="1:16" ht="21" customHeight="1">
      <c r="A23" s="45" t="s">
        <v>179</v>
      </c>
      <c r="C23" s="38"/>
      <c r="E23" s="75"/>
      <c r="F23" s="40"/>
      <c r="G23" s="23">
        <v>47531</v>
      </c>
      <c r="H23" s="23"/>
      <c r="I23" s="23">
        <v>16457</v>
      </c>
      <c r="J23" s="23"/>
      <c r="K23" s="23">
        <v>49142</v>
      </c>
      <c r="L23" s="23"/>
      <c r="M23" s="23">
        <v>35354</v>
      </c>
    </row>
    <row r="24" spans="1:16" ht="21" customHeight="1">
      <c r="A24" s="25" t="s">
        <v>146</v>
      </c>
      <c r="E24" s="75"/>
      <c r="G24" s="22">
        <v>-134178</v>
      </c>
      <c r="H24" s="23"/>
      <c r="I24" s="22">
        <v>-151188</v>
      </c>
      <c r="J24" s="23"/>
      <c r="K24" s="22">
        <v>-141346</v>
      </c>
      <c r="L24" s="23"/>
      <c r="M24" s="22">
        <v>-132266</v>
      </c>
    </row>
    <row r="25" spans="1:16" ht="21" customHeight="1">
      <c r="A25" s="31" t="s">
        <v>132</v>
      </c>
      <c r="E25" s="75"/>
      <c r="G25" s="23">
        <f>SUM(G21:G24)</f>
        <v>3995730</v>
      </c>
      <c r="H25" s="23"/>
      <c r="I25" s="23">
        <f>SUM(I21:I24)</f>
        <v>3514070</v>
      </c>
      <c r="J25" s="23"/>
      <c r="K25" s="23">
        <f>SUM(K21:K24)</f>
        <v>4431281</v>
      </c>
      <c r="L25" s="23"/>
      <c r="M25" s="23">
        <f>SUM(M21:M24)</f>
        <v>4114575</v>
      </c>
    </row>
    <row r="26" spans="1:16" ht="21" customHeight="1">
      <c r="A26" s="25" t="s">
        <v>133</v>
      </c>
      <c r="E26" s="75"/>
      <c r="G26" s="23">
        <v>-812393</v>
      </c>
      <c r="H26" s="23"/>
      <c r="I26" s="23">
        <v>-695203</v>
      </c>
      <c r="J26" s="23"/>
      <c r="K26" s="23">
        <v>-102910</v>
      </c>
      <c r="L26" s="23"/>
      <c r="M26" s="23">
        <v>-96801</v>
      </c>
    </row>
    <row r="27" spans="1:16" ht="21" customHeight="1" thickBot="1">
      <c r="A27" s="31" t="s">
        <v>162</v>
      </c>
      <c r="E27" s="75"/>
      <c r="G27" s="51">
        <f>SUM(G25:G26)</f>
        <v>3183337</v>
      </c>
      <c r="H27" s="23"/>
      <c r="I27" s="51">
        <f>SUM(I25:I26)</f>
        <v>2818867</v>
      </c>
      <c r="J27" s="23"/>
      <c r="K27" s="51">
        <f>SUM(K25:K26)</f>
        <v>4328371</v>
      </c>
      <c r="L27" s="23"/>
      <c r="M27" s="51">
        <f>SUM(M25:M26)</f>
        <v>4017774</v>
      </c>
    </row>
    <row r="28" spans="1:16" ht="21" customHeight="1" thickTop="1">
      <c r="E28" s="75"/>
      <c r="G28" s="80"/>
      <c r="I28" s="80"/>
    </row>
    <row r="29" spans="1:16" ht="21" customHeight="1">
      <c r="A29" s="31" t="s">
        <v>108</v>
      </c>
      <c r="E29" s="75"/>
      <c r="G29" s="23"/>
      <c r="H29" s="23"/>
      <c r="I29" s="23"/>
      <c r="J29" s="23"/>
      <c r="K29" s="23"/>
      <c r="L29" s="23"/>
      <c r="M29" s="23"/>
    </row>
    <row r="30" spans="1:16" ht="21" customHeight="1" thickBot="1">
      <c r="A30" s="25" t="s">
        <v>102</v>
      </c>
      <c r="E30" s="75"/>
      <c r="G30" s="23">
        <f>+G27-G32</f>
        <v>3063265</v>
      </c>
      <c r="H30" s="23"/>
      <c r="I30" s="23">
        <f>+I27-I32</f>
        <v>2664148</v>
      </c>
      <c r="J30" s="23"/>
      <c r="K30" s="81">
        <f>K27</f>
        <v>4328371</v>
      </c>
      <c r="L30" s="23"/>
      <c r="M30" s="81">
        <f>M27</f>
        <v>4017774</v>
      </c>
      <c r="P30" s="11"/>
    </row>
    <row r="31" spans="1:16" ht="21" customHeight="1" thickTop="1">
      <c r="A31" s="25" t="s">
        <v>176</v>
      </c>
      <c r="E31" s="75"/>
      <c r="G31" s="23"/>
      <c r="H31" s="23"/>
      <c r="I31" s="23"/>
      <c r="J31" s="23"/>
      <c r="K31" s="23"/>
      <c r="L31" s="23"/>
      <c r="M31" s="23"/>
      <c r="P31" s="11"/>
    </row>
    <row r="32" spans="1:16" ht="21" customHeight="1">
      <c r="A32" s="25" t="s">
        <v>175</v>
      </c>
      <c r="E32" s="75"/>
      <c r="G32" s="22">
        <v>120072</v>
      </c>
      <c r="H32" s="23"/>
      <c r="I32" s="22">
        <v>154719</v>
      </c>
      <c r="J32" s="23"/>
      <c r="K32" s="23"/>
      <c r="L32" s="23"/>
      <c r="M32" s="23"/>
    </row>
    <row r="33" spans="1:13" ht="21" customHeight="1" thickBot="1">
      <c r="E33" s="75"/>
      <c r="G33" s="2">
        <f>SUM(G30:G32)</f>
        <v>3183337</v>
      </c>
      <c r="H33" s="23"/>
      <c r="I33" s="2">
        <f>SUM(I30:I32)</f>
        <v>2818867</v>
      </c>
      <c r="J33" s="23"/>
      <c r="K33" s="3"/>
      <c r="L33" s="23"/>
      <c r="M33" s="4"/>
    </row>
    <row r="34" spans="1:13" ht="21" customHeight="1" thickTop="1">
      <c r="E34" s="75"/>
      <c r="G34" s="3"/>
      <c r="H34" s="23"/>
      <c r="I34" s="4"/>
      <c r="J34" s="23"/>
      <c r="K34" s="3"/>
      <c r="L34" s="23"/>
      <c r="M34" s="4"/>
    </row>
    <row r="35" spans="1:13" ht="21" customHeight="1">
      <c r="A35" s="31" t="s">
        <v>111</v>
      </c>
      <c r="B35" s="31"/>
      <c r="E35" s="75">
        <v>13</v>
      </c>
      <c r="G35" s="37"/>
    </row>
    <row r="36" spans="1:13" ht="21" customHeight="1" thickBot="1">
      <c r="A36" s="25" t="s">
        <v>134</v>
      </c>
      <c r="E36" s="75"/>
      <c r="G36" s="82">
        <f>G30*1000/G38</f>
        <v>0.19275513684426224</v>
      </c>
      <c r="H36" s="66"/>
      <c r="I36" s="82">
        <f>I30*1000/I38</f>
        <v>0.16764080558272548</v>
      </c>
      <c r="J36" s="66"/>
      <c r="K36" s="82">
        <f>K30*1000/K38</f>
        <v>0.2723615960152766</v>
      </c>
      <c r="L36" s="66"/>
      <c r="M36" s="82">
        <f>M30*1000/M38</f>
        <v>0.25281736225214563</v>
      </c>
    </row>
    <row r="37" spans="1:13" ht="21" customHeight="1" thickTop="1">
      <c r="E37" s="40"/>
      <c r="G37" s="37"/>
    </row>
    <row r="38" spans="1:13" ht="21" customHeight="1" thickBot="1">
      <c r="A38" s="25" t="s">
        <v>35</v>
      </c>
      <c r="E38" s="40"/>
      <c r="G38" s="81">
        <v>15892001895</v>
      </c>
      <c r="H38" s="23"/>
      <c r="I38" s="81">
        <v>15892001895</v>
      </c>
      <c r="J38" s="23"/>
      <c r="K38" s="81">
        <v>15892001895</v>
      </c>
      <c r="L38" s="23"/>
      <c r="M38" s="81">
        <v>15892001895</v>
      </c>
    </row>
    <row r="39" spans="1:13" ht="21" customHeight="1" thickTop="1">
      <c r="E39" s="40"/>
      <c r="G39" s="23"/>
      <c r="H39" s="23"/>
      <c r="I39" s="23"/>
      <c r="J39" s="23"/>
      <c r="K39" s="23"/>
      <c r="L39" s="23"/>
      <c r="M39" s="23"/>
    </row>
    <row r="40" spans="1:13" ht="21" customHeight="1">
      <c r="A40" s="25" t="s">
        <v>36</v>
      </c>
      <c r="E40" s="40"/>
      <c r="G40" s="23"/>
      <c r="H40" s="23"/>
      <c r="I40" s="23"/>
      <c r="J40" s="23"/>
      <c r="K40" s="23"/>
      <c r="L40" s="23"/>
      <c r="M40" s="23"/>
    </row>
    <row r="41" spans="1:13" ht="21" customHeight="1">
      <c r="E41" s="40"/>
      <c r="G41" s="23"/>
      <c r="H41" s="23"/>
      <c r="I41" s="23"/>
      <c r="J41" s="23"/>
      <c r="K41" s="23"/>
      <c r="L41" s="23"/>
      <c r="M41" s="23"/>
    </row>
    <row r="42" spans="1:13" ht="21" customHeight="1">
      <c r="E42" s="40"/>
      <c r="G42" s="23"/>
      <c r="H42" s="23"/>
      <c r="I42" s="23"/>
      <c r="J42" s="23"/>
      <c r="K42" s="23"/>
      <c r="L42" s="23"/>
      <c r="M42" s="23"/>
    </row>
    <row r="43" spans="1:13" ht="21" customHeight="1">
      <c r="G43" s="59"/>
      <c r="H43" s="59"/>
      <c r="I43" s="59"/>
      <c r="J43" s="59"/>
      <c r="K43" s="59"/>
      <c r="L43" s="59"/>
      <c r="M43" s="83" t="s">
        <v>135</v>
      </c>
    </row>
    <row r="44" spans="1:13" ht="21" customHeight="1">
      <c r="M44" s="59" t="s">
        <v>158</v>
      </c>
    </row>
    <row r="45" spans="1:13" ht="21" customHeight="1">
      <c r="A45" s="24" t="s">
        <v>37</v>
      </c>
      <c r="B45" s="24"/>
      <c r="C45" s="24"/>
      <c r="D45" s="24"/>
      <c r="E45" s="41"/>
      <c r="F45" s="24"/>
      <c r="G45" s="24"/>
      <c r="H45" s="24"/>
      <c r="I45" s="24"/>
      <c r="J45" s="24"/>
      <c r="K45" s="24"/>
      <c r="L45" s="24"/>
      <c r="M45" s="24"/>
    </row>
    <row r="46" spans="1:13" ht="21" customHeight="1">
      <c r="A46" s="24" t="s">
        <v>88</v>
      </c>
      <c r="B46" s="24"/>
      <c r="C46" s="24"/>
      <c r="D46" s="24"/>
      <c r="E46" s="41"/>
      <c r="F46" s="24"/>
      <c r="G46" s="24"/>
      <c r="H46" s="24"/>
      <c r="I46" s="24"/>
      <c r="J46" s="24"/>
      <c r="K46" s="24"/>
      <c r="L46" s="24"/>
      <c r="M46" s="24"/>
    </row>
    <row r="47" spans="1:13" ht="21" customHeight="1">
      <c r="A47" s="24" t="str">
        <f>A4</f>
        <v>สำหรับงวดสามเดือนสิ้นสุดวันที่ 30 มิถุนายน 2566</v>
      </c>
      <c r="B47" s="24"/>
      <c r="C47" s="24"/>
      <c r="D47" s="24"/>
      <c r="E47" s="41"/>
      <c r="F47" s="24"/>
      <c r="G47" s="24"/>
      <c r="H47" s="24"/>
      <c r="I47" s="24"/>
      <c r="J47" s="24"/>
      <c r="K47" s="24"/>
      <c r="L47" s="24"/>
      <c r="M47" s="24"/>
    </row>
    <row r="48" spans="1:13" ht="21" customHeight="1">
      <c r="C48" s="28"/>
      <c r="D48" s="28"/>
      <c r="E48" s="28"/>
      <c r="H48" s="28"/>
      <c r="I48" s="28"/>
      <c r="J48" s="28"/>
      <c r="M48" s="30" t="s">
        <v>156</v>
      </c>
    </row>
    <row r="49" spans="1:14" ht="21" customHeight="1">
      <c r="A49" s="31"/>
      <c r="B49" s="31"/>
      <c r="C49" s="31"/>
      <c r="D49" s="31"/>
      <c r="E49" s="31"/>
      <c r="F49" s="31"/>
      <c r="G49" s="151" t="s">
        <v>31</v>
      </c>
      <c r="H49" s="151"/>
      <c r="I49" s="151"/>
      <c r="K49" s="151" t="s">
        <v>68</v>
      </c>
      <c r="L49" s="151"/>
      <c r="M49" s="151"/>
      <c r="N49" s="151"/>
    </row>
    <row r="50" spans="1:14" ht="21" customHeight="1">
      <c r="E50" s="34"/>
      <c r="F50" s="25"/>
      <c r="G50" s="72">
        <v>2566</v>
      </c>
      <c r="H50" s="73"/>
      <c r="I50" s="72">
        <v>2565</v>
      </c>
      <c r="J50" s="74"/>
      <c r="K50" s="72">
        <v>2566</v>
      </c>
      <c r="L50" s="73"/>
      <c r="M50" s="72">
        <v>2565</v>
      </c>
    </row>
    <row r="51" spans="1:14" ht="21" customHeight="1">
      <c r="A51" s="84" t="s">
        <v>162</v>
      </c>
      <c r="B51" s="37"/>
      <c r="C51" s="85"/>
      <c r="D51" s="86"/>
      <c r="E51" s="87"/>
      <c r="F51" s="85"/>
      <c r="G51" s="88">
        <f>G27</f>
        <v>3183337</v>
      </c>
      <c r="H51" s="89"/>
      <c r="I51" s="88">
        <f>I27</f>
        <v>2818867</v>
      </c>
      <c r="J51" s="90"/>
      <c r="K51" s="88">
        <f>K27</f>
        <v>4328371</v>
      </c>
      <c r="M51" s="88">
        <f>M27</f>
        <v>4017774</v>
      </c>
      <c r="N51" s="37"/>
    </row>
    <row r="52" spans="1:14" ht="21" customHeight="1">
      <c r="A52" s="84"/>
      <c r="B52" s="37"/>
      <c r="C52" s="85"/>
      <c r="D52" s="86"/>
      <c r="E52" s="87"/>
      <c r="F52" s="85"/>
      <c r="G52" s="91"/>
      <c r="H52" s="89"/>
      <c r="I52" s="91"/>
      <c r="J52" s="90"/>
      <c r="K52" s="91"/>
      <c r="M52" s="91"/>
      <c r="N52" s="37"/>
    </row>
    <row r="53" spans="1:14" ht="21" customHeight="1">
      <c r="A53" s="84" t="s">
        <v>89</v>
      </c>
      <c r="B53" s="37"/>
      <c r="C53" s="85"/>
      <c r="D53" s="86"/>
      <c r="E53" s="87"/>
      <c r="F53" s="85"/>
      <c r="G53" s="91"/>
      <c r="H53" s="89"/>
      <c r="I53" s="91"/>
      <c r="J53" s="90"/>
      <c r="K53" s="91"/>
      <c r="M53" s="91"/>
      <c r="N53" s="37"/>
    </row>
    <row r="54" spans="1:14" ht="21" customHeight="1">
      <c r="A54" s="92" t="s">
        <v>140</v>
      </c>
      <c r="B54" s="37"/>
      <c r="C54" s="93"/>
      <c r="D54" s="94"/>
      <c r="E54" s="91"/>
      <c r="F54" s="93"/>
      <c r="G54" s="91"/>
      <c r="H54" s="89"/>
      <c r="I54" s="91"/>
      <c r="J54" s="90"/>
      <c r="K54" s="91"/>
      <c r="M54" s="91"/>
      <c r="N54" s="37"/>
    </row>
    <row r="55" spans="1:14" ht="21" customHeight="1">
      <c r="A55" s="95" t="s">
        <v>124</v>
      </c>
      <c r="B55" s="37"/>
      <c r="C55" s="85"/>
      <c r="D55" s="86"/>
      <c r="E55" s="87"/>
      <c r="F55" s="85"/>
      <c r="G55" s="91"/>
      <c r="H55" s="89"/>
      <c r="I55" s="91"/>
      <c r="J55" s="89"/>
      <c r="K55" s="91"/>
      <c r="L55" s="90"/>
      <c r="M55" s="91"/>
      <c r="N55" s="37"/>
    </row>
    <row r="56" spans="1:14" ht="21" customHeight="1">
      <c r="A56" s="95" t="s">
        <v>125</v>
      </c>
      <c r="B56" s="37"/>
      <c r="C56" s="85"/>
      <c r="D56" s="86"/>
      <c r="E56" s="40"/>
      <c r="F56" s="85"/>
      <c r="G56" s="88">
        <v>93535</v>
      </c>
      <c r="H56" s="89"/>
      <c r="I56" s="88">
        <v>127683</v>
      </c>
      <c r="J56" s="89"/>
      <c r="K56" s="88">
        <v>0</v>
      </c>
      <c r="L56" s="90"/>
      <c r="M56" s="88">
        <v>0</v>
      </c>
      <c r="N56" s="37"/>
    </row>
    <row r="57" spans="1:14" ht="21" customHeight="1">
      <c r="A57" s="96" t="s">
        <v>140</v>
      </c>
      <c r="B57" s="37"/>
      <c r="C57" s="85"/>
      <c r="D57" s="86"/>
      <c r="E57" s="40"/>
      <c r="F57" s="85"/>
      <c r="G57" s="91"/>
      <c r="H57" s="89"/>
      <c r="I57" s="91"/>
      <c r="J57" s="89"/>
      <c r="K57" s="91"/>
      <c r="L57" s="90"/>
      <c r="M57" s="91"/>
      <c r="N57" s="37"/>
    </row>
    <row r="58" spans="1:14" ht="21" customHeight="1">
      <c r="A58" s="95"/>
      <c r="B58" s="97" t="s">
        <v>141</v>
      </c>
      <c r="C58" s="85"/>
      <c r="D58" s="86"/>
      <c r="E58" s="40"/>
      <c r="F58" s="85"/>
      <c r="G58" s="88">
        <f>SUM(G55:G56)</f>
        <v>93535</v>
      </c>
      <c r="H58" s="89"/>
      <c r="I58" s="88">
        <f>SUM(I55:I56)</f>
        <v>127683</v>
      </c>
      <c r="J58" s="89"/>
      <c r="K58" s="88">
        <f>SUM(K55:K56)</f>
        <v>0</v>
      </c>
      <c r="L58" s="90"/>
      <c r="M58" s="88">
        <f>SUM(M55:M56)</f>
        <v>0</v>
      </c>
      <c r="N58" s="37"/>
    </row>
    <row r="59" spans="1:14" ht="21" customHeight="1">
      <c r="A59" s="98" t="s">
        <v>142</v>
      </c>
      <c r="B59" s="37"/>
      <c r="C59" s="85"/>
      <c r="D59" s="86"/>
      <c r="E59" s="40"/>
      <c r="F59" s="85"/>
      <c r="G59" s="91"/>
      <c r="H59" s="89"/>
      <c r="I59" s="91"/>
      <c r="J59" s="90"/>
      <c r="K59" s="91"/>
      <c r="M59" s="91"/>
      <c r="N59" s="37"/>
    </row>
    <row r="60" spans="1:14" ht="21" customHeight="1">
      <c r="A60" s="96" t="s">
        <v>228</v>
      </c>
      <c r="B60" s="37"/>
      <c r="C60" s="85"/>
      <c r="D60" s="86"/>
      <c r="E60" s="40"/>
      <c r="F60" s="85"/>
      <c r="G60" s="91"/>
      <c r="H60" s="89"/>
      <c r="I60" s="91"/>
      <c r="J60" s="90"/>
      <c r="K60" s="91"/>
      <c r="M60" s="91"/>
      <c r="N60" s="37"/>
    </row>
    <row r="61" spans="1:14" ht="21" customHeight="1">
      <c r="A61" s="95" t="s">
        <v>209</v>
      </c>
      <c r="B61" s="37"/>
      <c r="C61" s="85"/>
      <c r="D61" s="86"/>
      <c r="E61" s="40"/>
      <c r="F61" s="85"/>
      <c r="G61" s="88">
        <v>26561</v>
      </c>
      <c r="H61" s="89"/>
      <c r="I61" s="88">
        <v>7456</v>
      </c>
      <c r="J61" s="89"/>
      <c r="K61" s="88">
        <v>26561</v>
      </c>
      <c r="L61" s="90"/>
      <c r="M61" s="88">
        <v>10166</v>
      </c>
      <c r="N61" s="37"/>
    </row>
    <row r="62" spans="1:14" ht="21" customHeight="1">
      <c r="A62" s="95" t="s">
        <v>142</v>
      </c>
      <c r="B62" s="37"/>
      <c r="C62" s="85"/>
      <c r="D62" s="86"/>
      <c r="E62" s="87"/>
      <c r="F62" s="85"/>
      <c r="G62" s="91"/>
      <c r="H62" s="89"/>
      <c r="I62" s="91"/>
      <c r="J62" s="90"/>
      <c r="K62" s="91"/>
      <c r="M62" s="91"/>
      <c r="N62" s="37"/>
    </row>
    <row r="63" spans="1:14" ht="21" customHeight="1">
      <c r="A63" s="95"/>
      <c r="B63" s="97" t="s">
        <v>141</v>
      </c>
      <c r="C63" s="85"/>
      <c r="D63" s="86"/>
      <c r="E63" s="87"/>
      <c r="F63" s="85"/>
      <c r="G63" s="91">
        <f>SUM(G61:G61)</f>
        <v>26561</v>
      </c>
      <c r="H63" s="89"/>
      <c r="I63" s="91">
        <f>SUM(I61:I61)</f>
        <v>7456</v>
      </c>
      <c r="J63" s="90"/>
      <c r="K63" s="91">
        <f>SUM(K61:K61)</f>
        <v>26561</v>
      </c>
      <c r="M63" s="91">
        <f>SUM(M61:M61)</f>
        <v>10166</v>
      </c>
      <c r="N63" s="37"/>
    </row>
    <row r="64" spans="1:14" ht="21" customHeight="1">
      <c r="A64" s="84" t="s">
        <v>163</v>
      </c>
      <c r="B64" s="37"/>
      <c r="C64" s="85"/>
      <c r="D64" s="86"/>
      <c r="E64" s="87"/>
      <c r="F64" s="85"/>
      <c r="G64" s="99">
        <f>G58+G63</f>
        <v>120096</v>
      </c>
      <c r="H64" s="89"/>
      <c r="I64" s="99">
        <f>I58+I63</f>
        <v>135139</v>
      </c>
      <c r="J64" s="90"/>
      <c r="K64" s="99">
        <f>K58+K63</f>
        <v>26561</v>
      </c>
      <c r="M64" s="99">
        <f>M58+M63</f>
        <v>10166</v>
      </c>
      <c r="N64" s="37"/>
    </row>
    <row r="65" spans="1:14" ht="21" customHeight="1">
      <c r="A65" s="84"/>
      <c r="B65" s="37"/>
      <c r="C65" s="85"/>
      <c r="D65" s="86"/>
      <c r="E65" s="87"/>
      <c r="F65" s="85"/>
      <c r="G65" s="91"/>
      <c r="H65" s="89"/>
      <c r="I65" s="91"/>
      <c r="J65" s="90"/>
      <c r="K65" s="91"/>
      <c r="M65" s="91"/>
      <c r="N65" s="37"/>
    </row>
    <row r="66" spans="1:14" ht="21" customHeight="1" thickBot="1">
      <c r="A66" s="84" t="s">
        <v>164</v>
      </c>
      <c r="B66" s="37"/>
      <c r="C66" s="85"/>
      <c r="D66" s="86"/>
      <c r="E66" s="87"/>
      <c r="F66" s="85"/>
      <c r="G66" s="100">
        <f>G51+G64</f>
        <v>3303433</v>
      </c>
      <c r="H66" s="89"/>
      <c r="I66" s="100">
        <f>I51+I64</f>
        <v>2954006</v>
      </c>
      <c r="J66" s="90"/>
      <c r="K66" s="100">
        <f>K51+K64</f>
        <v>4354932</v>
      </c>
      <c r="M66" s="100">
        <f>M51+M64</f>
        <v>4027940</v>
      </c>
      <c r="N66" s="37"/>
    </row>
    <row r="67" spans="1:14" ht="21" customHeight="1" thickTop="1">
      <c r="A67" s="84"/>
      <c r="B67" s="37"/>
      <c r="C67" s="85"/>
      <c r="D67" s="86"/>
      <c r="E67" s="87"/>
      <c r="F67" s="85"/>
      <c r="G67" s="91"/>
      <c r="H67" s="89"/>
      <c r="I67" s="91"/>
      <c r="J67" s="90"/>
      <c r="K67" s="91"/>
      <c r="M67" s="91"/>
      <c r="N67" s="37"/>
    </row>
    <row r="68" spans="1:14" ht="21" customHeight="1">
      <c r="A68" s="84" t="s">
        <v>90</v>
      </c>
      <c r="B68" s="37"/>
      <c r="C68" s="85"/>
      <c r="D68" s="86"/>
      <c r="E68" s="87"/>
      <c r="F68" s="85"/>
      <c r="G68" s="91"/>
      <c r="H68" s="89"/>
      <c r="I68" s="91"/>
      <c r="J68" s="90"/>
      <c r="K68" s="91"/>
      <c r="M68" s="91"/>
      <c r="N68" s="37"/>
    </row>
    <row r="69" spans="1:14" ht="21" customHeight="1" thickBot="1">
      <c r="A69" s="25" t="str">
        <f>A30</f>
        <v>ส่วนที่เป็นของผู้ถือหุ้นของบริษัทฯ</v>
      </c>
      <c r="B69" s="37"/>
      <c r="C69" s="85"/>
      <c r="D69" s="86"/>
      <c r="E69" s="87"/>
      <c r="F69" s="85"/>
      <c r="G69" s="91">
        <f>G72-G71</f>
        <v>3185945</v>
      </c>
      <c r="H69" s="89"/>
      <c r="I69" s="91">
        <f>I72-I71</f>
        <v>2797701</v>
      </c>
      <c r="J69" s="90"/>
      <c r="K69" s="81">
        <f>K66</f>
        <v>4354932</v>
      </c>
      <c r="L69" s="23"/>
      <c r="M69" s="81">
        <f>M66</f>
        <v>4027940</v>
      </c>
      <c r="N69" s="37"/>
    </row>
    <row r="70" spans="1:14" ht="21" customHeight="1" thickTop="1">
      <c r="A70" s="25" t="s">
        <v>176</v>
      </c>
      <c r="C70" s="85"/>
      <c r="D70" s="86"/>
      <c r="E70" s="87"/>
      <c r="F70" s="85"/>
      <c r="G70" s="91"/>
      <c r="H70" s="89"/>
      <c r="I70" s="91"/>
      <c r="J70" s="90"/>
      <c r="K70" s="23"/>
      <c r="L70" s="23"/>
      <c r="M70" s="23"/>
      <c r="N70" s="37"/>
    </row>
    <row r="71" spans="1:14" ht="21" customHeight="1">
      <c r="A71" s="25" t="s">
        <v>175</v>
      </c>
      <c r="C71" s="85"/>
      <c r="D71" s="86"/>
      <c r="E71" s="87"/>
      <c r="F71" s="85"/>
      <c r="G71" s="88">
        <v>117488</v>
      </c>
      <c r="H71" s="89"/>
      <c r="I71" s="88">
        <v>156305</v>
      </c>
      <c r="J71" s="90"/>
      <c r="K71" s="23"/>
      <c r="L71" s="23"/>
      <c r="M71" s="23"/>
      <c r="N71" s="37"/>
    </row>
    <row r="72" spans="1:14" ht="21" customHeight="1" thickBot="1">
      <c r="A72" s="84"/>
      <c r="B72" s="37"/>
      <c r="C72" s="85"/>
      <c r="D72" s="86"/>
      <c r="E72" s="87"/>
      <c r="F72" s="85"/>
      <c r="G72" s="101">
        <f>G66</f>
        <v>3303433</v>
      </c>
      <c r="H72" s="89"/>
      <c r="I72" s="101">
        <f>I66</f>
        <v>2954006</v>
      </c>
      <c r="J72" s="90"/>
      <c r="K72" s="23"/>
      <c r="L72" s="23"/>
      <c r="M72" s="23"/>
      <c r="N72" s="37"/>
    </row>
    <row r="73" spans="1:14" ht="21" customHeight="1" thickTop="1">
      <c r="A73" s="84"/>
      <c r="B73" s="37"/>
      <c r="C73" s="85"/>
      <c r="D73" s="86"/>
      <c r="E73" s="87"/>
      <c r="F73" s="85"/>
      <c r="G73" s="91"/>
      <c r="H73" s="89"/>
      <c r="I73" s="91"/>
      <c r="J73" s="90"/>
      <c r="K73" s="91"/>
      <c r="M73" s="91"/>
      <c r="N73" s="37"/>
    </row>
    <row r="74" spans="1:14" ht="21" customHeight="1">
      <c r="A74" s="25" t="s">
        <v>36</v>
      </c>
      <c r="F74" s="25"/>
      <c r="G74" s="102"/>
      <c r="H74" s="73"/>
      <c r="I74" s="27"/>
      <c r="J74" s="74"/>
      <c r="K74" s="73"/>
      <c r="L74" s="73"/>
      <c r="M74" s="27"/>
    </row>
    <row r="75" spans="1:14" ht="21" customHeight="1">
      <c r="F75" s="25"/>
      <c r="G75" s="102"/>
      <c r="H75" s="73"/>
      <c r="I75" s="27"/>
      <c r="J75" s="74"/>
      <c r="K75" s="102"/>
      <c r="L75" s="73"/>
      <c r="M75" s="27"/>
    </row>
    <row r="76" spans="1:14" ht="21" customHeight="1">
      <c r="F76" s="25"/>
      <c r="G76" s="102"/>
      <c r="H76" s="73"/>
      <c r="I76" s="27"/>
      <c r="J76" s="74"/>
      <c r="K76" s="102"/>
      <c r="L76" s="73"/>
      <c r="M76" s="27"/>
    </row>
    <row r="77" spans="1:14" ht="21" customHeight="1">
      <c r="F77" s="25"/>
      <c r="G77" s="102"/>
      <c r="H77" s="73"/>
      <c r="I77" s="27"/>
      <c r="J77" s="74"/>
      <c r="K77" s="102"/>
      <c r="L77" s="73"/>
      <c r="M77" s="27"/>
    </row>
    <row r="78" spans="1:14" ht="21" customHeight="1">
      <c r="F78" s="25"/>
      <c r="G78" s="102"/>
      <c r="H78" s="73"/>
      <c r="I78" s="27"/>
      <c r="J78" s="74"/>
      <c r="K78" s="102"/>
      <c r="L78" s="73"/>
      <c r="M78" s="27"/>
    </row>
    <row r="79" spans="1:14" ht="21" customHeight="1">
      <c r="F79" s="25"/>
      <c r="G79" s="102"/>
      <c r="H79" s="73"/>
      <c r="I79" s="27"/>
      <c r="J79" s="74"/>
      <c r="K79" s="102"/>
      <c r="L79" s="73"/>
      <c r="M79" s="27"/>
    </row>
    <row r="80" spans="1:14" ht="21" customHeight="1">
      <c r="F80" s="25"/>
      <c r="G80" s="102"/>
      <c r="H80" s="73"/>
      <c r="I80" s="27"/>
      <c r="J80" s="74"/>
      <c r="K80" s="102"/>
      <c r="L80" s="73"/>
      <c r="M80" s="27"/>
    </row>
    <row r="81" spans="1:13" ht="21" customHeight="1">
      <c r="F81" s="25"/>
      <c r="G81" s="102"/>
      <c r="H81" s="73"/>
      <c r="I81" s="27"/>
      <c r="J81" s="74"/>
      <c r="K81" s="102"/>
      <c r="L81" s="73"/>
      <c r="M81" s="27"/>
    </row>
    <row r="82" spans="1:13" ht="21" customHeight="1">
      <c r="F82" s="25"/>
      <c r="G82" s="102"/>
      <c r="H82" s="73"/>
      <c r="I82" s="27"/>
      <c r="J82" s="74"/>
      <c r="K82" s="102"/>
      <c r="L82" s="73"/>
      <c r="M82" s="27"/>
    </row>
    <row r="83" spans="1:13" ht="21" customHeight="1">
      <c r="F83" s="25"/>
      <c r="G83" s="102"/>
      <c r="H83" s="73"/>
      <c r="I83" s="27"/>
      <c r="J83" s="74"/>
      <c r="K83" s="102"/>
      <c r="L83" s="73"/>
      <c r="M83" s="27"/>
    </row>
    <row r="84" spans="1:13" ht="21" customHeight="1">
      <c r="F84" s="25"/>
      <c r="G84" s="102"/>
      <c r="H84" s="73"/>
      <c r="I84" s="27"/>
      <c r="J84" s="74"/>
      <c r="K84" s="102"/>
      <c r="L84" s="73"/>
      <c r="M84" s="27"/>
    </row>
    <row r="85" spans="1:13" ht="21" customHeight="1">
      <c r="F85" s="25"/>
      <c r="G85" s="102"/>
      <c r="H85" s="73"/>
      <c r="I85" s="27"/>
      <c r="J85" s="74"/>
      <c r="K85" s="102"/>
      <c r="L85" s="73"/>
      <c r="M85" s="27"/>
    </row>
    <row r="86" spans="1:13" ht="21" customHeight="1">
      <c r="A86" s="83"/>
      <c r="B86" s="83"/>
      <c r="C86" s="83"/>
      <c r="E86" s="83"/>
      <c r="F86" s="83"/>
      <c r="G86" s="83"/>
      <c r="H86" s="83"/>
      <c r="I86" s="83"/>
      <c r="J86" s="83"/>
      <c r="K86" s="83"/>
      <c r="L86" s="83"/>
      <c r="M86" s="83" t="s">
        <v>136</v>
      </c>
    </row>
    <row r="88" spans="1:13" ht="21" customHeight="1">
      <c r="I88" s="28"/>
      <c r="K88" s="28"/>
      <c r="M88" s="28"/>
    </row>
  </sheetData>
  <mergeCells count="4">
    <mergeCell ref="G6:I6"/>
    <mergeCell ref="K6:N6"/>
    <mergeCell ref="G49:I49"/>
    <mergeCell ref="K49:N49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rstPageNumber="3" fitToHeight="0" orientation="portrait" useFirstPageNumber="1" r:id="rId1"/>
  <headerFooter alignWithMargins="0"/>
  <rowBreaks count="1" manualBreakCount="1">
    <brk id="43" max="12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M43 M8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I262"/>
  <sheetViews>
    <sheetView showGridLines="0" view="pageBreakPreview" zoomScale="90" zoomScaleNormal="112" zoomScaleSheetLayoutView="90" workbookViewId="0">
      <selection activeCell="D1" sqref="D1"/>
    </sheetView>
  </sheetViews>
  <sheetFormatPr defaultColWidth="9.140625" defaultRowHeight="21" customHeight="1" outlineLevelCol="1"/>
  <cols>
    <col min="1" max="1" width="2" style="25" customWidth="1"/>
    <col min="2" max="3" width="2.7109375" style="25" customWidth="1"/>
    <col min="4" max="4" width="42" style="25" customWidth="1"/>
    <col min="5" max="5" width="8" style="27" customWidth="1"/>
    <col min="6" max="6" width="0.42578125" style="27" customWidth="1"/>
    <col min="7" max="7" width="14.42578125" style="103" customWidth="1"/>
    <col min="8" max="8" width="0.5703125" style="37" customWidth="1"/>
    <col min="9" max="9" width="14.42578125" style="37" customWidth="1"/>
    <col min="10" max="10" width="1.140625" style="37" customWidth="1"/>
    <col min="11" max="11" width="14.42578125" style="37" customWidth="1"/>
    <col min="12" max="12" width="0.5703125" style="37" customWidth="1"/>
    <col min="13" max="13" width="14.42578125" style="37" customWidth="1"/>
    <col min="14" max="14" width="0.85546875" style="25" customWidth="1"/>
    <col min="15" max="15" width="12.7109375" style="25" bestFit="1" customWidth="1"/>
    <col min="16" max="16" width="12.140625" style="25" hidden="1" customWidth="1" outlineLevel="1"/>
    <col min="17" max="17" width="10" style="25" hidden="1" customWidth="1" outlineLevel="1"/>
    <col min="18" max="216" width="9.140625" style="25" hidden="1" customWidth="1" outlineLevel="1"/>
    <col min="217" max="217" width="9.140625" style="25" collapsed="1"/>
    <col min="218" max="16384" width="9.140625" style="25"/>
  </cols>
  <sheetData>
    <row r="1" spans="1:14" ht="21" customHeight="1">
      <c r="M1" s="59" t="s">
        <v>158</v>
      </c>
    </row>
    <row r="2" spans="1:14" ht="21" customHeight="1">
      <c r="A2" s="24" t="s">
        <v>37</v>
      </c>
      <c r="B2" s="24"/>
      <c r="C2" s="24"/>
      <c r="D2" s="24"/>
      <c r="E2" s="24"/>
      <c r="F2" s="24"/>
      <c r="G2" s="104"/>
      <c r="H2" s="24"/>
      <c r="I2" s="24"/>
      <c r="J2" s="24"/>
      <c r="K2" s="24"/>
      <c r="L2" s="24"/>
      <c r="M2" s="30"/>
    </row>
    <row r="3" spans="1:14" ht="21" customHeight="1">
      <c r="A3" s="24" t="s">
        <v>13</v>
      </c>
      <c r="B3" s="24"/>
      <c r="C3" s="24"/>
      <c r="D3" s="24"/>
      <c r="E3" s="24"/>
      <c r="F3" s="24"/>
      <c r="G3" s="104"/>
      <c r="H3" s="24"/>
      <c r="I3" s="24"/>
      <c r="J3" s="24"/>
      <c r="K3" s="24"/>
      <c r="L3" s="24"/>
      <c r="M3" s="24"/>
    </row>
    <row r="4" spans="1:14" ht="21" customHeight="1">
      <c r="A4" s="24" t="s">
        <v>235</v>
      </c>
      <c r="B4" s="24"/>
      <c r="C4" s="24"/>
      <c r="D4" s="24"/>
      <c r="E4" s="24"/>
      <c r="F4" s="24"/>
      <c r="G4" s="104"/>
      <c r="H4" s="24"/>
      <c r="I4" s="24"/>
      <c r="J4" s="24"/>
      <c r="K4" s="24"/>
      <c r="L4" s="24"/>
      <c r="M4" s="24"/>
    </row>
    <row r="5" spans="1:14" ht="21" customHeight="1">
      <c r="C5" s="70"/>
      <c r="D5" s="70"/>
      <c r="E5" s="70"/>
      <c r="F5" s="71"/>
      <c r="G5" s="105"/>
      <c r="H5" s="70"/>
      <c r="I5" s="70"/>
      <c r="J5" s="70"/>
      <c r="M5" s="30" t="s">
        <v>157</v>
      </c>
    </row>
    <row r="6" spans="1:14" ht="21" customHeight="1">
      <c r="A6" s="31"/>
      <c r="B6" s="31"/>
      <c r="C6" s="31"/>
      <c r="D6" s="31"/>
      <c r="E6" s="31"/>
      <c r="F6" s="31"/>
      <c r="G6" s="151" t="s">
        <v>31</v>
      </c>
      <c r="H6" s="151"/>
      <c r="I6" s="151"/>
      <c r="K6" s="151" t="s">
        <v>68</v>
      </c>
      <c r="L6" s="151"/>
      <c r="M6" s="151"/>
      <c r="N6" s="151"/>
    </row>
    <row r="7" spans="1:14" ht="21" customHeight="1">
      <c r="E7" s="32" t="s">
        <v>26</v>
      </c>
      <c r="F7" s="25"/>
      <c r="G7" s="72">
        <v>2566</v>
      </c>
      <c r="H7" s="73"/>
      <c r="I7" s="72">
        <v>2565</v>
      </c>
      <c r="J7" s="74"/>
      <c r="K7" s="72">
        <v>2566</v>
      </c>
      <c r="L7" s="73"/>
      <c r="M7" s="72">
        <v>2565</v>
      </c>
    </row>
    <row r="8" spans="1:14" ht="21" customHeight="1">
      <c r="E8" s="34"/>
      <c r="F8" s="25"/>
      <c r="H8" s="73"/>
      <c r="I8" s="73"/>
      <c r="J8" s="74"/>
      <c r="K8" s="73"/>
      <c r="L8" s="73"/>
      <c r="M8" s="73"/>
    </row>
    <row r="9" spans="1:14" ht="21" customHeight="1">
      <c r="A9" s="31" t="s">
        <v>24</v>
      </c>
      <c r="I9" s="28"/>
    </row>
    <row r="10" spans="1:14" ht="21" customHeight="1">
      <c r="A10" s="25" t="s">
        <v>79</v>
      </c>
      <c r="B10" s="38"/>
      <c r="C10" s="38"/>
      <c r="E10" s="75"/>
      <c r="F10" s="40"/>
      <c r="G10" s="18">
        <v>46224909</v>
      </c>
      <c r="H10" s="23"/>
      <c r="I10" s="23">
        <v>43141287</v>
      </c>
      <c r="J10" s="23"/>
      <c r="K10" s="23">
        <v>7973699</v>
      </c>
      <c r="L10" s="23"/>
      <c r="M10" s="23">
        <v>6821242</v>
      </c>
      <c r="N10" s="31"/>
    </row>
    <row r="11" spans="1:14" ht="21" customHeight="1">
      <c r="A11" s="25" t="s">
        <v>166</v>
      </c>
      <c r="C11" s="38"/>
      <c r="E11" s="75"/>
      <c r="F11" s="40"/>
      <c r="G11" s="18">
        <v>1866431</v>
      </c>
      <c r="H11" s="23"/>
      <c r="I11" s="23">
        <v>1617118</v>
      </c>
      <c r="J11" s="23"/>
      <c r="K11" s="23">
        <v>0</v>
      </c>
      <c r="L11" s="23"/>
      <c r="M11" s="23">
        <v>0</v>
      </c>
    </row>
    <row r="12" spans="1:14" ht="21" customHeight="1">
      <c r="A12" s="25" t="s">
        <v>43</v>
      </c>
      <c r="B12" s="76"/>
      <c r="C12" s="76"/>
      <c r="E12" s="75"/>
      <c r="F12" s="40"/>
      <c r="G12" s="18"/>
      <c r="H12" s="23"/>
      <c r="I12" s="23"/>
      <c r="J12" s="23"/>
      <c r="K12" s="23"/>
      <c r="L12" s="23"/>
      <c r="M12" s="23"/>
    </row>
    <row r="13" spans="1:14" ht="21" customHeight="1">
      <c r="B13" s="25" t="s">
        <v>69</v>
      </c>
      <c r="C13" s="38"/>
      <c r="E13" s="75"/>
      <c r="F13" s="40"/>
      <c r="G13" s="106">
        <v>17748</v>
      </c>
      <c r="H13" s="23"/>
      <c r="I13" s="77">
        <v>8105</v>
      </c>
      <c r="J13" s="23"/>
      <c r="K13" s="77">
        <v>8097993</v>
      </c>
      <c r="L13" s="23"/>
      <c r="M13" s="77">
        <v>5752672</v>
      </c>
    </row>
    <row r="14" spans="1:14" ht="21" customHeight="1">
      <c r="B14" s="25" t="s">
        <v>44</v>
      </c>
      <c r="C14" s="38"/>
      <c r="E14" s="75"/>
      <c r="F14" s="40"/>
      <c r="G14" s="107">
        <v>593840</v>
      </c>
      <c r="H14" s="23"/>
      <c r="I14" s="78">
        <v>381869</v>
      </c>
      <c r="J14" s="23"/>
      <c r="K14" s="78">
        <v>790810</v>
      </c>
      <c r="L14" s="23"/>
      <c r="M14" s="78">
        <v>696969</v>
      </c>
    </row>
    <row r="15" spans="1:14" ht="21" customHeight="1">
      <c r="A15" s="25" t="s">
        <v>45</v>
      </c>
      <c r="C15" s="38"/>
      <c r="E15" s="75"/>
      <c r="F15" s="40"/>
      <c r="G15" s="18">
        <f>SUM(G13:G14)</f>
        <v>611588</v>
      </c>
      <c r="H15" s="23"/>
      <c r="I15" s="23">
        <f>SUM(I13:I14)</f>
        <v>389974</v>
      </c>
      <c r="J15" s="23"/>
      <c r="K15" s="23">
        <f>SUM(K13:K14)</f>
        <v>8888803</v>
      </c>
      <c r="L15" s="23"/>
      <c r="M15" s="23">
        <f>SUM(M13:M14)</f>
        <v>6449641</v>
      </c>
    </row>
    <row r="16" spans="1:14" ht="21" customHeight="1">
      <c r="A16" s="31" t="s">
        <v>14</v>
      </c>
      <c r="C16" s="38"/>
      <c r="E16" s="75"/>
      <c r="F16" s="40"/>
      <c r="G16" s="108">
        <f>SUM(G10:G15)-G15</f>
        <v>48702928</v>
      </c>
      <c r="H16" s="23"/>
      <c r="I16" s="43">
        <f>SUM(I10:I15)-I15</f>
        <v>45148379</v>
      </c>
      <c r="J16" s="23"/>
      <c r="K16" s="43">
        <f>SUM(K10:K15)-K15</f>
        <v>16862502</v>
      </c>
      <c r="L16" s="23"/>
      <c r="M16" s="43">
        <f>SUM(M10:M15)-M15</f>
        <v>13270883</v>
      </c>
    </row>
    <row r="17" spans="1:16" ht="21" customHeight="1">
      <c r="A17" s="31" t="s">
        <v>25</v>
      </c>
      <c r="E17" s="75"/>
      <c r="G17" s="18"/>
      <c r="H17" s="23"/>
      <c r="I17" s="23"/>
      <c r="J17" s="23"/>
      <c r="K17" s="23"/>
      <c r="L17" s="23"/>
      <c r="M17" s="23"/>
    </row>
    <row r="18" spans="1:16" ht="21" customHeight="1">
      <c r="A18" s="25" t="s">
        <v>107</v>
      </c>
      <c r="E18" s="75"/>
      <c r="G18" s="18">
        <v>30553675</v>
      </c>
      <c r="H18" s="23"/>
      <c r="I18" s="23">
        <v>28597884</v>
      </c>
      <c r="J18" s="23"/>
      <c r="K18" s="23">
        <v>5043462</v>
      </c>
      <c r="L18" s="23"/>
      <c r="M18" s="23">
        <v>4516769</v>
      </c>
    </row>
    <row r="19" spans="1:16" ht="21" customHeight="1">
      <c r="A19" s="25" t="s">
        <v>74</v>
      </c>
      <c r="C19" s="38"/>
      <c r="D19" s="38"/>
      <c r="E19" s="75"/>
      <c r="F19" s="40"/>
      <c r="G19" s="18">
        <v>9509150</v>
      </c>
      <c r="H19" s="23"/>
      <c r="I19" s="23">
        <v>8224971</v>
      </c>
      <c r="J19" s="23"/>
      <c r="K19" s="23">
        <v>2254861</v>
      </c>
      <c r="L19" s="23"/>
      <c r="M19" s="23">
        <v>1967160</v>
      </c>
    </row>
    <row r="20" spans="1:16" ht="21" customHeight="1">
      <c r="A20" s="31" t="s">
        <v>22</v>
      </c>
      <c r="E20" s="75"/>
      <c r="G20" s="108">
        <f>SUM(G18:G19)</f>
        <v>40062825</v>
      </c>
      <c r="H20" s="23"/>
      <c r="I20" s="43">
        <f>SUM(I18:I19)</f>
        <v>36822855</v>
      </c>
      <c r="J20" s="23"/>
      <c r="K20" s="43">
        <f>SUM(K18:K19)</f>
        <v>7298323</v>
      </c>
      <c r="L20" s="23"/>
      <c r="M20" s="43">
        <f>SUM(M18:M19)</f>
        <v>6483929</v>
      </c>
    </row>
    <row r="21" spans="1:16" ht="21" customHeight="1">
      <c r="A21" s="79" t="s">
        <v>208</v>
      </c>
      <c r="E21" s="75"/>
      <c r="G21" s="18">
        <f>G16-G20</f>
        <v>8640103</v>
      </c>
      <c r="H21" s="23"/>
      <c r="I21" s="23">
        <f>I16-I20</f>
        <v>8325524</v>
      </c>
      <c r="J21" s="23"/>
      <c r="K21" s="23">
        <f>K16-K20</f>
        <v>9564179</v>
      </c>
      <c r="L21" s="23"/>
      <c r="M21" s="23">
        <f>M16-M20</f>
        <v>6786954</v>
      </c>
    </row>
    <row r="22" spans="1:16" ht="21" customHeight="1">
      <c r="A22" s="25" t="s">
        <v>71</v>
      </c>
      <c r="E22" s="75">
        <v>5</v>
      </c>
      <c r="G22" s="18">
        <v>46864</v>
      </c>
      <c r="H22" s="23"/>
      <c r="I22" s="23">
        <v>15369</v>
      </c>
      <c r="J22" s="23"/>
      <c r="K22" s="23">
        <v>0</v>
      </c>
      <c r="L22" s="23"/>
      <c r="M22" s="23">
        <v>0</v>
      </c>
    </row>
    <row r="23" spans="1:16" ht="21" customHeight="1">
      <c r="A23" s="45" t="s">
        <v>179</v>
      </c>
      <c r="C23" s="38"/>
      <c r="E23" s="75"/>
      <c r="F23" s="40"/>
      <c r="G23" s="18">
        <v>73287</v>
      </c>
      <c r="H23" s="23"/>
      <c r="I23" s="23">
        <v>29023</v>
      </c>
      <c r="J23" s="23"/>
      <c r="K23" s="23">
        <v>88958</v>
      </c>
      <c r="L23" s="23"/>
      <c r="M23" s="23">
        <v>71343</v>
      </c>
    </row>
    <row r="24" spans="1:16" ht="21" customHeight="1">
      <c r="A24" s="25" t="s">
        <v>146</v>
      </c>
      <c r="E24" s="75"/>
      <c r="G24" s="15">
        <v>-298183</v>
      </c>
      <c r="H24" s="23"/>
      <c r="I24" s="22">
        <v>-309460</v>
      </c>
      <c r="J24" s="23"/>
      <c r="K24" s="22">
        <v>-303906</v>
      </c>
      <c r="L24" s="23"/>
      <c r="M24" s="22">
        <v>-272824</v>
      </c>
    </row>
    <row r="25" spans="1:16" ht="21" customHeight="1">
      <c r="A25" s="31" t="s">
        <v>132</v>
      </c>
      <c r="E25" s="75"/>
      <c r="G25" s="18">
        <f>SUM(G21:G24)</f>
        <v>8462071</v>
      </c>
      <c r="H25" s="23"/>
      <c r="I25" s="23">
        <f>SUM(I21:I24)</f>
        <v>8060456</v>
      </c>
      <c r="J25" s="23"/>
      <c r="K25" s="23">
        <f>SUM(K21:K24)</f>
        <v>9349231</v>
      </c>
      <c r="L25" s="23"/>
      <c r="M25" s="23">
        <f>SUM(M21:M24)</f>
        <v>6585473</v>
      </c>
    </row>
    <row r="26" spans="1:16" ht="21" customHeight="1">
      <c r="A26" s="25" t="s">
        <v>133</v>
      </c>
      <c r="E26" s="75"/>
      <c r="G26" s="18">
        <v>-1692169</v>
      </c>
      <c r="H26" s="23"/>
      <c r="I26" s="23">
        <v>-1597776</v>
      </c>
      <c r="J26" s="23"/>
      <c r="K26" s="23">
        <v>-242182</v>
      </c>
      <c r="L26" s="23"/>
      <c r="M26" s="23">
        <v>-165731</v>
      </c>
    </row>
    <row r="27" spans="1:16" ht="21" customHeight="1" thickBot="1">
      <c r="A27" s="31" t="s">
        <v>162</v>
      </c>
      <c r="E27" s="75"/>
      <c r="G27" s="109">
        <f>SUM(G25:G26)</f>
        <v>6769902</v>
      </c>
      <c r="H27" s="23"/>
      <c r="I27" s="51">
        <f>SUM(I25:I26)</f>
        <v>6462680</v>
      </c>
      <c r="J27" s="23"/>
      <c r="K27" s="51">
        <f>SUM(K25:K26)</f>
        <v>9107049</v>
      </c>
      <c r="L27" s="23"/>
      <c r="M27" s="51">
        <f>SUM(M25:M26)</f>
        <v>6419742</v>
      </c>
    </row>
    <row r="28" spans="1:16" ht="21" customHeight="1" thickTop="1">
      <c r="E28" s="75"/>
      <c r="G28" s="80"/>
      <c r="I28" s="80"/>
    </row>
    <row r="29" spans="1:16" ht="21" customHeight="1">
      <c r="A29" s="31" t="s">
        <v>108</v>
      </c>
      <c r="E29" s="75"/>
      <c r="G29" s="18"/>
      <c r="H29" s="23"/>
      <c r="I29" s="23"/>
      <c r="J29" s="23"/>
      <c r="K29" s="23"/>
      <c r="L29" s="23"/>
      <c r="M29" s="23"/>
    </row>
    <row r="30" spans="1:16" ht="21" customHeight="1" thickBot="1">
      <c r="A30" s="25" t="s">
        <v>102</v>
      </c>
      <c r="E30" s="75"/>
      <c r="G30" s="18">
        <f>+G27-G32</f>
        <v>6533377</v>
      </c>
      <c r="H30" s="23"/>
      <c r="I30" s="23">
        <f>+I27-I32</f>
        <v>6107182</v>
      </c>
      <c r="J30" s="23"/>
      <c r="K30" s="81">
        <f>K27</f>
        <v>9107049</v>
      </c>
      <c r="L30" s="23"/>
      <c r="M30" s="81">
        <f>M27</f>
        <v>6419742</v>
      </c>
      <c r="P30" s="11"/>
    </row>
    <row r="31" spans="1:16" ht="21" customHeight="1" thickTop="1">
      <c r="A31" s="25" t="s">
        <v>176</v>
      </c>
      <c r="E31" s="75"/>
      <c r="G31" s="18"/>
      <c r="H31" s="23"/>
      <c r="I31" s="23"/>
      <c r="J31" s="23"/>
      <c r="K31" s="23"/>
      <c r="L31" s="23"/>
      <c r="M31" s="23"/>
      <c r="P31" s="11"/>
    </row>
    <row r="32" spans="1:16" ht="21" customHeight="1">
      <c r="A32" s="25" t="s">
        <v>175</v>
      </c>
      <c r="E32" s="75"/>
      <c r="G32" s="15">
        <v>236525</v>
      </c>
      <c r="H32" s="23"/>
      <c r="I32" s="22">
        <v>355498</v>
      </c>
      <c r="J32" s="23"/>
      <c r="K32" s="23"/>
      <c r="L32" s="23"/>
      <c r="M32" s="23"/>
    </row>
    <row r="33" spans="1:13" ht="21" customHeight="1" thickBot="1">
      <c r="E33" s="75"/>
      <c r="G33" s="16">
        <f>SUM(G30:G32)</f>
        <v>6769902</v>
      </c>
      <c r="H33" s="23"/>
      <c r="I33" s="2">
        <f>SUM(I30:I32)</f>
        <v>6462680</v>
      </c>
      <c r="J33" s="23"/>
      <c r="K33" s="3"/>
      <c r="L33" s="23"/>
      <c r="M33" s="4"/>
    </row>
    <row r="34" spans="1:13" ht="21" customHeight="1" thickTop="1">
      <c r="E34" s="75"/>
      <c r="G34" s="17"/>
      <c r="H34" s="23"/>
      <c r="I34" s="4"/>
      <c r="J34" s="23"/>
      <c r="K34" s="3"/>
      <c r="L34" s="23"/>
      <c r="M34" s="4"/>
    </row>
    <row r="35" spans="1:13" ht="21" customHeight="1">
      <c r="A35" s="31" t="s">
        <v>111</v>
      </c>
      <c r="B35" s="31"/>
      <c r="E35" s="75">
        <v>13</v>
      </c>
      <c r="G35" s="110"/>
    </row>
    <row r="36" spans="1:13" ht="21" customHeight="1" thickBot="1">
      <c r="A36" s="25" t="s">
        <v>134</v>
      </c>
      <c r="E36" s="75"/>
      <c r="G36" s="111">
        <f>G30*1000/G38</f>
        <v>0.41111101314778692</v>
      </c>
      <c r="H36" s="66"/>
      <c r="I36" s="82">
        <f>I30*1000/I38</f>
        <v>0.38429280592531667</v>
      </c>
      <c r="J36" s="66"/>
      <c r="K36" s="82">
        <f>K30*1000/K38</f>
        <v>0.5730586404514143</v>
      </c>
      <c r="L36" s="66"/>
      <c r="M36" s="82">
        <f>M30*1000/M38</f>
        <v>0.40396056094228144</v>
      </c>
    </row>
    <row r="37" spans="1:13" ht="21" customHeight="1" thickTop="1">
      <c r="E37" s="40"/>
      <c r="G37" s="110"/>
    </row>
    <row r="38" spans="1:13" ht="21" customHeight="1" thickBot="1">
      <c r="A38" s="25" t="s">
        <v>35</v>
      </c>
      <c r="E38" s="40"/>
      <c r="G38" s="16">
        <v>15892001895</v>
      </c>
      <c r="H38" s="23"/>
      <c r="I38" s="81">
        <v>15892001895</v>
      </c>
      <c r="J38" s="23"/>
      <c r="K38" s="81">
        <v>15892001895</v>
      </c>
      <c r="L38" s="23"/>
      <c r="M38" s="81">
        <v>15892001895</v>
      </c>
    </row>
    <row r="39" spans="1:13" ht="21" customHeight="1" thickTop="1">
      <c r="E39" s="40"/>
      <c r="G39" s="18"/>
      <c r="H39" s="23"/>
      <c r="I39" s="23"/>
      <c r="J39" s="23"/>
      <c r="K39" s="23"/>
      <c r="L39" s="23"/>
      <c r="M39" s="23"/>
    </row>
    <row r="40" spans="1:13" ht="21" customHeight="1">
      <c r="A40" s="25" t="s">
        <v>36</v>
      </c>
      <c r="E40" s="40"/>
      <c r="G40" s="18"/>
      <c r="H40" s="23"/>
      <c r="I40" s="23"/>
      <c r="J40" s="23"/>
      <c r="K40" s="23"/>
      <c r="L40" s="23"/>
      <c r="M40" s="23"/>
    </row>
    <row r="41" spans="1:13" ht="21" customHeight="1">
      <c r="E41" s="40"/>
      <c r="G41" s="18"/>
      <c r="H41" s="23"/>
      <c r="I41" s="23"/>
      <c r="J41" s="23"/>
      <c r="K41" s="23"/>
      <c r="L41" s="23"/>
      <c r="M41" s="23"/>
    </row>
    <row r="42" spans="1:13" ht="21" customHeight="1">
      <c r="E42" s="40"/>
      <c r="G42" s="18"/>
      <c r="H42" s="23"/>
      <c r="I42" s="23"/>
      <c r="J42" s="23"/>
      <c r="K42" s="23"/>
      <c r="L42" s="23"/>
      <c r="M42" s="23"/>
    </row>
    <row r="43" spans="1:13" ht="21" customHeight="1">
      <c r="G43" s="18"/>
      <c r="H43" s="59"/>
      <c r="I43" s="59"/>
      <c r="J43" s="59"/>
      <c r="K43" s="59"/>
      <c r="L43" s="59"/>
      <c r="M43" s="83" t="s">
        <v>257</v>
      </c>
    </row>
    <row r="44" spans="1:13" ht="21" customHeight="1">
      <c r="M44" s="59" t="s">
        <v>158</v>
      </c>
    </row>
    <row r="45" spans="1:13" ht="21" customHeight="1">
      <c r="A45" s="24" t="s">
        <v>37</v>
      </c>
      <c r="B45" s="24"/>
      <c r="C45" s="24"/>
      <c r="D45" s="24"/>
      <c r="E45" s="41"/>
      <c r="F45" s="24"/>
      <c r="G45" s="104"/>
      <c r="H45" s="24"/>
      <c r="I45" s="24"/>
      <c r="J45" s="24"/>
      <c r="K45" s="24"/>
      <c r="L45" s="24"/>
      <c r="M45" s="24"/>
    </row>
    <row r="46" spans="1:13" ht="21" customHeight="1">
      <c r="A46" s="24" t="s">
        <v>88</v>
      </c>
      <c r="B46" s="24"/>
      <c r="C46" s="24"/>
      <c r="D46" s="24"/>
      <c r="E46" s="41"/>
      <c r="F46" s="24"/>
      <c r="G46" s="104"/>
      <c r="H46" s="24"/>
      <c r="I46" s="24"/>
      <c r="J46" s="24"/>
      <c r="K46" s="24"/>
      <c r="L46" s="24"/>
      <c r="M46" s="24"/>
    </row>
    <row r="47" spans="1:13" ht="21" customHeight="1">
      <c r="A47" s="24" t="str">
        <f>A4</f>
        <v>สำหรับงวดหกเดือนสิ้นสุดวันที่ 30 มิถุนายน 2566</v>
      </c>
      <c r="B47" s="24"/>
      <c r="C47" s="24"/>
      <c r="D47" s="24"/>
      <c r="E47" s="41"/>
      <c r="F47" s="24"/>
      <c r="G47" s="104"/>
      <c r="H47" s="24"/>
      <c r="I47" s="24"/>
      <c r="J47" s="24"/>
      <c r="K47" s="24"/>
      <c r="L47" s="24"/>
      <c r="M47" s="24"/>
    </row>
    <row r="48" spans="1:13" ht="21" customHeight="1">
      <c r="C48" s="28"/>
      <c r="D48" s="28"/>
      <c r="E48" s="28"/>
      <c r="H48" s="28"/>
      <c r="I48" s="28"/>
      <c r="J48" s="28"/>
      <c r="M48" s="30" t="s">
        <v>156</v>
      </c>
    </row>
    <row r="49" spans="1:14" ht="21" customHeight="1">
      <c r="A49" s="31"/>
      <c r="B49" s="31"/>
      <c r="C49" s="31"/>
      <c r="D49" s="31"/>
      <c r="E49" s="31"/>
      <c r="F49" s="31"/>
      <c r="G49" s="151" t="s">
        <v>31</v>
      </c>
      <c r="H49" s="151"/>
      <c r="I49" s="151"/>
      <c r="K49" s="151" t="s">
        <v>68</v>
      </c>
      <c r="L49" s="151"/>
      <c r="M49" s="151"/>
      <c r="N49" s="151"/>
    </row>
    <row r="50" spans="1:14" ht="21" customHeight="1">
      <c r="E50" s="34"/>
      <c r="F50" s="25"/>
      <c r="G50" s="72">
        <v>2566</v>
      </c>
      <c r="H50" s="73"/>
      <c r="I50" s="72">
        <v>2565</v>
      </c>
      <c r="J50" s="74"/>
      <c r="K50" s="72">
        <v>2566</v>
      </c>
      <c r="L50" s="73"/>
      <c r="M50" s="72">
        <v>2565</v>
      </c>
    </row>
    <row r="51" spans="1:14" ht="21" customHeight="1">
      <c r="A51" s="84" t="s">
        <v>162</v>
      </c>
      <c r="B51" s="37"/>
      <c r="C51" s="85"/>
      <c r="D51" s="86"/>
      <c r="E51" s="87"/>
      <c r="F51" s="85"/>
      <c r="G51" s="112">
        <f>G27</f>
        <v>6769902</v>
      </c>
      <c r="H51" s="89"/>
      <c r="I51" s="88">
        <f>I27</f>
        <v>6462680</v>
      </c>
      <c r="J51" s="90"/>
      <c r="K51" s="88">
        <f>K27</f>
        <v>9107049</v>
      </c>
      <c r="M51" s="88">
        <f>M27</f>
        <v>6419742</v>
      </c>
      <c r="N51" s="37"/>
    </row>
    <row r="52" spans="1:14" ht="21" customHeight="1">
      <c r="A52" s="84"/>
      <c r="B52" s="37"/>
      <c r="C52" s="85"/>
      <c r="D52" s="86"/>
      <c r="E52" s="87"/>
      <c r="F52" s="85"/>
      <c r="G52" s="113"/>
      <c r="H52" s="89"/>
      <c r="I52" s="91"/>
      <c r="J52" s="90"/>
      <c r="K52" s="91"/>
      <c r="M52" s="91"/>
      <c r="N52" s="37"/>
    </row>
    <row r="53" spans="1:14" ht="21" customHeight="1">
      <c r="A53" s="84" t="s">
        <v>89</v>
      </c>
      <c r="B53" s="37"/>
      <c r="C53" s="85"/>
      <c r="D53" s="86"/>
      <c r="E53" s="87"/>
      <c r="F53" s="85"/>
      <c r="G53" s="113"/>
      <c r="H53" s="89"/>
      <c r="I53" s="91"/>
      <c r="J53" s="90"/>
      <c r="K53" s="91"/>
      <c r="M53" s="91"/>
      <c r="N53" s="37"/>
    </row>
    <row r="54" spans="1:14" ht="21" customHeight="1">
      <c r="A54" s="92" t="s">
        <v>140</v>
      </c>
      <c r="B54" s="37"/>
      <c r="C54" s="93"/>
      <c r="D54" s="94"/>
      <c r="E54" s="91"/>
      <c r="F54" s="93"/>
      <c r="G54" s="113"/>
      <c r="H54" s="89"/>
      <c r="I54" s="91"/>
      <c r="J54" s="90"/>
      <c r="K54" s="91"/>
      <c r="M54" s="91"/>
      <c r="N54" s="37"/>
    </row>
    <row r="55" spans="1:14" ht="21" customHeight="1">
      <c r="A55" s="95" t="s">
        <v>124</v>
      </c>
      <c r="B55" s="37"/>
      <c r="C55" s="85"/>
      <c r="D55" s="86"/>
      <c r="E55" s="87"/>
      <c r="F55" s="85"/>
      <c r="G55" s="113"/>
      <c r="H55" s="89"/>
      <c r="I55" s="91"/>
      <c r="J55" s="89"/>
      <c r="K55" s="91"/>
      <c r="L55" s="90"/>
      <c r="M55" s="91"/>
      <c r="N55" s="37"/>
    </row>
    <row r="56" spans="1:14" ht="21" customHeight="1">
      <c r="A56" s="95" t="s">
        <v>125</v>
      </c>
      <c r="B56" s="37"/>
      <c r="C56" s="85"/>
      <c r="D56" s="86"/>
      <c r="E56" s="40"/>
      <c r="F56" s="85"/>
      <c r="G56" s="112">
        <v>46655</v>
      </c>
      <c r="H56" s="89"/>
      <c r="I56" s="88">
        <v>121553</v>
      </c>
      <c r="J56" s="89"/>
      <c r="K56" s="88">
        <v>0</v>
      </c>
      <c r="L56" s="90"/>
      <c r="M56" s="88">
        <v>0</v>
      </c>
      <c r="N56" s="37"/>
    </row>
    <row r="57" spans="1:14" ht="21" customHeight="1">
      <c r="A57" s="96" t="s">
        <v>140</v>
      </c>
      <c r="B57" s="37"/>
      <c r="C57" s="85"/>
      <c r="D57" s="86"/>
      <c r="E57" s="40"/>
      <c r="F57" s="85"/>
      <c r="G57" s="113"/>
      <c r="H57" s="89"/>
      <c r="I57" s="91"/>
      <c r="J57" s="89"/>
      <c r="K57" s="91"/>
      <c r="L57" s="90"/>
      <c r="M57" s="91"/>
      <c r="N57" s="37"/>
    </row>
    <row r="58" spans="1:14" ht="21" customHeight="1">
      <c r="A58" s="95"/>
      <c r="B58" s="97" t="s">
        <v>141</v>
      </c>
      <c r="C58" s="85"/>
      <c r="D58" s="86"/>
      <c r="E58" s="40"/>
      <c r="F58" s="85"/>
      <c r="G58" s="112">
        <f>SUM(G55:G56)</f>
        <v>46655</v>
      </c>
      <c r="H58" s="89"/>
      <c r="I58" s="88">
        <f>SUM(I55:I56)</f>
        <v>121553</v>
      </c>
      <c r="J58" s="89"/>
      <c r="K58" s="88">
        <f>SUM(K55:K56)</f>
        <v>0</v>
      </c>
      <c r="L58" s="90"/>
      <c r="M58" s="88">
        <f>SUM(M55:M56)</f>
        <v>0</v>
      </c>
      <c r="N58" s="37"/>
    </row>
    <row r="59" spans="1:14" ht="21" customHeight="1">
      <c r="A59" s="98" t="s">
        <v>142</v>
      </c>
      <c r="B59" s="37"/>
      <c r="C59" s="85"/>
      <c r="D59" s="86"/>
      <c r="E59" s="40"/>
      <c r="F59" s="85"/>
      <c r="G59" s="113"/>
      <c r="H59" s="89"/>
      <c r="I59" s="91"/>
      <c r="J59" s="90"/>
      <c r="K59" s="91"/>
      <c r="M59" s="91"/>
      <c r="N59" s="37"/>
    </row>
    <row r="60" spans="1:14" ht="21" customHeight="1">
      <c r="A60" s="96" t="s">
        <v>228</v>
      </c>
      <c r="B60" s="37"/>
      <c r="C60" s="85"/>
      <c r="D60" s="86"/>
      <c r="E60" s="40"/>
      <c r="F60" s="85"/>
      <c r="G60" s="113"/>
      <c r="H60" s="89"/>
      <c r="I60" s="91"/>
      <c r="J60" s="90"/>
      <c r="K60" s="91"/>
      <c r="M60" s="91"/>
      <c r="N60" s="37"/>
    </row>
    <row r="61" spans="1:14" ht="21" customHeight="1">
      <c r="A61" s="95" t="s">
        <v>209</v>
      </c>
      <c r="B61" s="37"/>
      <c r="C61" s="85"/>
      <c r="D61" s="86"/>
      <c r="E61" s="40"/>
      <c r="F61" s="85"/>
      <c r="G61" s="112">
        <v>78662</v>
      </c>
      <c r="H61" s="89"/>
      <c r="I61" s="88">
        <v>53468</v>
      </c>
      <c r="J61" s="89"/>
      <c r="K61" s="88">
        <v>48138</v>
      </c>
      <c r="L61" s="90"/>
      <c r="M61" s="88">
        <v>16770</v>
      </c>
      <c r="N61" s="37"/>
    </row>
    <row r="62" spans="1:14" ht="21" customHeight="1">
      <c r="A62" s="95" t="s">
        <v>142</v>
      </c>
      <c r="B62" s="37"/>
      <c r="C62" s="85"/>
      <c r="D62" s="86"/>
      <c r="E62" s="87"/>
      <c r="F62" s="85"/>
      <c r="G62" s="113"/>
      <c r="H62" s="89"/>
      <c r="I62" s="91"/>
      <c r="J62" s="90"/>
      <c r="K62" s="91"/>
      <c r="M62" s="91"/>
      <c r="N62" s="37"/>
    </row>
    <row r="63" spans="1:14" ht="21" customHeight="1">
      <c r="A63" s="95"/>
      <c r="B63" s="97" t="s">
        <v>141</v>
      </c>
      <c r="C63" s="85"/>
      <c r="D63" s="86"/>
      <c r="E63" s="87"/>
      <c r="F63" s="85"/>
      <c r="G63" s="113">
        <f>SUM(G61:G61)</f>
        <v>78662</v>
      </c>
      <c r="H63" s="89"/>
      <c r="I63" s="91">
        <f>SUM(I61:I61)</f>
        <v>53468</v>
      </c>
      <c r="J63" s="90"/>
      <c r="K63" s="91">
        <f>SUM(K61:K61)</f>
        <v>48138</v>
      </c>
      <c r="M63" s="91">
        <f>SUM(M61:M61)</f>
        <v>16770</v>
      </c>
      <c r="N63" s="37"/>
    </row>
    <row r="64" spans="1:14" ht="21" customHeight="1">
      <c r="A64" s="84" t="s">
        <v>163</v>
      </c>
      <c r="B64" s="37"/>
      <c r="C64" s="85"/>
      <c r="D64" s="86"/>
      <c r="E64" s="87"/>
      <c r="F64" s="85"/>
      <c r="G64" s="114">
        <f>G58+G63</f>
        <v>125317</v>
      </c>
      <c r="H64" s="89"/>
      <c r="I64" s="99">
        <f>I58+I63</f>
        <v>175021</v>
      </c>
      <c r="J64" s="90"/>
      <c r="K64" s="99">
        <f>K58+K63</f>
        <v>48138</v>
      </c>
      <c r="M64" s="99">
        <f>M58+M63</f>
        <v>16770</v>
      </c>
      <c r="N64" s="37"/>
    </row>
    <row r="65" spans="1:14" ht="21" customHeight="1">
      <c r="A65" s="84"/>
      <c r="B65" s="37"/>
      <c r="C65" s="85"/>
      <c r="D65" s="86"/>
      <c r="E65" s="87"/>
      <c r="F65" s="85"/>
      <c r="G65" s="113"/>
      <c r="H65" s="89"/>
      <c r="I65" s="91"/>
      <c r="J65" s="90"/>
      <c r="K65" s="91"/>
      <c r="M65" s="91"/>
      <c r="N65" s="37"/>
    </row>
    <row r="66" spans="1:14" ht="21" customHeight="1" thickBot="1">
      <c r="A66" s="84" t="s">
        <v>164</v>
      </c>
      <c r="B66" s="37"/>
      <c r="C66" s="85"/>
      <c r="D66" s="86"/>
      <c r="E66" s="87"/>
      <c r="F66" s="85"/>
      <c r="G66" s="115">
        <f>G51+G64</f>
        <v>6895219</v>
      </c>
      <c r="H66" s="89"/>
      <c r="I66" s="100">
        <f>I51+I64</f>
        <v>6637701</v>
      </c>
      <c r="J66" s="90"/>
      <c r="K66" s="100">
        <f>K51+K64</f>
        <v>9155187</v>
      </c>
      <c r="M66" s="100">
        <f>M51+M64</f>
        <v>6436512</v>
      </c>
      <c r="N66" s="37"/>
    </row>
    <row r="67" spans="1:14" ht="21" customHeight="1" thickTop="1">
      <c r="A67" s="84"/>
      <c r="B67" s="37"/>
      <c r="C67" s="85"/>
      <c r="D67" s="86"/>
      <c r="E67" s="87"/>
      <c r="F67" s="85"/>
      <c r="G67" s="113"/>
      <c r="H67" s="89"/>
      <c r="I67" s="91"/>
      <c r="J67" s="90"/>
      <c r="K67" s="91"/>
      <c r="M67" s="91"/>
      <c r="N67" s="37"/>
    </row>
    <row r="68" spans="1:14" ht="21" customHeight="1">
      <c r="A68" s="84" t="s">
        <v>90</v>
      </c>
      <c r="B68" s="37"/>
      <c r="C68" s="85"/>
      <c r="D68" s="86"/>
      <c r="E68" s="87"/>
      <c r="F68" s="85"/>
      <c r="G68" s="113"/>
      <c r="H68" s="89"/>
      <c r="I68" s="91"/>
      <c r="J68" s="90"/>
      <c r="K68" s="91"/>
      <c r="M68" s="91"/>
      <c r="N68" s="37"/>
    </row>
    <row r="69" spans="1:14" ht="21" customHeight="1" thickBot="1">
      <c r="A69" s="25" t="str">
        <f>A30</f>
        <v>ส่วนที่เป็นของผู้ถือหุ้นของบริษัทฯ</v>
      </c>
      <c r="B69" s="37"/>
      <c r="C69" s="85"/>
      <c r="D69" s="86"/>
      <c r="E69" s="87"/>
      <c r="F69" s="85"/>
      <c r="G69" s="113">
        <f>G72-G71</f>
        <v>6675023</v>
      </c>
      <c r="H69" s="89"/>
      <c r="I69" s="91">
        <f>I72-I71</f>
        <v>6270222</v>
      </c>
      <c r="J69" s="90"/>
      <c r="K69" s="81">
        <f>K66</f>
        <v>9155187</v>
      </c>
      <c r="L69" s="23"/>
      <c r="M69" s="81">
        <f>M66</f>
        <v>6436512</v>
      </c>
      <c r="N69" s="37"/>
    </row>
    <row r="70" spans="1:14" ht="21" customHeight="1" thickTop="1">
      <c r="A70" s="25" t="s">
        <v>176</v>
      </c>
      <c r="C70" s="85"/>
      <c r="D70" s="86"/>
      <c r="E70" s="87"/>
      <c r="F70" s="85"/>
      <c r="G70" s="113"/>
      <c r="H70" s="89"/>
      <c r="I70" s="91"/>
      <c r="J70" s="90"/>
      <c r="K70" s="23"/>
      <c r="L70" s="23"/>
      <c r="M70" s="23"/>
      <c r="N70" s="37"/>
    </row>
    <row r="71" spans="1:14" ht="21" customHeight="1">
      <c r="A71" s="25" t="s">
        <v>175</v>
      </c>
      <c r="C71" s="85"/>
      <c r="D71" s="86"/>
      <c r="E71" s="87"/>
      <c r="F71" s="85"/>
      <c r="G71" s="112">
        <v>220196</v>
      </c>
      <c r="H71" s="89"/>
      <c r="I71" s="88">
        <v>367479</v>
      </c>
      <c r="J71" s="90"/>
      <c r="K71" s="23"/>
      <c r="L71" s="23"/>
      <c r="M71" s="23"/>
      <c r="N71" s="37"/>
    </row>
    <row r="72" spans="1:14" ht="21" customHeight="1" thickBot="1">
      <c r="A72" s="84"/>
      <c r="B72" s="37"/>
      <c r="C72" s="85"/>
      <c r="D72" s="86"/>
      <c r="E72" s="87"/>
      <c r="F72" s="85"/>
      <c r="G72" s="116">
        <f>G66</f>
        <v>6895219</v>
      </c>
      <c r="H72" s="89"/>
      <c r="I72" s="101">
        <f>I66</f>
        <v>6637701</v>
      </c>
      <c r="J72" s="90"/>
      <c r="K72" s="23"/>
      <c r="L72" s="23"/>
      <c r="M72" s="23"/>
      <c r="N72" s="37"/>
    </row>
    <row r="73" spans="1:14" ht="21" customHeight="1" thickTop="1">
      <c r="A73" s="84"/>
      <c r="B73" s="37"/>
      <c r="C73" s="85"/>
      <c r="D73" s="86"/>
      <c r="E73" s="87"/>
      <c r="F73" s="85"/>
      <c r="G73" s="113"/>
      <c r="H73" s="89"/>
      <c r="I73" s="91"/>
      <c r="J73" s="90"/>
      <c r="K73" s="91"/>
      <c r="M73" s="91"/>
      <c r="N73" s="37"/>
    </row>
    <row r="74" spans="1:14" ht="21" customHeight="1">
      <c r="A74" s="25" t="s">
        <v>36</v>
      </c>
      <c r="F74" s="25"/>
      <c r="H74" s="73"/>
      <c r="I74" s="27"/>
      <c r="J74" s="74"/>
      <c r="K74" s="73"/>
      <c r="L74" s="73"/>
      <c r="M74" s="27"/>
    </row>
    <row r="75" spans="1:14" ht="21" customHeight="1">
      <c r="F75" s="25"/>
      <c r="H75" s="73"/>
      <c r="I75" s="27"/>
      <c r="J75" s="74"/>
      <c r="K75" s="102"/>
      <c r="L75" s="73"/>
      <c r="M75" s="27"/>
    </row>
    <row r="76" spans="1:14" ht="21" customHeight="1">
      <c r="F76" s="25"/>
      <c r="H76" s="73"/>
      <c r="I76" s="27"/>
      <c r="J76" s="74"/>
      <c r="K76" s="102"/>
      <c r="L76" s="73"/>
      <c r="M76" s="27"/>
    </row>
    <row r="77" spans="1:14" ht="21" customHeight="1">
      <c r="F77" s="25"/>
      <c r="H77" s="73"/>
      <c r="I77" s="27"/>
      <c r="J77" s="74"/>
      <c r="K77" s="102"/>
      <c r="L77" s="73"/>
      <c r="M77" s="27"/>
    </row>
    <row r="78" spans="1:14" ht="21" customHeight="1">
      <c r="F78" s="25"/>
      <c r="H78" s="73"/>
      <c r="I78" s="27"/>
      <c r="J78" s="74"/>
      <c r="K78" s="102"/>
      <c r="L78" s="73"/>
      <c r="M78" s="27"/>
    </row>
    <row r="79" spans="1:14" ht="21" customHeight="1">
      <c r="F79" s="25"/>
      <c r="H79" s="73"/>
      <c r="I79" s="27"/>
      <c r="J79" s="74"/>
      <c r="K79" s="102"/>
      <c r="L79" s="73"/>
      <c r="M79" s="27"/>
    </row>
    <row r="80" spans="1:14" ht="21" customHeight="1">
      <c r="F80" s="25"/>
      <c r="H80" s="73"/>
      <c r="I80" s="27"/>
      <c r="J80" s="74"/>
      <c r="K80" s="102"/>
      <c r="L80" s="73"/>
      <c r="M80" s="27"/>
    </row>
    <row r="81" spans="1:14" ht="21" customHeight="1">
      <c r="F81" s="25"/>
      <c r="H81" s="73"/>
      <c r="I81" s="27"/>
      <c r="J81" s="74"/>
      <c r="K81" s="102"/>
      <c r="L81" s="73"/>
      <c r="M81" s="27"/>
    </row>
    <row r="82" spans="1:14" ht="21" customHeight="1">
      <c r="F82" s="25"/>
      <c r="H82" s="73"/>
      <c r="I82" s="27"/>
      <c r="J82" s="74"/>
      <c r="K82" s="102"/>
      <c r="L82" s="73"/>
      <c r="M82" s="27"/>
    </row>
    <row r="83" spans="1:14" ht="21" customHeight="1">
      <c r="F83" s="25"/>
      <c r="H83" s="73"/>
      <c r="I83" s="27"/>
      <c r="J83" s="74"/>
      <c r="K83" s="102"/>
      <c r="L83" s="73"/>
      <c r="M83" s="27"/>
    </row>
    <row r="84" spans="1:14" ht="21" customHeight="1">
      <c r="F84" s="25"/>
      <c r="H84" s="73"/>
      <c r="I84" s="27"/>
      <c r="J84" s="74"/>
      <c r="K84" s="102"/>
      <c r="L84" s="73"/>
      <c r="M84" s="27"/>
    </row>
    <row r="85" spans="1:14" ht="21" customHeight="1">
      <c r="F85" s="25"/>
      <c r="H85" s="73"/>
      <c r="I85" s="27"/>
      <c r="J85" s="74"/>
      <c r="K85" s="102"/>
      <c r="L85" s="73"/>
      <c r="M85" s="27"/>
    </row>
    <row r="86" spans="1:14" ht="21" customHeight="1">
      <c r="A86" s="83"/>
      <c r="B86" s="83"/>
      <c r="C86" s="83"/>
      <c r="E86" s="83"/>
      <c r="F86" s="83"/>
      <c r="G86" s="18"/>
      <c r="H86" s="83"/>
      <c r="I86" s="83"/>
      <c r="J86" s="83"/>
      <c r="K86" s="83"/>
      <c r="L86" s="83"/>
      <c r="M86" s="83" t="s">
        <v>258</v>
      </c>
    </row>
    <row r="87" spans="1:14" ht="21" customHeight="1">
      <c r="M87" s="59" t="s">
        <v>158</v>
      </c>
    </row>
    <row r="88" spans="1:14" ht="21" customHeight="1">
      <c r="A88" s="24" t="s">
        <v>37</v>
      </c>
      <c r="B88" s="24"/>
      <c r="C88" s="24"/>
      <c r="D88" s="24"/>
      <c r="E88" s="24"/>
      <c r="F88" s="24"/>
      <c r="G88" s="104"/>
      <c r="H88" s="24"/>
      <c r="I88" s="24"/>
      <c r="J88" s="24"/>
      <c r="K88" s="24"/>
      <c r="L88" s="24"/>
      <c r="M88" s="24"/>
    </row>
    <row r="89" spans="1:14" ht="21" customHeight="1">
      <c r="A89" s="24" t="s">
        <v>29</v>
      </c>
      <c r="B89" s="24"/>
      <c r="C89" s="24"/>
      <c r="D89" s="24"/>
      <c r="E89" s="24"/>
      <c r="F89" s="24"/>
      <c r="G89" s="104"/>
      <c r="H89" s="24"/>
      <c r="I89" s="24"/>
      <c r="J89" s="24"/>
      <c r="K89" s="24"/>
      <c r="L89" s="24"/>
      <c r="M89" s="24"/>
    </row>
    <row r="90" spans="1:14" ht="21" customHeight="1">
      <c r="A90" s="31" t="str">
        <f>A47</f>
        <v>สำหรับงวดหกเดือนสิ้นสุดวันที่ 30 มิถุนายน 2566</v>
      </c>
      <c r="B90" s="24"/>
      <c r="C90" s="24"/>
      <c r="D90" s="24"/>
      <c r="E90" s="24"/>
      <c r="F90" s="24"/>
      <c r="G90" s="104"/>
      <c r="H90" s="24"/>
      <c r="I90" s="24"/>
      <c r="J90" s="24"/>
      <c r="K90" s="24"/>
      <c r="L90" s="24"/>
      <c r="M90" s="24"/>
    </row>
    <row r="91" spans="1:14" ht="21" customHeight="1">
      <c r="C91" s="28"/>
      <c r="D91" s="28"/>
      <c r="E91" s="28"/>
      <c r="H91" s="28"/>
      <c r="I91" s="28"/>
      <c r="J91" s="28"/>
      <c r="M91" s="30" t="s">
        <v>156</v>
      </c>
    </row>
    <row r="92" spans="1:14" s="31" customFormat="1" ht="21" customHeight="1">
      <c r="G92" s="151" t="s">
        <v>31</v>
      </c>
      <c r="H92" s="151"/>
      <c r="I92" s="151"/>
      <c r="J92" s="37"/>
      <c r="K92" s="151" t="s">
        <v>68</v>
      </c>
      <c r="L92" s="151"/>
      <c r="M92" s="151"/>
      <c r="N92" s="151"/>
    </row>
    <row r="93" spans="1:14" ht="21" customHeight="1">
      <c r="F93" s="25"/>
      <c r="G93" s="72">
        <v>2566</v>
      </c>
      <c r="H93" s="73"/>
      <c r="I93" s="72">
        <v>2565</v>
      </c>
      <c r="J93" s="74"/>
      <c r="K93" s="72">
        <v>2566</v>
      </c>
      <c r="L93" s="73"/>
      <c r="M93" s="72">
        <v>2565</v>
      </c>
    </row>
    <row r="94" spans="1:14" ht="21" customHeight="1">
      <c r="A94" s="31" t="s">
        <v>15</v>
      </c>
      <c r="I94" s="28"/>
      <c r="K94" s="28"/>
      <c r="L94" s="28"/>
      <c r="M94" s="28"/>
    </row>
    <row r="95" spans="1:14" ht="21" customHeight="1">
      <c r="A95" s="25" t="s">
        <v>132</v>
      </c>
      <c r="G95" s="18">
        <f>G25</f>
        <v>8462071</v>
      </c>
      <c r="H95" s="23">
        <f>H25</f>
        <v>0</v>
      </c>
      <c r="I95" s="23">
        <f>I25</f>
        <v>8060456</v>
      </c>
      <c r="J95" s="23"/>
      <c r="K95" s="23">
        <f>K25</f>
        <v>9349231</v>
      </c>
      <c r="L95" s="23"/>
      <c r="M95" s="23">
        <f>M25</f>
        <v>6585473</v>
      </c>
    </row>
    <row r="96" spans="1:14" ht="21" customHeight="1">
      <c r="A96" s="25" t="s">
        <v>185</v>
      </c>
      <c r="G96" s="18"/>
      <c r="H96" s="23"/>
      <c r="I96" s="23"/>
      <c r="J96" s="23"/>
      <c r="K96" s="4"/>
      <c r="L96" s="23"/>
      <c r="M96" s="4"/>
      <c r="N96" s="31"/>
    </row>
    <row r="97" spans="2:13" ht="21" customHeight="1">
      <c r="B97" s="25" t="s">
        <v>186</v>
      </c>
      <c r="G97" s="18"/>
      <c r="H97" s="23"/>
      <c r="I97" s="23"/>
      <c r="J97" s="23"/>
      <c r="K97" s="4"/>
      <c r="L97" s="23"/>
      <c r="M97" s="4"/>
    </row>
    <row r="98" spans="2:13" ht="21" customHeight="1">
      <c r="B98" s="25" t="s">
        <v>80</v>
      </c>
      <c r="E98" s="25"/>
      <c r="F98" s="25"/>
      <c r="G98" s="18">
        <v>2875040</v>
      </c>
      <c r="H98" s="23"/>
      <c r="I98" s="23">
        <v>2975819</v>
      </c>
      <c r="J98" s="23"/>
      <c r="K98" s="23">
        <v>614356</v>
      </c>
      <c r="L98" s="23"/>
      <c r="M98" s="23">
        <v>662013</v>
      </c>
    </row>
    <row r="99" spans="2:13" ht="21" customHeight="1">
      <c r="B99" s="25" t="s">
        <v>81</v>
      </c>
      <c r="E99" s="25"/>
      <c r="F99" s="25"/>
      <c r="G99" s="18">
        <v>3975</v>
      </c>
      <c r="H99" s="23"/>
      <c r="I99" s="23">
        <v>179</v>
      </c>
      <c r="J99" s="23"/>
      <c r="K99" s="23">
        <v>442</v>
      </c>
      <c r="L99" s="23"/>
      <c r="M99" s="23">
        <v>0</v>
      </c>
    </row>
    <row r="100" spans="2:13" ht="21" customHeight="1">
      <c r="B100" s="25" t="s">
        <v>204</v>
      </c>
      <c r="E100" s="25"/>
      <c r="F100" s="25"/>
      <c r="G100" s="18">
        <v>-8478</v>
      </c>
      <c r="H100" s="23"/>
      <c r="I100" s="23">
        <v>-12820</v>
      </c>
      <c r="J100" s="23"/>
      <c r="K100" s="23">
        <v>0</v>
      </c>
      <c r="L100" s="23"/>
      <c r="M100" s="23">
        <v>-232</v>
      </c>
    </row>
    <row r="101" spans="2:13" ht="21" customHeight="1">
      <c r="B101" s="25" t="s">
        <v>217</v>
      </c>
      <c r="E101" s="25"/>
      <c r="F101" s="25"/>
      <c r="G101" s="18">
        <v>285</v>
      </c>
      <c r="H101" s="23"/>
      <c r="I101" s="23">
        <v>-24580</v>
      </c>
      <c r="J101" s="23"/>
      <c r="K101" s="23">
        <v>0</v>
      </c>
      <c r="L101" s="23"/>
      <c r="M101" s="23">
        <v>-243</v>
      </c>
    </row>
    <row r="102" spans="2:13" ht="21" customHeight="1">
      <c r="B102" s="25" t="s">
        <v>187</v>
      </c>
      <c r="E102" s="25"/>
      <c r="F102" s="25"/>
      <c r="G102" s="18">
        <v>1285</v>
      </c>
      <c r="H102" s="23"/>
      <c r="I102" s="23">
        <v>4945</v>
      </c>
      <c r="J102" s="23"/>
      <c r="K102" s="23">
        <v>0</v>
      </c>
      <c r="L102" s="23"/>
      <c r="M102" s="23">
        <v>13</v>
      </c>
    </row>
    <row r="103" spans="2:13" ht="21" customHeight="1">
      <c r="B103" s="25" t="s">
        <v>248</v>
      </c>
      <c r="E103" s="25"/>
      <c r="F103" s="25"/>
      <c r="G103" s="18">
        <v>77880</v>
      </c>
      <c r="H103" s="23"/>
      <c r="I103" s="23">
        <v>92997</v>
      </c>
      <c r="J103" s="23"/>
      <c r="K103" s="23">
        <v>-2720</v>
      </c>
      <c r="L103" s="23"/>
      <c r="M103" s="23">
        <v>7164</v>
      </c>
    </row>
    <row r="104" spans="2:13" ht="21" customHeight="1">
      <c r="B104" s="25" t="s">
        <v>260</v>
      </c>
      <c r="E104" s="25"/>
      <c r="F104" s="25"/>
      <c r="G104" s="18">
        <v>11335</v>
      </c>
      <c r="H104" s="23"/>
      <c r="I104" s="23">
        <v>5325</v>
      </c>
      <c r="J104" s="23"/>
      <c r="K104" s="23">
        <v>210</v>
      </c>
      <c r="L104" s="23"/>
      <c r="M104" s="23">
        <v>400</v>
      </c>
    </row>
    <row r="105" spans="2:13" ht="21" customHeight="1">
      <c r="B105" s="25" t="s">
        <v>137</v>
      </c>
      <c r="E105" s="25"/>
      <c r="F105" s="25"/>
      <c r="G105" s="18">
        <v>-127905</v>
      </c>
      <c r="H105" s="23"/>
      <c r="I105" s="23">
        <v>-130868</v>
      </c>
      <c r="J105" s="23"/>
      <c r="K105" s="23">
        <v>-63282</v>
      </c>
      <c r="L105" s="23"/>
      <c r="M105" s="23">
        <v>-59262</v>
      </c>
    </row>
    <row r="106" spans="2:13" ht="21" customHeight="1">
      <c r="B106" s="25" t="s">
        <v>229</v>
      </c>
      <c r="E106" s="25"/>
      <c r="F106" s="25"/>
      <c r="G106" s="18">
        <v>-1731</v>
      </c>
      <c r="H106" s="23"/>
      <c r="I106" s="23">
        <v>105149</v>
      </c>
      <c r="J106" s="23"/>
      <c r="K106" s="23">
        <v>942</v>
      </c>
      <c r="L106" s="23"/>
      <c r="M106" s="23">
        <v>105799</v>
      </c>
    </row>
    <row r="107" spans="2:13" ht="21" customHeight="1">
      <c r="B107" s="25" t="s">
        <v>71</v>
      </c>
      <c r="E107" s="25"/>
      <c r="F107" s="25"/>
      <c r="G107" s="18">
        <v>-46864</v>
      </c>
      <c r="H107" s="23"/>
      <c r="I107" s="23">
        <v>-15369</v>
      </c>
      <c r="J107" s="23"/>
      <c r="K107" s="23">
        <v>0</v>
      </c>
      <c r="L107" s="23"/>
      <c r="M107" s="23">
        <v>0</v>
      </c>
    </row>
    <row r="108" spans="2:13" ht="21" customHeight="1">
      <c r="B108" s="25" t="s">
        <v>207</v>
      </c>
      <c r="E108" s="25"/>
      <c r="F108" s="25"/>
      <c r="G108" s="18">
        <v>588</v>
      </c>
      <c r="H108" s="23"/>
      <c r="I108" s="23">
        <v>860</v>
      </c>
      <c r="J108" s="23"/>
      <c r="K108" s="23">
        <v>588</v>
      </c>
      <c r="L108" s="23"/>
      <c r="M108" s="23">
        <v>860</v>
      </c>
    </row>
    <row r="109" spans="2:13" ht="21" customHeight="1">
      <c r="B109" s="25" t="s">
        <v>252</v>
      </c>
      <c r="E109" s="25"/>
      <c r="F109" s="25"/>
      <c r="G109" s="18">
        <v>-3113</v>
      </c>
      <c r="H109" s="23"/>
      <c r="I109" s="23">
        <v>-115</v>
      </c>
      <c r="J109" s="23"/>
      <c r="K109" s="23">
        <v>-2369</v>
      </c>
      <c r="L109" s="23"/>
      <c r="M109" s="23">
        <v>-319</v>
      </c>
    </row>
    <row r="110" spans="2:13" ht="21" customHeight="1">
      <c r="B110" s="25" t="s">
        <v>249</v>
      </c>
      <c r="E110" s="25"/>
      <c r="F110" s="25"/>
      <c r="G110" s="18">
        <v>-3894</v>
      </c>
      <c r="H110" s="23"/>
      <c r="I110" s="23">
        <v>-7063</v>
      </c>
      <c r="J110" s="23"/>
      <c r="K110" s="23">
        <v>-3894</v>
      </c>
      <c r="L110" s="23"/>
      <c r="M110" s="23">
        <v>-7062</v>
      </c>
    </row>
    <row r="111" spans="2:13" ht="21" customHeight="1">
      <c r="B111" s="25" t="s">
        <v>188</v>
      </c>
      <c r="E111" s="25"/>
      <c r="F111" s="25"/>
      <c r="G111" s="18">
        <v>141276</v>
      </c>
      <c r="H111" s="23"/>
      <c r="I111" s="23">
        <v>130680</v>
      </c>
      <c r="J111" s="23"/>
      <c r="K111" s="23">
        <v>136070</v>
      </c>
      <c r="L111" s="23"/>
      <c r="M111" s="23">
        <v>125894</v>
      </c>
    </row>
    <row r="112" spans="2:13" ht="21" customHeight="1">
      <c r="B112" s="25" t="s">
        <v>168</v>
      </c>
      <c r="E112" s="25"/>
      <c r="F112" s="25"/>
      <c r="G112" s="18">
        <v>179493</v>
      </c>
      <c r="H112" s="23"/>
      <c r="I112" s="23">
        <v>189629</v>
      </c>
      <c r="J112" s="23"/>
      <c r="K112" s="23">
        <v>46115</v>
      </c>
      <c r="L112" s="23"/>
      <c r="M112" s="23">
        <v>52746</v>
      </c>
    </row>
    <row r="113" spans="1:13" ht="21" customHeight="1">
      <c r="B113" s="25" t="s">
        <v>215</v>
      </c>
      <c r="E113" s="25"/>
      <c r="F113" s="25"/>
      <c r="G113" s="18">
        <v>61794</v>
      </c>
      <c r="H113" s="23"/>
      <c r="I113" s="23">
        <v>61919</v>
      </c>
      <c r="J113" s="23"/>
      <c r="K113" s="23">
        <v>9196</v>
      </c>
      <c r="L113" s="23"/>
      <c r="M113" s="23">
        <v>12695</v>
      </c>
    </row>
    <row r="114" spans="1:13" ht="21" customHeight="1">
      <c r="B114" s="25" t="s">
        <v>179</v>
      </c>
      <c r="E114" s="25"/>
      <c r="F114" s="25"/>
      <c r="G114" s="18">
        <v>-73287</v>
      </c>
      <c r="H114" s="23"/>
      <c r="I114" s="23">
        <v>-29023</v>
      </c>
      <c r="J114" s="23"/>
      <c r="K114" s="23">
        <v>-88958</v>
      </c>
      <c r="L114" s="23"/>
      <c r="M114" s="23">
        <v>-71343</v>
      </c>
    </row>
    <row r="115" spans="1:13" ht="21" customHeight="1">
      <c r="B115" s="25" t="s">
        <v>69</v>
      </c>
      <c r="E115" s="25"/>
      <c r="F115" s="25"/>
      <c r="G115" s="18">
        <v>-17748</v>
      </c>
      <c r="H115" s="23"/>
      <c r="I115" s="23">
        <v>-8105</v>
      </c>
      <c r="J115" s="23"/>
      <c r="K115" s="23">
        <v>-8097993</v>
      </c>
      <c r="L115" s="23"/>
      <c r="M115" s="23">
        <v>-5752672</v>
      </c>
    </row>
    <row r="116" spans="1:13" ht="21" customHeight="1">
      <c r="B116" s="25" t="s">
        <v>146</v>
      </c>
      <c r="E116" s="25"/>
      <c r="F116" s="25"/>
      <c r="G116" s="15">
        <v>298183</v>
      </c>
      <c r="H116" s="23"/>
      <c r="I116" s="22">
        <v>309460</v>
      </c>
      <c r="J116" s="23"/>
      <c r="K116" s="22">
        <v>303906</v>
      </c>
      <c r="L116" s="23"/>
      <c r="M116" s="22">
        <v>272824</v>
      </c>
    </row>
    <row r="117" spans="1:13" ht="21" customHeight="1">
      <c r="A117" s="25" t="s">
        <v>105</v>
      </c>
      <c r="G117" s="18"/>
      <c r="H117" s="23"/>
      <c r="I117" s="23"/>
      <c r="J117" s="23"/>
      <c r="K117" s="23"/>
      <c r="L117" s="23"/>
      <c r="M117" s="23"/>
    </row>
    <row r="118" spans="1:13" ht="21" customHeight="1">
      <c r="B118" s="25" t="s">
        <v>106</v>
      </c>
      <c r="G118" s="18">
        <f>SUM(G95:G116)</f>
        <v>11830185</v>
      </c>
      <c r="H118" s="23"/>
      <c r="I118" s="23">
        <f>SUM(I95:I116)</f>
        <v>11709475</v>
      </c>
      <c r="J118" s="23"/>
      <c r="K118" s="23">
        <f>SUM(K95:K116)</f>
        <v>2201840</v>
      </c>
      <c r="L118" s="23"/>
      <c r="M118" s="23">
        <f>SUM(M95:M116)</f>
        <v>1934748</v>
      </c>
    </row>
    <row r="119" spans="1:13" ht="21" customHeight="1">
      <c r="D119" s="27"/>
      <c r="G119" s="18"/>
      <c r="H119" s="23"/>
      <c r="I119" s="23"/>
      <c r="J119" s="23"/>
      <c r="K119" s="23"/>
      <c r="L119" s="23"/>
      <c r="M119" s="23"/>
    </row>
    <row r="120" spans="1:13" ht="21" customHeight="1">
      <c r="A120" s="25" t="s">
        <v>36</v>
      </c>
      <c r="G120" s="18"/>
      <c r="H120" s="23"/>
      <c r="I120" s="12"/>
      <c r="J120" s="23"/>
      <c r="K120" s="23"/>
      <c r="L120" s="23"/>
      <c r="M120" s="23"/>
    </row>
    <row r="121" spans="1:13" ht="21" customHeight="1">
      <c r="G121" s="18"/>
      <c r="H121" s="23"/>
      <c r="I121" s="23"/>
      <c r="J121" s="23"/>
      <c r="K121" s="23"/>
      <c r="L121" s="23"/>
      <c r="M121" s="23"/>
    </row>
    <row r="122" spans="1:13" ht="21" customHeight="1">
      <c r="G122" s="18"/>
      <c r="H122" s="23"/>
      <c r="I122" s="23"/>
      <c r="J122" s="23"/>
      <c r="K122" s="23"/>
      <c r="L122" s="23"/>
      <c r="M122" s="23"/>
    </row>
    <row r="123" spans="1:13" ht="21" customHeight="1">
      <c r="G123" s="18"/>
      <c r="H123" s="23"/>
      <c r="I123" s="23"/>
      <c r="J123" s="23"/>
      <c r="K123" s="23"/>
      <c r="L123" s="23"/>
      <c r="M123" s="23"/>
    </row>
    <row r="124" spans="1:13" ht="21" customHeight="1">
      <c r="G124" s="18"/>
      <c r="H124" s="23"/>
      <c r="I124" s="23"/>
      <c r="J124" s="23"/>
      <c r="K124" s="23"/>
      <c r="L124" s="23"/>
      <c r="M124" s="23"/>
    </row>
    <row r="125" spans="1:13" ht="21" customHeight="1">
      <c r="G125" s="18"/>
      <c r="H125" s="23"/>
      <c r="I125" s="23"/>
      <c r="J125" s="23"/>
      <c r="K125" s="23"/>
      <c r="L125" s="23"/>
      <c r="M125" s="23"/>
    </row>
    <row r="126" spans="1:13" ht="21" customHeight="1">
      <c r="G126" s="18"/>
      <c r="H126" s="23"/>
      <c r="I126" s="23"/>
      <c r="J126" s="23"/>
      <c r="K126" s="23"/>
      <c r="L126" s="23"/>
      <c r="M126" s="23"/>
    </row>
    <row r="127" spans="1:13" ht="21" customHeight="1">
      <c r="G127" s="18"/>
      <c r="H127" s="23"/>
      <c r="I127" s="23"/>
      <c r="J127" s="23"/>
      <c r="K127" s="23"/>
      <c r="L127" s="23"/>
      <c r="M127" s="23"/>
    </row>
    <row r="128" spans="1:13" ht="21" customHeight="1">
      <c r="G128" s="18"/>
      <c r="H128" s="23"/>
      <c r="I128" s="23"/>
      <c r="J128" s="23"/>
      <c r="K128" s="23"/>
      <c r="L128" s="23"/>
      <c r="M128" s="23"/>
    </row>
    <row r="129" spans="1:14" ht="21" customHeight="1">
      <c r="G129" s="18"/>
      <c r="H129" s="23"/>
      <c r="I129" s="23"/>
      <c r="J129" s="23"/>
      <c r="K129" s="23"/>
      <c r="L129" s="23"/>
      <c r="M129" s="83" t="s">
        <v>259</v>
      </c>
    </row>
    <row r="130" spans="1:14" ht="21" customHeight="1">
      <c r="M130" s="59" t="s">
        <v>158</v>
      </c>
    </row>
    <row r="131" spans="1:14" ht="21" customHeight="1">
      <c r="A131" s="24" t="s">
        <v>37</v>
      </c>
      <c r="B131" s="24"/>
      <c r="C131" s="24"/>
      <c r="D131" s="24"/>
      <c r="E131" s="24"/>
      <c r="F131" s="24"/>
      <c r="G131" s="104"/>
      <c r="H131" s="24"/>
      <c r="I131" s="24"/>
      <c r="J131" s="24"/>
      <c r="K131" s="24"/>
      <c r="L131" s="24"/>
      <c r="M131" s="24"/>
    </row>
    <row r="132" spans="1:14" ht="21" customHeight="1">
      <c r="A132" s="24" t="s">
        <v>100</v>
      </c>
      <c r="B132" s="24"/>
      <c r="C132" s="24"/>
      <c r="D132" s="24"/>
      <c r="E132" s="24"/>
      <c r="F132" s="24"/>
      <c r="G132" s="104"/>
      <c r="H132" s="24"/>
      <c r="I132" s="24"/>
      <c r="J132" s="24"/>
      <c r="K132" s="24"/>
      <c r="L132" s="24"/>
      <c r="M132" s="24"/>
    </row>
    <row r="133" spans="1:14" ht="21" customHeight="1">
      <c r="A133" s="24" t="str">
        <f>A90</f>
        <v>สำหรับงวดหกเดือนสิ้นสุดวันที่ 30 มิถุนายน 2566</v>
      </c>
      <c r="B133" s="24"/>
      <c r="C133" s="24"/>
      <c r="D133" s="24"/>
      <c r="E133" s="24"/>
      <c r="F133" s="24"/>
      <c r="G133" s="104"/>
      <c r="H133" s="24"/>
      <c r="I133" s="24"/>
      <c r="J133" s="24"/>
      <c r="K133" s="24"/>
      <c r="L133" s="24"/>
      <c r="M133" s="24"/>
    </row>
    <row r="134" spans="1:14" ht="21" customHeight="1">
      <c r="C134" s="28"/>
      <c r="D134" s="28"/>
      <c r="E134" s="28"/>
      <c r="H134" s="28"/>
      <c r="I134" s="28"/>
      <c r="J134" s="28"/>
      <c r="M134" s="30" t="s">
        <v>156</v>
      </c>
    </row>
    <row r="135" spans="1:14" s="31" customFormat="1" ht="21" customHeight="1">
      <c r="G135" s="151" t="s">
        <v>31</v>
      </c>
      <c r="H135" s="151"/>
      <c r="I135" s="151"/>
      <c r="J135" s="37"/>
      <c r="K135" s="151" t="s">
        <v>68</v>
      </c>
      <c r="L135" s="151"/>
      <c r="M135" s="151"/>
      <c r="N135" s="151"/>
    </row>
    <row r="136" spans="1:14" ht="21" customHeight="1">
      <c r="F136" s="25"/>
      <c r="G136" s="72">
        <v>2566</v>
      </c>
      <c r="H136" s="73"/>
      <c r="I136" s="72">
        <v>2565</v>
      </c>
      <c r="J136" s="74"/>
      <c r="K136" s="72">
        <v>2566</v>
      </c>
      <c r="L136" s="73"/>
      <c r="M136" s="72">
        <v>2565</v>
      </c>
    </row>
    <row r="137" spans="1:14" ht="21" customHeight="1">
      <c r="A137" s="31" t="s">
        <v>129</v>
      </c>
      <c r="I137" s="28"/>
      <c r="K137" s="28"/>
      <c r="L137" s="28"/>
      <c r="M137" s="28"/>
    </row>
    <row r="138" spans="1:14" ht="21" customHeight="1">
      <c r="A138" s="25" t="s">
        <v>53</v>
      </c>
      <c r="G138" s="18"/>
      <c r="H138" s="23"/>
      <c r="I138" s="23"/>
      <c r="J138" s="23"/>
      <c r="K138" s="23"/>
      <c r="L138" s="23"/>
      <c r="M138" s="23"/>
    </row>
    <row r="139" spans="1:14" ht="21" customHeight="1">
      <c r="B139" s="25" t="s">
        <v>112</v>
      </c>
      <c r="E139" s="25"/>
      <c r="F139" s="25"/>
      <c r="G139" s="18">
        <v>310957</v>
      </c>
      <c r="H139" s="23"/>
      <c r="I139" s="23">
        <v>-2417663</v>
      </c>
      <c r="J139" s="23"/>
      <c r="K139" s="23">
        <v>-338792</v>
      </c>
      <c r="L139" s="23"/>
      <c r="M139" s="23">
        <v>-327293</v>
      </c>
    </row>
    <row r="140" spans="1:14" ht="21" customHeight="1">
      <c r="B140" s="25" t="s">
        <v>39</v>
      </c>
      <c r="E140" s="25"/>
      <c r="F140" s="25"/>
      <c r="G140" s="18">
        <v>150812</v>
      </c>
      <c r="H140" s="23"/>
      <c r="I140" s="23">
        <v>68994</v>
      </c>
      <c r="J140" s="23"/>
      <c r="K140" s="23">
        <v>6947</v>
      </c>
      <c r="L140" s="23"/>
      <c r="M140" s="23">
        <v>16901</v>
      </c>
    </row>
    <row r="141" spans="1:14" ht="21" customHeight="1">
      <c r="B141" s="25" t="s">
        <v>54</v>
      </c>
      <c r="E141" s="25"/>
      <c r="F141" s="25"/>
      <c r="G141" s="18">
        <v>44428</v>
      </c>
      <c r="H141" s="23"/>
      <c r="I141" s="23">
        <v>389586</v>
      </c>
      <c r="J141" s="23"/>
      <c r="K141" s="23">
        <v>6865</v>
      </c>
      <c r="L141" s="23"/>
      <c r="M141" s="23">
        <v>70517</v>
      </c>
    </row>
    <row r="142" spans="1:14" ht="21" customHeight="1">
      <c r="B142" s="25" t="s">
        <v>55</v>
      </c>
      <c r="E142" s="25"/>
      <c r="F142" s="25"/>
      <c r="G142" s="18">
        <v>-3893</v>
      </c>
      <c r="H142" s="23"/>
      <c r="I142" s="23">
        <v>68523</v>
      </c>
      <c r="J142" s="23"/>
      <c r="K142" s="23">
        <v>-130</v>
      </c>
      <c r="L142" s="23"/>
      <c r="M142" s="23">
        <v>-2958</v>
      </c>
    </row>
    <row r="143" spans="1:14" ht="21" customHeight="1">
      <c r="A143" s="25" t="s">
        <v>56</v>
      </c>
      <c r="G143" s="18"/>
      <c r="H143" s="23"/>
      <c r="I143" s="23"/>
      <c r="J143" s="23"/>
      <c r="K143" s="23"/>
      <c r="L143" s="23"/>
      <c r="M143" s="23"/>
    </row>
    <row r="144" spans="1:14" ht="21" customHeight="1">
      <c r="B144" s="25" t="s">
        <v>113</v>
      </c>
      <c r="E144" s="25"/>
      <c r="F144" s="25"/>
      <c r="G144" s="18">
        <v>-574456</v>
      </c>
      <c r="H144" s="23"/>
      <c r="I144" s="23">
        <v>-91596</v>
      </c>
      <c r="J144" s="23"/>
      <c r="K144" s="23">
        <v>-149115</v>
      </c>
      <c r="L144" s="23"/>
      <c r="M144" s="23">
        <v>35694</v>
      </c>
    </row>
    <row r="145" spans="1:13" ht="21" customHeight="1">
      <c r="B145" s="25" t="s">
        <v>40</v>
      </c>
      <c r="E145" s="25"/>
      <c r="F145" s="25"/>
      <c r="G145" s="18">
        <v>1946213</v>
      </c>
      <c r="H145" s="23"/>
      <c r="I145" s="23">
        <v>1989779</v>
      </c>
      <c r="J145" s="23"/>
      <c r="K145" s="23">
        <v>351216</v>
      </c>
      <c r="L145" s="23"/>
      <c r="M145" s="23">
        <v>245326</v>
      </c>
    </row>
    <row r="146" spans="1:13" ht="21" customHeight="1">
      <c r="B146" s="25" t="s">
        <v>138</v>
      </c>
      <c r="E146" s="25"/>
      <c r="F146" s="25"/>
      <c r="G146" s="18">
        <v>149672</v>
      </c>
      <c r="H146" s="23"/>
      <c r="I146" s="23">
        <v>147576</v>
      </c>
      <c r="J146" s="23"/>
      <c r="K146" s="23">
        <v>87103</v>
      </c>
      <c r="L146" s="23"/>
      <c r="M146" s="23">
        <v>86732</v>
      </c>
    </row>
    <row r="147" spans="1:13" ht="21" customHeight="1">
      <c r="B147" s="25" t="s">
        <v>6</v>
      </c>
      <c r="E147" s="25"/>
      <c r="F147" s="25"/>
      <c r="G147" s="18">
        <v>-223803</v>
      </c>
      <c r="H147" s="23"/>
      <c r="I147" s="23">
        <v>-640172</v>
      </c>
      <c r="J147" s="23"/>
      <c r="K147" s="23">
        <v>-98311</v>
      </c>
      <c r="L147" s="23"/>
      <c r="M147" s="23">
        <v>-189172</v>
      </c>
    </row>
    <row r="148" spans="1:13" ht="21" customHeight="1">
      <c r="B148" s="25" t="s">
        <v>183</v>
      </c>
      <c r="E148" s="25"/>
      <c r="F148" s="25"/>
      <c r="G148" s="18">
        <v>-8127</v>
      </c>
      <c r="H148" s="23"/>
      <c r="I148" s="23">
        <v>-26998</v>
      </c>
      <c r="J148" s="23"/>
      <c r="K148" s="23">
        <v>-5523</v>
      </c>
      <c r="L148" s="23"/>
      <c r="M148" s="23">
        <v>-26787</v>
      </c>
    </row>
    <row r="149" spans="1:13" ht="21" customHeight="1">
      <c r="B149" s="25" t="s">
        <v>151</v>
      </c>
      <c r="E149" s="25"/>
      <c r="F149" s="25"/>
      <c r="G149" s="18">
        <v>-31036</v>
      </c>
      <c r="H149" s="23"/>
      <c r="I149" s="23">
        <v>-28115</v>
      </c>
      <c r="J149" s="23"/>
      <c r="K149" s="23">
        <v>-5148</v>
      </c>
      <c r="L149" s="23"/>
      <c r="M149" s="23">
        <v>-4539</v>
      </c>
    </row>
    <row r="150" spans="1:13" ht="21" customHeight="1">
      <c r="B150" s="25" t="s">
        <v>41</v>
      </c>
      <c r="E150" s="25"/>
      <c r="F150" s="25"/>
      <c r="G150" s="15">
        <v>3595</v>
      </c>
      <c r="H150" s="23"/>
      <c r="I150" s="22">
        <v>-2036</v>
      </c>
      <c r="J150" s="23"/>
      <c r="K150" s="22">
        <v>197</v>
      </c>
      <c r="L150" s="23"/>
      <c r="M150" s="22">
        <v>-1043</v>
      </c>
    </row>
    <row r="151" spans="1:13" ht="21" customHeight="1">
      <c r="A151" s="25" t="s">
        <v>170</v>
      </c>
      <c r="E151" s="25"/>
      <c r="F151" s="25"/>
      <c r="G151" s="18">
        <f>SUM(G139:G150)+G118</f>
        <v>13594547</v>
      </c>
      <c r="H151" s="23"/>
      <c r="I151" s="23">
        <f>SUM(I139:I150)+I118</f>
        <v>11167353</v>
      </c>
      <c r="J151" s="23"/>
      <c r="K151" s="23">
        <f>SUM(K139:K150)+K118</f>
        <v>2057149</v>
      </c>
      <c r="L151" s="23"/>
      <c r="M151" s="23">
        <f>SUM(M139:M150)+M118</f>
        <v>1838126</v>
      </c>
    </row>
    <row r="152" spans="1:13" ht="21" customHeight="1">
      <c r="B152" s="41" t="s">
        <v>198</v>
      </c>
      <c r="E152" s="25"/>
      <c r="F152" s="25"/>
      <c r="G152" s="18">
        <v>80914</v>
      </c>
      <c r="H152" s="23"/>
      <c r="I152" s="23">
        <v>31305</v>
      </c>
      <c r="J152" s="23"/>
      <c r="K152" s="23">
        <v>87726</v>
      </c>
      <c r="L152" s="23"/>
      <c r="M152" s="23">
        <v>72410</v>
      </c>
    </row>
    <row r="153" spans="1:13" ht="21" customHeight="1">
      <c r="A153" s="41"/>
      <c r="B153" s="41" t="s">
        <v>171</v>
      </c>
      <c r="E153" s="25"/>
      <c r="F153" s="25"/>
      <c r="G153" s="110">
        <v>-292200</v>
      </c>
      <c r="H153" s="23"/>
      <c r="I153" s="25">
        <v>-273188</v>
      </c>
      <c r="J153" s="23"/>
      <c r="K153" s="23">
        <v>-345718</v>
      </c>
      <c r="L153" s="23"/>
      <c r="M153" s="23">
        <v>-291820</v>
      </c>
    </row>
    <row r="154" spans="1:13" ht="21" customHeight="1">
      <c r="A154" s="41"/>
      <c r="B154" s="41" t="s">
        <v>109</v>
      </c>
      <c r="E154" s="25"/>
      <c r="F154" s="25"/>
      <c r="G154" s="18">
        <v>15437</v>
      </c>
      <c r="H154" s="23"/>
      <c r="I154" s="23">
        <v>40044</v>
      </c>
      <c r="J154" s="23"/>
      <c r="K154" s="23">
        <v>0</v>
      </c>
      <c r="L154" s="23"/>
      <c r="M154" s="23">
        <v>0</v>
      </c>
    </row>
    <row r="155" spans="1:13" ht="21" customHeight="1">
      <c r="A155" s="41"/>
      <c r="B155" s="41" t="s">
        <v>139</v>
      </c>
      <c r="E155" s="25"/>
      <c r="F155" s="25"/>
      <c r="G155" s="15">
        <v>-1917484</v>
      </c>
      <c r="H155" s="23"/>
      <c r="I155" s="22">
        <v>-1436378</v>
      </c>
      <c r="J155" s="23"/>
      <c r="K155" s="23">
        <v>-189718</v>
      </c>
      <c r="L155" s="23"/>
      <c r="M155" s="23">
        <v>-55869</v>
      </c>
    </row>
    <row r="156" spans="1:13" ht="21" customHeight="1">
      <c r="A156" s="31" t="s">
        <v>155</v>
      </c>
      <c r="G156" s="108">
        <f>SUM(G151:G155)</f>
        <v>11481214</v>
      </c>
      <c r="H156" s="23"/>
      <c r="I156" s="43">
        <f>SUM(I151:I155)</f>
        <v>9529136</v>
      </c>
      <c r="J156" s="23"/>
      <c r="K156" s="43">
        <f>SUM(K151:K155)</f>
        <v>1609439</v>
      </c>
      <c r="L156" s="23"/>
      <c r="M156" s="43">
        <f>SUM(M151:M155)</f>
        <v>1562847</v>
      </c>
    </row>
    <row r="157" spans="1:13" ht="21" customHeight="1">
      <c r="A157" s="31"/>
      <c r="G157" s="18"/>
      <c r="H157" s="23"/>
      <c r="I157" s="23"/>
      <c r="J157" s="23"/>
      <c r="K157" s="23"/>
      <c r="L157" s="23"/>
      <c r="M157" s="23"/>
    </row>
    <row r="158" spans="1:13" ht="21" customHeight="1">
      <c r="A158" s="25" t="s">
        <v>36</v>
      </c>
      <c r="G158" s="18"/>
      <c r="H158" s="23"/>
      <c r="I158" s="23"/>
      <c r="J158" s="23"/>
      <c r="K158" s="23"/>
      <c r="L158" s="23"/>
      <c r="M158" s="23"/>
    </row>
    <row r="159" spans="1:13" ht="21" customHeight="1">
      <c r="G159" s="18"/>
      <c r="H159" s="23"/>
      <c r="I159" s="23"/>
      <c r="J159" s="23"/>
      <c r="K159" s="23"/>
      <c r="L159" s="23"/>
      <c r="M159" s="23"/>
    </row>
    <row r="160" spans="1:13" ht="21" customHeight="1">
      <c r="G160" s="18"/>
      <c r="H160" s="23"/>
      <c r="I160" s="23"/>
      <c r="J160" s="23"/>
      <c r="K160" s="23"/>
      <c r="L160" s="23"/>
      <c r="M160" s="23"/>
    </row>
    <row r="161" spans="1:13" ht="21" customHeight="1">
      <c r="G161" s="18"/>
      <c r="H161" s="23"/>
      <c r="I161" s="23"/>
      <c r="J161" s="23"/>
      <c r="K161" s="23"/>
      <c r="L161" s="23"/>
      <c r="M161" s="23"/>
    </row>
    <row r="162" spans="1:13" ht="21" customHeight="1">
      <c r="G162" s="18"/>
      <c r="H162" s="23"/>
      <c r="I162" s="23"/>
      <c r="J162" s="23"/>
      <c r="K162" s="23"/>
      <c r="L162" s="23"/>
      <c r="M162" s="23"/>
    </row>
    <row r="163" spans="1:13" ht="21" customHeight="1">
      <c r="G163" s="18"/>
      <c r="H163" s="23"/>
      <c r="I163" s="23"/>
      <c r="J163" s="23"/>
      <c r="K163" s="23"/>
      <c r="L163" s="23"/>
      <c r="M163" s="23"/>
    </row>
    <row r="164" spans="1:13" ht="21" customHeight="1">
      <c r="G164" s="18"/>
      <c r="H164" s="23"/>
      <c r="I164" s="23"/>
      <c r="J164" s="23"/>
      <c r="K164" s="23"/>
      <c r="L164" s="23"/>
      <c r="M164" s="23"/>
    </row>
    <row r="165" spans="1:13" ht="21" customHeight="1">
      <c r="G165" s="18"/>
      <c r="H165" s="23"/>
      <c r="I165" s="23"/>
      <c r="J165" s="23"/>
      <c r="K165" s="23"/>
      <c r="L165" s="23"/>
      <c r="M165" s="23"/>
    </row>
    <row r="166" spans="1:13" ht="21" customHeight="1">
      <c r="G166" s="18"/>
      <c r="H166" s="23"/>
      <c r="I166" s="23"/>
      <c r="J166" s="23"/>
      <c r="K166" s="23"/>
      <c r="L166" s="23"/>
      <c r="M166" s="23"/>
    </row>
    <row r="167" spans="1:13" ht="21" customHeight="1">
      <c r="G167" s="18"/>
      <c r="H167" s="23"/>
      <c r="I167" s="23"/>
      <c r="J167" s="23"/>
      <c r="K167" s="23"/>
      <c r="L167" s="23"/>
      <c r="M167" s="23"/>
    </row>
    <row r="168" spans="1:13" ht="21" customHeight="1">
      <c r="G168" s="18"/>
      <c r="H168" s="23"/>
      <c r="I168" s="23"/>
      <c r="J168" s="23"/>
      <c r="K168" s="23"/>
      <c r="L168" s="23"/>
      <c r="M168" s="23"/>
    </row>
    <row r="169" spans="1:13" ht="21" customHeight="1">
      <c r="G169" s="18"/>
      <c r="H169" s="23"/>
      <c r="I169" s="23"/>
      <c r="J169" s="23"/>
      <c r="K169" s="23"/>
      <c r="L169" s="23"/>
      <c r="M169" s="23"/>
    </row>
    <row r="170" spans="1:13" ht="21" customHeight="1">
      <c r="G170" s="18"/>
      <c r="H170" s="23"/>
      <c r="I170" s="23"/>
      <c r="J170" s="23"/>
      <c r="K170" s="23"/>
      <c r="L170" s="23"/>
      <c r="M170" s="23"/>
    </row>
    <row r="171" spans="1:13" ht="21" customHeight="1">
      <c r="G171" s="18"/>
      <c r="H171" s="23"/>
      <c r="I171" s="23"/>
      <c r="J171" s="23"/>
      <c r="K171" s="23"/>
      <c r="L171" s="23"/>
      <c r="M171" s="23"/>
    </row>
    <row r="172" spans="1:13" ht="21" customHeight="1">
      <c r="G172" s="18"/>
      <c r="H172" s="23"/>
      <c r="I172" s="23"/>
      <c r="J172" s="23"/>
      <c r="K172" s="23"/>
      <c r="L172" s="23"/>
      <c r="M172" s="23">
        <v>12</v>
      </c>
    </row>
    <row r="173" spans="1:13" ht="21" customHeight="1">
      <c r="M173" s="59" t="s">
        <v>158</v>
      </c>
    </row>
    <row r="174" spans="1:13" ht="21" customHeight="1">
      <c r="A174" s="24" t="s">
        <v>37</v>
      </c>
      <c r="B174" s="24"/>
      <c r="C174" s="24"/>
      <c r="D174" s="24"/>
      <c r="E174" s="24"/>
      <c r="F174" s="24"/>
      <c r="G174" s="104"/>
      <c r="H174" s="24"/>
      <c r="I174" s="24"/>
      <c r="J174" s="24"/>
      <c r="K174" s="24"/>
      <c r="L174" s="24"/>
      <c r="M174" s="24"/>
    </row>
    <row r="175" spans="1:13" ht="21" customHeight="1">
      <c r="A175" s="24" t="s">
        <v>100</v>
      </c>
      <c r="B175" s="24"/>
      <c r="C175" s="24"/>
      <c r="D175" s="24"/>
      <c r="E175" s="24"/>
      <c r="F175" s="24"/>
      <c r="G175" s="104"/>
      <c r="H175" s="24"/>
      <c r="I175" s="24"/>
      <c r="J175" s="24"/>
      <c r="K175" s="24"/>
      <c r="L175" s="24"/>
      <c r="M175" s="24"/>
    </row>
    <row r="176" spans="1:13" ht="21" customHeight="1">
      <c r="A176" s="24" t="str">
        <f>A133</f>
        <v>สำหรับงวดหกเดือนสิ้นสุดวันที่ 30 มิถุนายน 2566</v>
      </c>
      <c r="B176" s="24"/>
      <c r="C176" s="24"/>
      <c r="D176" s="24"/>
      <c r="E176" s="24"/>
      <c r="F176" s="24"/>
      <c r="G176" s="104"/>
      <c r="H176" s="24"/>
      <c r="I176" s="24"/>
      <c r="J176" s="24"/>
      <c r="K176" s="24"/>
      <c r="L176" s="24"/>
      <c r="M176" s="24"/>
    </row>
    <row r="177" spans="1:15" ht="21" customHeight="1">
      <c r="C177" s="70"/>
      <c r="D177" s="70"/>
      <c r="E177" s="70"/>
      <c r="F177" s="71"/>
      <c r="G177" s="105"/>
      <c r="H177" s="70"/>
      <c r="I177" s="70"/>
      <c r="J177" s="70"/>
      <c r="M177" s="30" t="s">
        <v>156</v>
      </c>
    </row>
    <row r="178" spans="1:15" s="31" customFormat="1" ht="21" customHeight="1">
      <c r="G178" s="151" t="s">
        <v>31</v>
      </c>
      <c r="H178" s="151"/>
      <c r="I178" s="151"/>
      <c r="J178" s="37"/>
      <c r="K178" s="151" t="s">
        <v>68</v>
      </c>
      <c r="L178" s="151"/>
      <c r="M178" s="151"/>
      <c r="N178" s="151"/>
      <c r="O178" s="25"/>
    </row>
    <row r="179" spans="1:15" ht="21" customHeight="1">
      <c r="F179" s="25"/>
      <c r="G179" s="72">
        <v>2566</v>
      </c>
      <c r="H179" s="73"/>
      <c r="I179" s="72">
        <v>2565</v>
      </c>
      <c r="J179" s="74"/>
      <c r="K179" s="72">
        <v>2566</v>
      </c>
      <c r="L179" s="73"/>
      <c r="M179" s="72">
        <v>2565</v>
      </c>
    </row>
    <row r="180" spans="1:15" ht="21" customHeight="1">
      <c r="A180" s="31" t="s">
        <v>16</v>
      </c>
      <c r="I180" s="28"/>
    </row>
    <row r="181" spans="1:15" ht="21" customHeight="1">
      <c r="A181" s="25" t="s">
        <v>245</v>
      </c>
      <c r="E181" s="25"/>
      <c r="F181" s="25"/>
      <c r="G181" s="18">
        <v>1265918</v>
      </c>
      <c r="H181" s="23"/>
      <c r="I181" s="23">
        <v>-1043812</v>
      </c>
      <c r="J181" s="23"/>
      <c r="K181" s="23">
        <v>9200</v>
      </c>
      <c r="L181" s="23"/>
      <c r="M181" s="23">
        <v>0</v>
      </c>
      <c r="N181" s="31"/>
    </row>
    <row r="182" spans="1:15" ht="21" customHeight="1">
      <c r="A182" s="25" t="s">
        <v>246</v>
      </c>
      <c r="E182" s="25"/>
      <c r="F182" s="25"/>
      <c r="G182" s="18">
        <v>-160018</v>
      </c>
      <c r="H182" s="23"/>
      <c r="I182" s="23">
        <v>-41</v>
      </c>
      <c r="J182" s="23"/>
      <c r="K182" s="23">
        <v>-160000</v>
      </c>
      <c r="L182" s="23"/>
      <c r="M182" s="23">
        <v>0</v>
      </c>
      <c r="N182" s="31"/>
    </row>
    <row r="183" spans="1:15" ht="21" customHeight="1">
      <c r="A183" s="25" t="s">
        <v>211</v>
      </c>
      <c r="E183" s="25"/>
      <c r="F183" s="25"/>
      <c r="G183" s="18">
        <v>31910</v>
      </c>
      <c r="H183" s="23"/>
      <c r="I183" s="23">
        <v>16603</v>
      </c>
      <c r="J183" s="23"/>
      <c r="K183" s="23">
        <v>8097993</v>
      </c>
      <c r="L183" s="23"/>
      <c r="M183" s="23">
        <v>6327256</v>
      </c>
      <c r="N183" s="31"/>
    </row>
    <row r="184" spans="1:15" ht="21" customHeight="1">
      <c r="A184" s="25" t="s">
        <v>212</v>
      </c>
      <c r="E184" s="25"/>
      <c r="F184" s="25"/>
      <c r="G184" s="18">
        <v>0</v>
      </c>
      <c r="H184" s="23"/>
      <c r="I184" s="23">
        <v>0</v>
      </c>
      <c r="J184" s="23"/>
      <c r="K184" s="23">
        <v>-400</v>
      </c>
      <c r="L184" s="23"/>
      <c r="M184" s="23">
        <v>-3060970</v>
      </c>
      <c r="N184" s="31"/>
      <c r="O184" s="117"/>
    </row>
    <row r="185" spans="1:15" ht="21" customHeight="1">
      <c r="A185" s="25" t="s">
        <v>218</v>
      </c>
      <c r="E185" s="25"/>
      <c r="F185" s="25"/>
      <c r="G185" s="18">
        <v>0</v>
      </c>
      <c r="H185" s="23"/>
      <c r="I185" s="23">
        <v>863</v>
      </c>
      <c r="J185" s="23"/>
      <c r="K185" s="23">
        <v>0</v>
      </c>
      <c r="L185" s="23"/>
      <c r="M185" s="23">
        <v>863</v>
      </c>
      <c r="N185" s="31"/>
    </row>
    <row r="186" spans="1:15" ht="21" customHeight="1">
      <c r="A186" s="25" t="s">
        <v>230</v>
      </c>
      <c r="E186" s="25"/>
      <c r="F186" s="25"/>
      <c r="G186" s="18">
        <v>-76000</v>
      </c>
      <c r="H186" s="23"/>
      <c r="I186" s="23">
        <v>-12000</v>
      </c>
      <c r="J186" s="23"/>
      <c r="K186" s="23">
        <v>0</v>
      </c>
      <c r="L186" s="23"/>
      <c r="M186" s="23">
        <v>0</v>
      </c>
      <c r="N186" s="31"/>
    </row>
    <row r="187" spans="1:15" ht="21" customHeight="1">
      <c r="A187" s="25" t="s">
        <v>203</v>
      </c>
      <c r="E187" s="25"/>
      <c r="F187" s="25"/>
      <c r="G187" s="18">
        <v>73438</v>
      </c>
      <c r="H187" s="23"/>
      <c r="I187" s="23">
        <v>14944</v>
      </c>
      <c r="J187" s="23"/>
      <c r="K187" s="23">
        <v>0</v>
      </c>
      <c r="L187" s="23"/>
      <c r="M187" s="23">
        <v>0</v>
      </c>
      <c r="N187" s="31"/>
    </row>
    <row r="188" spans="1:15" ht="21" customHeight="1">
      <c r="A188" s="25" t="s">
        <v>213</v>
      </c>
      <c r="E188" s="25"/>
      <c r="F188" s="25"/>
      <c r="G188" s="18">
        <v>0</v>
      </c>
      <c r="H188" s="23"/>
      <c r="I188" s="23">
        <v>0</v>
      </c>
      <c r="J188" s="23"/>
      <c r="K188" s="23">
        <v>198652</v>
      </c>
      <c r="L188" s="23"/>
      <c r="M188" s="23">
        <v>379518</v>
      </c>
    </row>
    <row r="189" spans="1:15" ht="21" customHeight="1">
      <c r="A189" s="25" t="s">
        <v>169</v>
      </c>
      <c r="E189" s="25"/>
      <c r="F189" s="25"/>
      <c r="G189" s="18">
        <v>0</v>
      </c>
      <c r="H189" s="23"/>
      <c r="I189" s="23">
        <v>0</v>
      </c>
      <c r="J189" s="23"/>
      <c r="K189" s="23">
        <v>45000</v>
      </c>
      <c r="L189" s="23"/>
      <c r="M189" s="23">
        <v>63200</v>
      </c>
    </row>
    <row r="190" spans="1:15" ht="21" customHeight="1">
      <c r="A190" s="25" t="s">
        <v>193</v>
      </c>
      <c r="E190" s="25"/>
      <c r="F190" s="25"/>
      <c r="G190" s="18">
        <v>17679</v>
      </c>
      <c r="H190" s="23"/>
      <c r="I190" s="23">
        <v>12159</v>
      </c>
      <c r="J190" s="23"/>
      <c r="K190" s="23">
        <v>5720</v>
      </c>
      <c r="L190" s="23"/>
      <c r="M190" s="23">
        <v>1725</v>
      </c>
    </row>
    <row r="191" spans="1:15" ht="21" customHeight="1">
      <c r="A191" s="25" t="s">
        <v>76</v>
      </c>
      <c r="E191" s="25"/>
      <c r="F191" s="25"/>
      <c r="G191" s="18">
        <v>-3218961</v>
      </c>
      <c r="H191" s="23"/>
      <c r="I191" s="23">
        <v>-2112613</v>
      </c>
      <c r="J191" s="23"/>
      <c r="K191" s="23">
        <v>-289012</v>
      </c>
      <c r="L191" s="23"/>
      <c r="M191" s="23">
        <v>-200553</v>
      </c>
    </row>
    <row r="192" spans="1:15" ht="21" customHeight="1">
      <c r="A192" s="25" t="s">
        <v>110</v>
      </c>
      <c r="E192" s="25"/>
      <c r="F192" s="25"/>
      <c r="G192" s="18">
        <v>-299433</v>
      </c>
      <c r="H192" s="23"/>
      <c r="I192" s="23">
        <v>-276997</v>
      </c>
      <c r="J192" s="23"/>
      <c r="K192" s="23">
        <v>-94239</v>
      </c>
      <c r="L192" s="23"/>
      <c r="M192" s="23">
        <v>-62523</v>
      </c>
    </row>
    <row r="193" spans="1:13" ht="21" customHeight="1">
      <c r="A193" s="31" t="s">
        <v>214</v>
      </c>
      <c r="G193" s="108">
        <f>SUM(G181:G192)</f>
        <v>-2365467</v>
      </c>
      <c r="H193" s="23"/>
      <c r="I193" s="43">
        <f>SUM(I181:I192)</f>
        <v>-3400894</v>
      </c>
      <c r="J193" s="23"/>
      <c r="K193" s="43">
        <f>SUM(K181:K192)</f>
        <v>7812914</v>
      </c>
      <c r="L193" s="23"/>
      <c r="M193" s="43">
        <f>SUM(M181:M192)</f>
        <v>3448516</v>
      </c>
    </row>
    <row r="194" spans="1:13" ht="21" customHeight="1">
      <c r="G194" s="18"/>
      <c r="H194" s="23"/>
      <c r="I194" s="23"/>
      <c r="J194" s="23"/>
      <c r="K194" s="23"/>
      <c r="L194" s="23"/>
      <c r="M194" s="23"/>
    </row>
    <row r="195" spans="1:13" ht="21" customHeight="1">
      <c r="A195" s="25" t="s">
        <v>36</v>
      </c>
      <c r="G195" s="18"/>
      <c r="H195" s="23"/>
      <c r="I195" s="23"/>
      <c r="J195" s="23"/>
      <c r="K195" s="23"/>
      <c r="L195" s="23"/>
      <c r="M195" s="23"/>
    </row>
    <row r="196" spans="1:13" ht="21" customHeight="1">
      <c r="G196" s="18"/>
      <c r="H196" s="23"/>
      <c r="I196" s="23"/>
      <c r="J196" s="23"/>
      <c r="K196" s="23"/>
      <c r="L196" s="23"/>
      <c r="M196" s="23"/>
    </row>
    <row r="197" spans="1:13" ht="21" customHeight="1">
      <c r="G197" s="18"/>
      <c r="H197" s="23"/>
      <c r="I197" s="23"/>
      <c r="J197" s="23"/>
      <c r="K197" s="23"/>
      <c r="L197" s="23"/>
      <c r="M197" s="23"/>
    </row>
    <row r="198" spans="1:13" ht="21" customHeight="1">
      <c r="G198" s="18"/>
      <c r="H198" s="23"/>
      <c r="I198" s="23"/>
      <c r="J198" s="23"/>
      <c r="K198" s="23"/>
      <c r="L198" s="23"/>
      <c r="M198" s="23"/>
    </row>
    <row r="199" spans="1:13" ht="21" customHeight="1">
      <c r="G199" s="18"/>
      <c r="H199" s="23"/>
      <c r="I199" s="23"/>
      <c r="J199" s="23"/>
      <c r="K199" s="23"/>
      <c r="L199" s="23"/>
      <c r="M199" s="23"/>
    </row>
    <row r="200" spans="1:13" ht="21" customHeight="1">
      <c r="G200" s="18"/>
      <c r="H200" s="23"/>
      <c r="I200" s="23"/>
      <c r="J200" s="23"/>
      <c r="K200" s="23"/>
      <c r="L200" s="23"/>
      <c r="M200" s="23"/>
    </row>
    <row r="201" spans="1:13" ht="21" customHeight="1">
      <c r="G201" s="18"/>
      <c r="H201" s="23"/>
      <c r="I201" s="23"/>
      <c r="J201" s="23"/>
      <c r="K201" s="23"/>
      <c r="L201" s="23"/>
      <c r="M201" s="23"/>
    </row>
    <row r="202" spans="1:13" ht="21" customHeight="1">
      <c r="G202" s="18"/>
      <c r="H202" s="23"/>
      <c r="I202" s="23"/>
      <c r="J202" s="23"/>
      <c r="K202" s="23"/>
      <c r="L202" s="23"/>
      <c r="M202" s="23"/>
    </row>
    <row r="203" spans="1:13" ht="21" customHeight="1">
      <c r="G203" s="18"/>
      <c r="H203" s="23"/>
      <c r="I203" s="23"/>
      <c r="J203" s="23"/>
      <c r="K203" s="23"/>
      <c r="L203" s="23"/>
      <c r="M203" s="23"/>
    </row>
    <row r="204" spans="1:13" ht="21" customHeight="1">
      <c r="G204" s="18"/>
      <c r="H204" s="23"/>
      <c r="I204" s="23"/>
      <c r="J204" s="23"/>
      <c r="K204" s="23"/>
      <c r="L204" s="23"/>
      <c r="M204" s="23"/>
    </row>
    <row r="205" spans="1:13" ht="21" customHeight="1">
      <c r="G205" s="18"/>
      <c r="H205" s="23"/>
      <c r="I205" s="23"/>
      <c r="J205" s="23"/>
      <c r="K205" s="23"/>
      <c r="L205" s="23"/>
      <c r="M205" s="23"/>
    </row>
    <row r="206" spans="1:13" ht="21" customHeight="1">
      <c r="G206" s="18"/>
      <c r="H206" s="23"/>
      <c r="I206" s="23"/>
      <c r="J206" s="23"/>
      <c r="K206" s="23"/>
      <c r="L206" s="23"/>
      <c r="M206" s="23"/>
    </row>
    <row r="207" spans="1:13" ht="21" customHeight="1">
      <c r="G207" s="18"/>
      <c r="H207" s="23"/>
      <c r="I207" s="23"/>
      <c r="J207" s="23"/>
      <c r="K207" s="23"/>
      <c r="L207" s="23"/>
      <c r="M207" s="23"/>
    </row>
    <row r="208" spans="1:13" ht="21" customHeight="1">
      <c r="G208" s="18"/>
      <c r="H208" s="23"/>
      <c r="I208" s="23"/>
      <c r="J208" s="23"/>
      <c r="K208" s="23"/>
      <c r="L208" s="23"/>
      <c r="M208" s="23"/>
    </row>
    <row r="209" spans="1:15" ht="21" customHeight="1">
      <c r="G209" s="18"/>
      <c r="H209" s="23"/>
      <c r="I209" s="23"/>
      <c r="J209" s="23"/>
      <c r="K209" s="23"/>
      <c r="L209" s="23"/>
      <c r="M209" s="23"/>
    </row>
    <row r="210" spans="1:15" ht="21" customHeight="1">
      <c r="G210" s="18"/>
      <c r="H210" s="23"/>
      <c r="I210" s="23"/>
      <c r="J210" s="23"/>
      <c r="K210" s="23"/>
      <c r="L210" s="23"/>
      <c r="M210" s="23"/>
    </row>
    <row r="211" spans="1:15" ht="21" customHeight="1">
      <c r="G211" s="18"/>
      <c r="H211" s="23"/>
      <c r="I211" s="23"/>
      <c r="J211" s="23"/>
      <c r="K211" s="23"/>
      <c r="L211" s="23"/>
      <c r="M211" s="23"/>
    </row>
    <row r="212" spans="1:15" ht="21" customHeight="1">
      <c r="G212" s="18"/>
      <c r="H212" s="23"/>
      <c r="I212" s="23"/>
      <c r="J212" s="23"/>
      <c r="K212" s="23"/>
      <c r="L212" s="23"/>
      <c r="M212" s="23"/>
    </row>
    <row r="213" spans="1:15" ht="21" customHeight="1">
      <c r="G213" s="18"/>
      <c r="H213" s="23"/>
      <c r="I213" s="23"/>
      <c r="J213" s="23"/>
      <c r="K213" s="23"/>
      <c r="L213" s="23"/>
      <c r="M213" s="23"/>
    </row>
    <row r="214" spans="1:15" ht="21" customHeight="1">
      <c r="G214" s="18"/>
      <c r="H214" s="23"/>
      <c r="I214" s="23"/>
      <c r="J214" s="23"/>
      <c r="K214" s="23"/>
      <c r="L214" s="23"/>
      <c r="M214" s="23"/>
    </row>
    <row r="215" spans="1:15" ht="21" customHeight="1">
      <c r="G215" s="18"/>
      <c r="H215" s="23"/>
      <c r="I215" s="23"/>
      <c r="J215" s="23"/>
      <c r="K215" s="23"/>
      <c r="L215" s="23"/>
      <c r="M215" s="23">
        <v>13</v>
      </c>
    </row>
    <row r="216" spans="1:15" ht="21" customHeight="1">
      <c r="M216" s="59" t="s">
        <v>158</v>
      </c>
    </row>
    <row r="217" spans="1:15" ht="21" customHeight="1">
      <c r="A217" s="24" t="s">
        <v>37</v>
      </c>
      <c r="B217" s="24"/>
      <c r="C217" s="24"/>
      <c r="D217" s="24"/>
      <c r="E217" s="24"/>
      <c r="F217" s="24"/>
      <c r="G217" s="104"/>
      <c r="H217" s="24"/>
      <c r="I217" s="24"/>
      <c r="J217" s="24"/>
      <c r="K217" s="24"/>
      <c r="L217" s="24"/>
      <c r="M217" s="24"/>
    </row>
    <row r="218" spans="1:15" ht="21" customHeight="1">
      <c r="A218" s="24" t="s">
        <v>100</v>
      </c>
      <c r="B218" s="24"/>
      <c r="C218" s="24"/>
      <c r="D218" s="24"/>
      <c r="E218" s="24"/>
      <c r="F218" s="24"/>
      <c r="G218" s="104"/>
      <c r="H218" s="24"/>
      <c r="I218" s="24"/>
      <c r="J218" s="24"/>
      <c r="K218" s="24"/>
      <c r="L218" s="24"/>
      <c r="M218" s="24"/>
    </row>
    <row r="219" spans="1:15" ht="21" customHeight="1">
      <c r="A219" s="24" t="str">
        <f>A176</f>
        <v>สำหรับงวดหกเดือนสิ้นสุดวันที่ 30 มิถุนายน 2566</v>
      </c>
      <c r="B219" s="24"/>
      <c r="C219" s="24"/>
      <c r="D219" s="24"/>
      <c r="E219" s="24"/>
      <c r="F219" s="24"/>
      <c r="G219" s="104"/>
      <c r="H219" s="24"/>
      <c r="I219" s="24"/>
      <c r="J219" s="24"/>
      <c r="K219" s="24"/>
      <c r="L219" s="24"/>
      <c r="M219" s="24"/>
    </row>
    <row r="220" spans="1:15" ht="21" customHeight="1">
      <c r="C220" s="70"/>
      <c r="D220" s="70"/>
      <c r="E220" s="70"/>
      <c r="F220" s="71"/>
      <c r="G220" s="105"/>
      <c r="H220" s="70"/>
      <c r="I220" s="70"/>
      <c r="J220" s="70"/>
      <c r="M220" s="30" t="s">
        <v>156</v>
      </c>
    </row>
    <row r="221" spans="1:15" s="31" customFormat="1" ht="21" customHeight="1">
      <c r="G221" s="151" t="s">
        <v>31</v>
      </c>
      <c r="H221" s="151"/>
      <c r="I221" s="151"/>
      <c r="J221" s="37"/>
      <c r="K221" s="151" t="s">
        <v>68</v>
      </c>
      <c r="L221" s="151"/>
      <c r="M221" s="151"/>
      <c r="N221" s="151"/>
      <c r="O221" s="25"/>
    </row>
    <row r="222" spans="1:15" ht="21" customHeight="1">
      <c r="F222" s="25"/>
      <c r="G222" s="72">
        <v>2566</v>
      </c>
      <c r="H222" s="73"/>
      <c r="I222" s="72">
        <v>2565</v>
      </c>
      <c r="J222" s="74"/>
      <c r="K222" s="72">
        <v>2566</v>
      </c>
      <c r="L222" s="73"/>
      <c r="M222" s="72">
        <v>2565</v>
      </c>
    </row>
    <row r="223" spans="1:15" ht="21" customHeight="1">
      <c r="A223" s="31" t="s">
        <v>123</v>
      </c>
      <c r="G223" s="18"/>
      <c r="H223" s="23"/>
      <c r="I223" s="23"/>
      <c r="J223" s="23"/>
      <c r="K223" s="23"/>
      <c r="L223" s="23"/>
      <c r="M223" s="23"/>
    </row>
    <row r="224" spans="1:15" ht="21" customHeight="1">
      <c r="A224" s="25" t="s">
        <v>216</v>
      </c>
      <c r="G224" s="18">
        <v>-32000</v>
      </c>
      <c r="H224" s="23"/>
      <c r="I224" s="23">
        <v>-9500</v>
      </c>
      <c r="J224" s="23"/>
      <c r="K224" s="23">
        <v>0</v>
      </c>
      <c r="L224" s="23"/>
      <c r="M224" s="23">
        <v>0</v>
      </c>
    </row>
    <row r="225" spans="1:13" ht="21" customHeight="1">
      <c r="A225" s="25" t="s">
        <v>247</v>
      </c>
      <c r="E225" s="25"/>
      <c r="F225" s="25"/>
      <c r="G225" s="18">
        <v>0</v>
      </c>
      <c r="H225" s="23"/>
      <c r="I225" s="23">
        <v>0</v>
      </c>
      <c r="J225" s="23"/>
      <c r="K225" s="23">
        <v>2934691</v>
      </c>
      <c r="L225" s="23"/>
      <c r="M225" s="23">
        <v>-4917854</v>
      </c>
    </row>
    <row r="226" spans="1:13" ht="21" customHeight="1">
      <c r="A226" s="25" t="s">
        <v>254</v>
      </c>
      <c r="E226" s="25"/>
      <c r="F226" s="25"/>
      <c r="G226" s="18">
        <v>-500000</v>
      </c>
      <c r="H226" s="23"/>
      <c r="I226" s="23">
        <v>3000000</v>
      </c>
      <c r="J226" s="23"/>
      <c r="K226" s="23">
        <v>-500000</v>
      </c>
      <c r="L226" s="23"/>
      <c r="M226" s="23">
        <v>3000000</v>
      </c>
    </row>
    <row r="227" spans="1:13" ht="21" customHeight="1">
      <c r="A227" s="25" t="s">
        <v>189</v>
      </c>
      <c r="E227" s="25"/>
      <c r="F227" s="25"/>
      <c r="G227" s="18">
        <v>-5000000</v>
      </c>
      <c r="H227" s="23"/>
      <c r="I227" s="23">
        <v>-2500000</v>
      </c>
      <c r="J227" s="23"/>
      <c r="K227" s="23">
        <v>-5000000</v>
      </c>
      <c r="L227" s="23"/>
      <c r="M227" s="23">
        <v>-2500000</v>
      </c>
    </row>
    <row r="228" spans="1:13" ht="21" customHeight="1">
      <c r="A228" s="25" t="s">
        <v>201</v>
      </c>
      <c r="G228" s="18">
        <v>-238464</v>
      </c>
      <c r="H228" s="23"/>
      <c r="I228" s="23">
        <v>-218284</v>
      </c>
      <c r="J228" s="23"/>
      <c r="K228" s="23">
        <v>-120765</v>
      </c>
      <c r="L228" s="23"/>
      <c r="M228" s="23">
        <v>-180428</v>
      </c>
    </row>
    <row r="229" spans="1:13" ht="21" customHeight="1">
      <c r="A229" s="25" t="s">
        <v>126</v>
      </c>
      <c r="E229" s="25"/>
      <c r="F229" s="25"/>
      <c r="G229" s="18"/>
      <c r="H229" s="23"/>
      <c r="I229" s="23"/>
      <c r="J229" s="23"/>
      <c r="K229" s="23"/>
      <c r="L229" s="23"/>
      <c r="M229" s="23"/>
    </row>
    <row r="230" spans="1:13" ht="21" customHeight="1">
      <c r="A230" s="25" t="s">
        <v>127</v>
      </c>
      <c r="E230" s="25"/>
      <c r="F230" s="25"/>
      <c r="G230" s="18">
        <v>-9011</v>
      </c>
      <c r="H230" s="23"/>
      <c r="I230" s="23">
        <v>-60570</v>
      </c>
      <c r="J230" s="23"/>
      <c r="K230" s="23">
        <v>0</v>
      </c>
      <c r="L230" s="23"/>
      <c r="M230" s="23">
        <v>0</v>
      </c>
    </row>
    <row r="231" spans="1:13" ht="21" customHeight="1">
      <c r="A231" s="25" t="s">
        <v>236</v>
      </c>
      <c r="E231" s="25"/>
      <c r="F231" s="25"/>
      <c r="G231" s="18"/>
      <c r="H231" s="23"/>
      <c r="I231" s="23"/>
      <c r="J231" s="23"/>
      <c r="K231" s="23"/>
      <c r="L231" s="23"/>
      <c r="M231" s="23"/>
    </row>
    <row r="232" spans="1:13" ht="21" customHeight="1">
      <c r="A232" s="25" t="s">
        <v>237</v>
      </c>
      <c r="E232" s="25"/>
      <c r="F232" s="25"/>
      <c r="G232" s="18">
        <v>0</v>
      </c>
      <c r="H232" s="23"/>
      <c r="I232" s="23">
        <v>40000</v>
      </c>
      <c r="J232" s="23"/>
      <c r="K232" s="23">
        <v>0</v>
      </c>
      <c r="L232" s="23"/>
      <c r="M232" s="23">
        <v>0</v>
      </c>
    </row>
    <row r="233" spans="1:13" ht="21" customHeight="1">
      <c r="A233" s="25" t="s">
        <v>46</v>
      </c>
      <c r="E233" s="25"/>
      <c r="F233" s="25"/>
      <c r="G233" s="18">
        <v>-4778554</v>
      </c>
      <c r="H233" s="23"/>
      <c r="I233" s="23">
        <v>-3176858</v>
      </c>
      <c r="J233" s="23"/>
      <c r="K233" s="23">
        <v>-4778554</v>
      </c>
      <c r="L233" s="23"/>
      <c r="M233" s="23">
        <v>-3176858</v>
      </c>
    </row>
    <row r="234" spans="1:13" ht="21" customHeight="1">
      <c r="A234" s="25" t="s">
        <v>172</v>
      </c>
      <c r="E234" s="25"/>
      <c r="F234" s="25"/>
      <c r="G234" s="18">
        <v>-783308</v>
      </c>
      <c r="H234" s="23"/>
      <c r="I234" s="23">
        <v>-258044</v>
      </c>
      <c r="J234" s="23"/>
      <c r="K234" s="23">
        <v>0</v>
      </c>
      <c r="L234" s="23"/>
      <c r="M234" s="23">
        <v>0</v>
      </c>
    </row>
    <row r="235" spans="1:13" ht="21" customHeight="1">
      <c r="A235" s="31" t="s">
        <v>255</v>
      </c>
      <c r="G235" s="108">
        <f>SUM(G224:G234)</f>
        <v>-11341337</v>
      </c>
      <c r="H235" s="23"/>
      <c r="I235" s="43">
        <f>SUM(I224:I234)</f>
        <v>-3183256</v>
      </c>
      <c r="J235" s="23"/>
      <c r="K235" s="43">
        <f>SUM(K224:K234)</f>
        <v>-7464628</v>
      </c>
      <c r="L235" s="23"/>
      <c r="M235" s="43">
        <f>SUM(M224:M234)</f>
        <v>-7775140</v>
      </c>
    </row>
    <row r="236" spans="1:13" ht="21" customHeight="1">
      <c r="A236" s="25" t="s">
        <v>256</v>
      </c>
      <c r="G236" s="18">
        <f>G156+G193+G235</f>
        <v>-2225590</v>
      </c>
      <c r="H236" s="23"/>
      <c r="I236" s="23">
        <f>I156+I193+I235</f>
        <v>2944986</v>
      </c>
      <c r="J236" s="23"/>
      <c r="K236" s="23">
        <f>K156+K193+K235</f>
        <v>1957725</v>
      </c>
      <c r="L236" s="23"/>
      <c r="M236" s="23">
        <f>M156+M193+M235</f>
        <v>-2763777</v>
      </c>
    </row>
    <row r="237" spans="1:13" ht="21" customHeight="1">
      <c r="A237" s="25" t="s">
        <v>165</v>
      </c>
      <c r="G237" s="18">
        <f>'BS&amp;PL Thai'!I12</f>
        <v>12668014</v>
      </c>
      <c r="H237" s="23"/>
      <c r="I237" s="23">
        <v>10933656</v>
      </c>
      <c r="J237" s="23"/>
      <c r="K237" s="23">
        <f>'BS&amp;PL Thai'!M12</f>
        <v>4095282</v>
      </c>
      <c r="L237" s="23"/>
      <c r="M237" s="23">
        <v>7467193</v>
      </c>
    </row>
    <row r="238" spans="1:13" ht="21" customHeight="1" thickBot="1">
      <c r="A238" s="31" t="s">
        <v>167</v>
      </c>
      <c r="B238" s="31"/>
      <c r="G238" s="109">
        <f>SUM(G236:G237)</f>
        <v>10442424</v>
      </c>
      <c r="H238" s="23"/>
      <c r="I238" s="51">
        <f>SUM(I236:I237)</f>
        <v>13878642</v>
      </c>
      <c r="J238" s="23"/>
      <c r="K238" s="51">
        <f>SUM(K236:K237)</f>
        <v>6053007</v>
      </c>
      <c r="L238" s="23"/>
      <c r="M238" s="51">
        <f>SUM(M236:M237)</f>
        <v>4703416</v>
      </c>
    </row>
    <row r="239" spans="1:13" ht="21" customHeight="1" thickTop="1">
      <c r="G239" s="18">
        <f>+G238-'BS&amp;PL Thai'!G12</f>
        <v>0</v>
      </c>
      <c r="H239" s="23"/>
      <c r="I239" s="23"/>
      <c r="J239" s="23"/>
      <c r="K239" s="23">
        <f>+K238-'BS&amp;PL Thai'!K12</f>
        <v>0</v>
      </c>
      <c r="L239" s="23"/>
      <c r="M239" s="23"/>
    </row>
    <row r="240" spans="1:13" ht="21" customHeight="1">
      <c r="A240" s="31" t="s">
        <v>77</v>
      </c>
      <c r="E240" s="25"/>
      <c r="F240" s="25"/>
      <c r="G240" s="118"/>
      <c r="H240" s="25"/>
      <c r="I240" s="25"/>
      <c r="J240" s="25"/>
      <c r="K240" s="25"/>
      <c r="L240" s="25"/>
      <c r="M240" s="25"/>
    </row>
    <row r="241" spans="1:13" ht="21" customHeight="1">
      <c r="A241" s="25" t="s">
        <v>78</v>
      </c>
      <c r="E241" s="25"/>
      <c r="F241" s="25"/>
      <c r="G241" s="110"/>
      <c r="H241" s="25"/>
      <c r="I241" s="25"/>
      <c r="J241" s="25"/>
      <c r="K241" s="25"/>
      <c r="L241" s="25"/>
      <c r="M241" s="25"/>
    </row>
    <row r="242" spans="1:13" ht="21" customHeight="1">
      <c r="B242" s="25" t="s">
        <v>194</v>
      </c>
      <c r="G242" s="18">
        <v>123357</v>
      </c>
      <c r="H242" s="23"/>
      <c r="I242" s="23">
        <v>94253</v>
      </c>
      <c r="J242" s="23"/>
      <c r="K242" s="23">
        <v>16388</v>
      </c>
      <c r="L242" s="23">
        <v>3366</v>
      </c>
      <c r="M242" s="23">
        <v>65945</v>
      </c>
    </row>
    <row r="243" spans="1:13" ht="21" customHeight="1">
      <c r="B243" s="25" t="s">
        <v>231</v>
      </c>
      <c r="G243" s="18"/>
      <c r="H243" s="23"/>
      <c r="I243" s="23"/>
      <c r="J243" s="23"/>
      <c r="K243" s="23"/>
      <c r="L243" s="23"/>
      <c r="M243" s="23"/>
    </row>
    <row r="244" spans="1:13" ht="21" customHeight="1">
      <c r="B244" s="25" t="s">
        <v>253</v>
      </c>
      <c r="G244" s="18">
        <v>-82929</v>
      </c>
      <c r="H244" s="23"/>
      <c r="I244" s="23">
        <v>-74422</v>
      </c>
      <c r="J244" s="23"/>
      <c r="K244" s="23">
        <v>-64926</v>
      </c>
      <c r="L244" s="23"/>
      <c r="M244" s="23">
        <v>-8722</v>
      </c>
    </row>
    <row r="245" spans="1:13" ht="21" customHeight="1">
      <c r="B245" s="25" t="s">
        <v>250</v>
      </c>
      <c r="G245" s="18">
        <v>0</v>
      </c>
      <c r="H245" s="23"/>
      <c r="I245" s="23">
        <v>0</v>
      </c>
      <c r="J245" s="23"/>
      <c r="K245" s="23">
        <v>0</v>
      </c>
      <c r="L245" s="23"/>
      <c r="M245" s="23">
        <v>-574584</v>
      </c>
    </row>
    <row r="246" spans="1:13" ht="21" customHeight="1">
      <c r="B246" s="25" t="s">
        <v>202</v>
      </c>
      <c r="G246" s="18">
        <v>-14349</v>
      </c>
      <c r="H246" s="23"/>
      <c r="I246" s="23">
        <v>-14914</v>
      </c>
      <c r="J246" s="23"/>
      <c r="K246" s="23">
        <v>-11046</v>
      </c>
      <c r="L246" s="23"/>
      <c r="M246" s="23">
        <v>1496</v>
      </c>
    </row>
    <row r="247" spans="1:13" ht="21" customHeight="1">
      <c r="G247" s="18"/>
      <c r="H247" s="23"/>
      <c r="I247" s="23"/>
      <c r="J247" s="23"/>
      <c r="K247" s="23"/>
      <c r="L247" s="23"/>
      <c r="M247" s="23"/>
    </row>
    <row r="248" spans="1:13" ht="21" customHeight="1">
      <c r="A248" s="25" t="s">
        <v>36</v>
      </c>
      <c r="G248" s="18"/>
      <c r="H248" s="23"/>
      <c r="I248" s="23"/>
      <c r="J248" s="23"/>
      <c r="K248" s="23"/>
      <c r="L248" s="23"/>
      <c r="M248" s="23"/>
    </row>
    <row r="249" spans="1:13" ht="21" customHeight="1">
      <c r="G249" s="18"/>
      <c r="H249" s="23"/>
      <c r="I249" s="23"/>
      <c r="J249" s="23"/>
      <c r="K249" s="23"/>
      <c r="L249" s="23"/>
      <c r="M249" s="23"/>
    </row>
    <row r="250" spans="1:13" ht="21" customHeight="1">
      <c r="G250" s="18"/>
      <c r="H250" s="23"/>
      <c r="I250" s="23"/>
      <c r="J250" s="23"/>
      <c r="K250" s="23"/>
      <c r="L250" s="23"/>
      <c r="M250" s="23"/>
    </row>
    <row r="251" spans="1:13" ht="21" customHeight="1">
      <c r="G251" s="18"/>
      <c r="H251" s="23"/>
      <c r="I251" s="23"/>
      <c r="J251" s="23"/>
      <c r="K251" s="23"/>
      <c r="L251" s="23"/>
      <c r="M251" s="23"/>
    </row>
    <row r="252" spans="1:13" ht="21" customHeight="1">
      <c r="G252" s="18"/>
      <c r="H252" s="23"/>
      <c r="I252" s="23"/>
      <c r="J252" s="23"/>
      <c r="K252" s="23"/>
      <c r="L252" s="23"/>
      <c r="M252" s="23"/>
    </row>
    <row r="253" spans="1:13" ht="21" customHeight="1">
      <c r="G253" s="18"/>
      <c r="H253" s="23"/>
      <c r="I253" s="23"/>
      <c r="J253" s="23"/>
      <c r="K253" s="23"/>
      <c r="L253" s="23"/>
      <c r="M253" s="23"/>
    </row>
    <row r="254" spans="1:13" ht="21" customHeight="1">
      <c r="G254" s="18"/>
      <c r="H254" s="23"/>
      <c r="I254" s="23"/>
      <c r="J254" s="23"/>
      <c r="K254" s="23"/>
      <c r="L254" s="23"/>
      <c r="M254" s="23"/>
    </row>
    <row r="255" spans="1:13" ht="21" customHeight="1">
      <c r="G255" s="18"/>
      <c r="H255" s="23"/>
      <c r="I255" s="23"/>
      <c r="J255" s="23"/>
      <c r="K255" s="23"/>
      <c r="L255" s="23"/>
      <c r="M255" s="23"/>
    </row>
    <row r="256" spans="1:13" ht="21" customHeight="1">
      <c r="G256" s="18"/>
      <c r="H256" s="23"/>
      <c r="I256" s="23"/>
      <c r="J256" s="23"/>
      <c r="K256" s="23"/>
      <c r="L256" s="23"/>
      <c r="M256" s="23"/>
    </row>
    <row r="257" spans="7:13" ht="21" customHeight="1">
      <c r="G257" s="18"/>
      <c r="H257" s="23"/>
      <c r="I257" s="23"/>
      <c r="J257" s="23"/>
      <c r="K257" s="23"/>
      <c r="L257" s="23"/>
      <c r="M257" s="23"/>
    </row>
    <row r="258" spans="7:13" ht="21" customHeight="1">
      <c r="G258" s="18"/>
      <c r="H258" s="23"/>
      <c r="I258" s="23"/>
      <c r="J258" s="23"/>
      <c r="K258" s="23"/>
      <c r="L258" s="23"/>
      <c r="M258" s="23">
        <v>14</v>
      </c>
    </row>
    <row r="262" spans="7:13" ht="21" customHeight="1">
      <c r="I262" s="28"/>
      <c r="K262" s="28"/>
      <c r="M262" s="28"/>
    </row>
  </sheetData>
  <mergeCells count="12">
    <mergeCell ref="G6:I6"/>
    <mergeCell ref="K6:N6"/>
    <mergeCell ref="G49:I49"/>
    <mergeCell ref="K49:N49"/>
    <mergeCell ref="G178:I178"/>
    <mergeCell ref="K178:N178"/>
    <mergeCell ref="G221:I221"/>
    <mergeCell ref="K221:N221"/>
    <mergeCell ref="G92:I92"/>
    <mergeCell ref="K92:N92"/>
    <mergeCell ref="G135:I135"/>
    <mergeCell ref="K135:N13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rstPageNumber="3" fitToHeight="0" orientation="portrait" useFirstPageNumber="1" r:id="rId1"/>
  <headerFooter alignWithMargins="0"/>
  <rowBreaks count="6" manualBreakCount="6">
    <brk id="43" max="12" man="1"/>
    <brk id="86" max="12" man="1"/>
    <brk id="129" max="12" man="1"/>
    <brk id="172" max="12" man="1"/>
    <brk id="215" max="12" man="1"/>
    <brk id="258" max="1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111"/>
  <sheetViews>
    <sheetView showGridLines="0" view="pageBreakPreview" zoomScale="80" zoomScaleNormal="80" zoomScaleSheetLayoutView="80" workbookViewId="0"/>
  </sheetViews>
  <sheetFormatPr defaultColWidth="8" defaultRowHeight="21" customHeight="1"/>
  <cols>
    <col min="1" max="1" width="30.85546875" style="122" customWidth="1"/>
    <col min="2" max="2" width="8.140625" style="122" customWidth="1"/>
    <col min="3" max="3" width="2.5703125" style="122" customWidth="1"/>
    <col min="4" max="4" width="13.140625" style="121" customWidth="1"/>
    <col min="5" max="5" width="0.5703125" style="121" customWidth="1"/>
    <col min="6" max="6" width="13.140625" style="121" customWidth="1"/>
    <col min="7" max="7" width="0.5703125" style="121" customWidth="1"/>
    <col min="8" max="8" width="13.140625" style="121" customWidth="1"/>
    <col min="9" max="9" width="0.5703125" style="121" customWidth="1"/>
    <col min="10" max="10" width="14.7109375" style="121" customWidth="1"/>
    <col min="11" max="11" width="0.5703125" style="121" customWidth="1"/>
    <col min="12" max="12" width="13.140625" style="121" customWidth="1"/>
    <col min="13" max="13" width="0.5703125" style="121" customWidth="1"/>
    <col min="14" max="14" width="13.140625" style="121" customWidth="1"/>
    <col min="15" max="15" width="0.5703125" style="121" customWidth="1"/>
    <col min="16" max="16" width="13.140625" style="121" customWidth="1"/>
    <col min="17" max="17" width="0.5703125" style="121" customWidth="1"/>
    <col min="18" max="18" width="13.140625" style="121" customWidth="1"/>
    <col min="19" max="19" width="0.5703125" style="121" customWidth="1"/>
    <col min="20" max="20" width="14" style="121" customWidth="1"/>
    <col min="21" max="21" width="0.5703125" style="121" customWidth="1"/>
    <col min="22" max="22" width="13.140625" style="121" customWidth="1"/>
    <col min="23" max="23" width="0.5703125" style="121" customWidth="1"/>
    <col min="24" max="24" width="13.140625" style="121" customWidth="1"/>
    <col min="25" max="25" width="0.5703125" style="121" customWidth="1"/>
    <col min="26" max="26" width="13.140625" style="121" customWidth="1"/>
    <col min="27" max="27" width="0.5703125" style="121" customWidth="1"/>
    <col min="28" max="28" width="13.140625" style="121" customWidth="1"/>
    <col min="29" max="29" width="0.42578125" style="121" customWidth="1"/>
    <col min="30" max="30" width="13.42578125" style="121" customWidth="1"/>
    <col min="31" max="31" width="2.140625" style="121" customWidth="1"/>
    <col min="32" max="32" width="13" style="121" customWidth="1"/>
    <col min="33" max="33" width="16.7109375" style="121" customWidth="1"/>
    <col min="34" max="35" width="8" style="121" customWidth="1"/>
    <col min="36" max="16384" width="8" style="122"/>
  </cols>
  <sheetData>
    <row r="1" spans="1:39" ht="21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20" t="s">
        <v>158</v>
      </c>
      <c r="AD1" s="120"/>
    </row>
    <row r="2" spans="1:39" ht="21" customHeight="1">
      <c r="A2" s="119" t="s">
        <v>37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22"/>
    </row>
    <row r="3" spans="1:39" ht="21" customHeight="1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</row>
    <row r="4" spans="1:39" ht="21" customHeight="1">
      <c r="A4" s="123" t="s">
        <v>235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</row>
    <row r="5" spans="1:39" ht="21" customHeight="1">
      <c r="E5" s="124"/>
      <c r="AB5" s="120" t="s">
        <v>156</v>
      </c>
      <c r="AD5" s="120"/>
      <c r="AF5" s="122"/>
    </row>
    <row r="6" spans="1:39" ht="21" customHeight="1">
      <c r="D6" s="152" t="s">
        <v>31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25"/>
      <c r="AE6" s="126"/>
      <c r="AF6" s="126"/>
    </row>
    <row r="7" spans="1:39" ht="21" customHeight="1">
      <c r="D7" s="153" t="s">
        <v>103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Z7" s="127"/>
    </row>
    <row r="8" spans="1:39" ht="21" customHeight="1">
      <c r="D8" s="124"/>
      <c r="E8" s="124"/>
      <c r="F8" s="124"/>
      <c r="G8" s="124"/>
      <c r="H8" s="122"/>
      <c r="P8" s="153" t="s">
        <v>86</v>
      </c>
      <c r="Q8" s="153"/>
      <c r="R8" s="153"/>
      <c r="S8" s="153"/>
      <c r="T8" s="153"/>
      <c r="U8" s="153"/>
      <c r="V8" s="153"/>
      <c r="W8" s="128"/>
      <c r="X8" s="127"/>
      <c r="AJ8" s="121"/>
      <c r="AK8" s="121"/>
    </row>
    <row r="9" spans="1:39" ht="21" customHeight="1">
      <c r="D9" s="124"/>
      <c r="E9" s="124"/>
      <c r="F9" s="124"/>
      <c r="G9" s="124"/>
      <c r="H9" s="122"/>
      <c r="P9" s="153" t="s">
        <v>91</v>
      </c>
      <c r="Q9" s="153"/>
      <c r="R9" s="153"/>
      <c r="S9" s="153"/>
      <c r="T9" s="153"/>
      <c r="U9" s="129"/>
      <c r="V9" s="127"/>
      <c r="W9" s="124"/>
      <c r="X9" s="124"/>
      <c r="Y9" s="124"/>
      <c r="Z9" s="124"/>
    </row>
    <row r="10" spans="1:39" s="130" customFormat="1" ht="21" customHeight="1">
      <c r="D10" s="124"/>
      <c r="E10" s="124"/>
      <c r="F10" s="121"/>
      <c r="G10" s="121"/>
      <c r="H10" s="121"/>
      <c r="I10" s="121"/>
      <c r="J10" s="124" t="s">
        <v>62</v>
      </c>
      <c r="L10" s="154" t="s">
        <v>42</v>
      </c>
      <c r="M10" s="154"/>
      <c r="N10" s="154"/>
      <c r="P10" s="130" t="s">
        <v>195</v>
      </c>
      <c r="T10" s="130" t="s">
        <v>60</v>
      </c>
      <c r="U10" s="124"/>
      <c r="V10" s="124"/>
      <c r="W10" s="124"/>
      <c r="X10" s="124"/>
      <c r="Y10" s="124"/>
      <c r="Z10" s="124" t="s">
        <v>96</v>
      </c>
      <c r="AA10" s="124"/>
      <c r="AB10" s="124"/>
      <c r="AI10" s="124"/>
      <c r="AJ10" s="124"/>
      <c r="AK10" s="124"/>
      <c r="AL10" s="124"/>
      <c r="AM10" s="124"/>
    </row>
    <row r="11" spans="1:39" s="130" customFormat="1" ht="21" customHeight="1">
      <c r="D11" s="124" t="s">
        <v>10</v>
      </c>
      <c r="E11" s="124"/>
      <c r="F11" s="124"/>
      <c r="G11" s="124"/>
      <c r="H11" s="124" t="s">
        <v>60</v>
      </c>
      <c r="I11" s="124"/>
      <c r="J11" s="124" t="s">
        <v>120</v>
      </c>
      <c r="L11" s="124" t="s">
        <v>61</v>
      </c>
      <c r="M11" s="124"/>
      <c r="N11" s="124"/>
      <c r="P11" s="124" t="s">
        <v>199</v>
      </c>
      <c r="Q11" s="124"/>
      <c r="R11" s="124" t="s">
        <v>34</v>
      </c>
      <c r="S11" s="124"/>
      <c r="T11" s="130" t="s">
        <v>95</v>
      </c>
      <c r="U11" s="124"/>
      <c r="V11" s="124" t="s">
        <v>92</v>
      </c>
      <c r="W11" s="124"/>
      <c r="X11" s="124" t="s">
        <v>75</v>
      </c>
      <c r="Y11" s="124"/>
      <c r="Z11" s="124" t="s">
        <v>97</v>
      </c>
      <c r="AA11" s="124"/>
      <c r="AB11" s="124" t="s">
        <v>23</v>
      </c>
      <c r="AI11" s="124"/>
      <c r="AJ11" s="124"/>
      <c r="AK11" s="124"/>
      <c r="AL11" s="124"/>
      <c r="AM11" s="124"/>
    </row>
    <row r="12" spans="1:39" s="130" customFormat="1" ht="21" customHeight="1">
      <c r="D12" s="124" t="s">
        <v>27</v>
      </c>
      <c r="E12" s="124"/>
      <c r="F12" s="124" t="s">
        <v>62</v>
      </c>
      <c r="G12" s="124"/>
      <c r="H12" s="124" t="s">
        <v>64</v>
      </c>
      <c r="I12" s="124"/>
      <c r="J12" s="124" t="s">
        <v>121</v>
      </c>
      <c r="L12" s="124" t="s">
        <v>49</v>
      </c>
      <c r="M12" s="124"/>
      <c r="N12" s="124"/>
      <c r="P12" s="124" t="s">
        <v>196</v>
      </c>
      <c r="Q12" s="124"/>
      <c r="R12" s="124" t="s">
        <v>63</v>
      </c>
      <c r="S12" s="124"/>
      <c r="T12" s="124" t="s">
        <v>118</v>
      </c>
      <c r="U12" s="124"/>
      <c r="V12" s="124" t="s">
        <v>94</v>
      </c>
      <c r="W12" s="124"/>
      <c r="X12" s="124" t="s">
        <v>33</v>
      </c>
      <c r="Y12" s="124"/>
      <c r="Z12" s="124" t="s">
        <v>98</v>
      </c>
      <c r="AA12" s="124"/>
      <c r="AB12" s="130" t="s">
        <v>32</v>
      </c>
      <c r="AI12" s="124"/>
      <c r="AJ12" s="124"/>
      <c r="AK12" s="124"/>
      <c r="AL12" s="124"/>
      <c r="AM12" s="124"/>
    </row>
    <row r="13" spans="1:39" s="130" customFormat="1" ht="21" customHeight="1">
      <c r="B13" s="131"/>
      <c r="C13" s="132"/>
      <c r="D13" s="133" t="s">
        <v>28</v>
      </c>
      <c r="E13" s="124"/>
      <c r="F13" s="133" t="s">
        <v>65</v>
      </c>
      <c r="G13" s="124"/>
      <c r="H13" s="133" t="s">
        <v>66</v>
      </c>
      <c r="I13" s="124"/>
      <c r="J13" s="133" t="s">
        <v>122</v>
      </c>
      <c r="L13" s="133" t="s">
        <v>48</v>
      </c>
      <c r="M13" s="124"/>
      <c r="N13" s="133" t="s">
        <v>21</v>
      </c>
      <c r="P13" s="134" t="s">
        <v>200</v>
      </c>
      <c r="Q13" s="124"/>
      <c r="R13" s="133" t="s">
        <v>70</v>
      </c>
      <c r="S13" s="124"/>
      <c r="T13" s="133" t="s">
        <v>119</v>
      </c>
      <c r="U13" s="124"/>
      <c r="V13" s="133" t="s">
        <v>93</v>
      </c>
      <c r="W13" s="124"/>
      <c r="X13" s="133" t="s">
        <v>104</v>
      </c>
      <c r="Y13" s="124"/>
      <c r="Z13" s="133" t="s">
        <v>67</v>
      </c>
      <c r="AA13" s="124"/>
      <c r="AB13" s="133" t="s">
        <v>33</v>
      </c>
      <c r="AI13" s="124"/>
      <c r="AJ13" s="124"/>
      <c r="AK13" s="124"/>
      <c r="AL13" s="124"/>
      <c r="AM13" s="124"/>
    </row>
    <row r="14" spans="1:39" s="137" customFormat="1" ht="21" customHeight="1">
      <c r="A14" s="135" t="s">
        <v>210</v>
      </c>
      <c r="B14" s="136"/>
      <c r="C14" s="136"/>
      <c r="D14" s="19">
        <v>1589200</v>
      </c>
      <c r="E14" s="19"/>
      <c r="F14" s="19">
        <v>30166103</v>
      </c>
      <c r="G14" s="19"/>
      <c r="H14" s="19">
        <v>305000</v>
      </c>
      <c r="I14" s="19">
        <v>0</v>
      </c>
      <c r="J14" s="19">
        <v>-2698384</v>
      </c>
      <c r="L14" s="19">
        <v>175822</v>
      </c>
      <c r="M14" s="19"/>
      <c r="N14" s="19">
        <v>42772863</v>
      </c>
      <c r="O14" s="20"/>
      <c r="P14" s="19">
        <v>133102</v>
      </c>
      <c r="Q14" s="19"/>
      <c r="R14" s="19">
        <v>11386126</v>
      </c>
      <c r="S14" s="19"/>
      <c r="T14" s="19">
        <v>15361</v>
      </c>
      <c r="U14" s="19"/>
      <c r="V14" s="19">
        <f>SUM(P14:U14)</f>
        <v>11534589</v>
      </c>
      <c r="W14" s="19"/>
      <c r="X14" s="19">
        <f>SUM(D14:N14,V14)</f>
        <v>83845193</v>
      </c>
      <c r="Y14" s="19"/>
      <c r="Z14" s="19">
        <v>3919739</v>
      </c>
      <c r="AA14" s="19"/>
      <c r="AB14" s="19">
        <f>SUM(X14:Z14)</f>
        <v>87764932</v>
      </c>
      <c r="AG14" s="138"/>
      <c r="AH14" s="138"/>
      <c r="AI14" s="138"/>
      <c r="AJ14" s="138"/>
      <c r="AK14" s="138"/>
    </row>
    <row r="15" spans="1:39" s="137" customFormat="1" ht="21" customHeight="1">
      <c r="A15" s="137" t="s">
        <v>162</v>
      </c>
      <c r="B15" s="139"/>
      <c r="D15" s="140">
        <v>0</v>
      </c>
      <c r="E15" s="19"/>
      <c r="F15" s="140">
        <v>0</v>
      </c>
      <c r="G15" s="19"/>
      <c r="H15" s="140">
        <v>0</v>
      </c>
      <c r="I15" s="19"/>
      <c r="J15" s="140">
        <v>0</v>
      </c>
      <c r="L15" s="140">
        <v>0</v>
      </c>
      <c r="M15" s="19"/>
      <c r="N15" s="140">
        <f>'PL-T (6)'!I30</f>
        <v>6107182</v>
      </c>
      <c r="O15" s="20"/>
      <c r="P15" s="140">
        <v>0</v>
      </c>
      <c r="Q15" s="19"/>
      <c r="R15" s="140">
        <v>0</v>
      </c>
      <c r="S15" s="19"/>
      <c r="T15" s="140">
        <v>0</v>
      </c>
      <c r="U15" s="19"/>
      <c r="V15" s="140">
        <f>SUM(P15:U15)</f>
        <v>0</v>
      </c>
      <c r="W15" s="19"/>
      <c r="X15" s="140">
        <f>SUM(D15:U15)</f>
        <v>6107182</v>
      </c>
      <c r="Y15" s="19"/>
      <c r="Z15" s="140">
        <f>'PL-T (6)'!I32</f>
        <v>355498</v>
      </c>
      <c r="AA15" s="19"/>
      <c r="AB15" s="140">
        <f>SUM(X15:Z15)</f>
        <v>6462680</v>
      </c>
      <c r="AI15" s="138"/>
      <c r="AJ15" s="138"/>
      <c r="AK15" s="138"/>
      <c r="AL15" s="138"/>
      <c r="AM15" s="138"/>
    </row>
    <row r="16" spans="1:39" s="137" customFormat="1" ht="21" customHeight="1">
      <c r="A16" s="137" t="s">
        <v>163</v>
      </c>
      <c r="B16" s="139"/>
      <c r="D16" s="21">
        <v>0</v>
      </c>
      <c r="E16" s="19"/>
      <c r="F16" s="21">
        <v>0</v>
      </c>
      <c r="G16" s="19"/>
      <c r="H16" s="21">
        <v>0</v>
      </c>
      <c r="I16" s="19"/>
      <c r="J16" s="21">
        <v>0</v>
      </c>
      <c r="L16" s="21">
        <v>0</v>
      </c>
      <c r="M16" s="19"/>
      <c r="N16" s="21">
        <v>0</v>
      </c>
      <c r="O16" s="20"/>
      <c r="P16" s="21">
        <v>44349</v>
      </c>
      <c r="Q16" s="19"/>
      <c r="R16" s="21">
        <v>0</v>
      </c>
      <c r="S16" s="19"/>
      <c r="T16" s="21">
        <v>118691</v>
      </c>
      <c r="U16" s="19"/>
      <c r="V16" s="21">
        <f>SUM(P16:U16)</f>
        <v>163040</v>
      </c>
      <c r="W16" s="19"/>
      <c r="X16" s="21">
        <f>D16+F16+H16+L16+N16+V16</f>
        <v>163040</v>
      </c>
      <c r="Y16" s="19"/>
      <c r="Z16" s="21">
        <v>11981</v>
      </c>
      <c r="AA16" s="19"/>
      <c r="AB16" s="21">
        <f>SUM(X16:Z16)</f>
        <v>175021</v>
      </c>
      <c r="AI16" s="138"/>
      <c r="AJ16" s="138"/>
      <c r="AK16" s="138"/>
      <c r="AL16" s="138"/>
      <c r="AM16" s="138"/>
    </row>
    <row r="17" spans="1:39" s="137" customFormat="1" ht="21" customHeight="1">
      <c r="A17" s="137" t="s">
        <v>164</v>
      </c>
      <c r="B17" s="139"/>
      <c r="D17" s="141">
        <f>SUM(D15:D16)</f>
        <v>0</v>
      </c>
      <c r="E17" s="19"/>
      <c r="F17" s="141">
        <f>SUM(F15:F16)</f>
        <v>0</v>
      </c>
      <c r="G17" s="19"/>
      <c r="H17" s="141">
        <f>SUM(H15:H16)</f>
        <v>0</v>
      </c>
      <c r="I17" s="19"/>
      <c r="J17" s="141">
        <f>SUM(J15:J16)</f>
        <v>0</v>
      </c>
      <c r="L17" s="141">
        <f>SUM(L15:L16)</f>
        <v>0</v>
      </c>
      <c r="M17" s="19"/>
      <c r="N17" s="141">
        <f>SUM(N15:N16)</f>
        <v>6107182</v>
      </c>
      <c r="O17" s="20"/>
      <c r="P17" s="141">
        <f>SUM(P15:P16)</f>
        <v>44349</v>
      </c>
      <c r="Q17" s="19"/>
      <c r="R17" s="141">
        <f>SUM(R15:R16)</f>
        <v>0</v>
      </c>
      <c r="S17" s="19"/>
      <c r="T17" s="141">
        <f>SUM(T15:T16)</f>
        <v>118691</v>
      </c>
      <c r="U17" s="19"/>
      <c r="V17" s="19">
        <f>SUM(P17:U17)</f>
        <v>163040</v>
      </c>
      <c r="W17" s="19"/>
      <c r="X17" s="19">
        <f>SUM(D17:U17)</f>
        <v>6270222</v>
      </c>
      <c r="Y17" s="19"/>
      <c r="Z17" s="141">
        <f>SUM(Z15:Z16)</f>
        <v>367479</v>
      </c>
      <c r="AA17" s="19"/>
      <c r="AB17" s="141">
        <f>SUM(AB15:AB16)</f>
        <v>6637701</v>
      </c>
      <c r="AI17" s="138"/>
      <c r="AJ17" s="138"/>
      <c r="AK17" s="138"/>
      <c r="AL17" s="138"/>
      <c r="AM17" s="138"/>
    </row>
    <row r="18" spans="1:39" s="137" customFormat="1" ht="21" customHeight="1">
      <c r="A18" s="137" t="s">
        <v>239</v>
      </c>
      <c r="B18" s="139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L18" s="19">
        <v>0</v>
      </c>
      <c r="M18" s="19"/>
      <c r="N18" s="19">
        <v>-3178354</v>
      </c>
      <c r="O18" s="20"/>
      <c r="P18" s="19">
        <v>0</v>
      </c>
      <c r="Q18" s="19"/>
      <c r="R18" s="19">
        <v>0</v>
      </c>
      <c r="S18" s="19"/>
      <c r="T18" s="19">
        <v>0</v>
      </c>
      <c r="U18" s="19"/>
      <c r="V18" s="19">
        <f>SUM(P18:U18)</f>
        <v>0</v>
      </c>
      <c r="W18" s="19"/>
      <c r="X18" s="19">
        <f>SUM(D18:U18)</f>
        <v>-3178354</v>
      </c>
      <c r="Y18" s="19"/>
      <c r="Z18" s="19">
        <v>0</v>
      </c>
      <c r="AA18" s="19"/>
      <c r="AB18" s="19">
        <f>SUM(X18:Z18)</f>
        <v>-3178354</v>
      </c>
      <c r="AI18" s="138"/>
      <c r="AJ18" s="138"/>
      <c r="AK18" s="138"/>
      <c r="AL18" s="138"/>
      <c r="AM18" s="138"/>
    </row>
    <row r="19" spans="1:39" s="137" customFormat="1" ht="21" customHeight="1">
      <c r="A19" s="137" t="s">
        <v>240</v>
      </c>
      <c r="B19" s="139"/>
      <c r="D19" s="19"/>
      <c r="E19" s="19"/>
      <c r="F19" s="19"/>
      <c r="G19" s="19"/>
      <c r="H19" s="19"/>
      <c r="I19" s="19"/>
      <c r="M19" s="19"/>
      <c r="O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I19" s="138"/>
      <c r="AJ19" s="138"/>
      <c r="AK19" s="138"/>
      <c r="AL19" s="138"/>
      <c r="AM19" s="138"/>
    </row>
    <row r="20" spans="1:39" s="137" customFormat="1" ht="21" customHeight="1">
      <c r="A20" s="137" t="s">
        <v>241</v>
      </c>
      <c r="B20" s="139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L20" s="19">
        <v>0</v>
      </c>
      <c r="M20" s="19"/>
      <c r="N20" s="142">
        <f>-P20</f>
        <v>1234</v>
      </c>
      <c r="O20" s="20"/>
      <c r="P20" s="19">
        <v>-1234</v>
      </c>
      <c r="Q20" s="19"/>
      <c r="R20" s="19">
        <v>0</v>
      </c>
      <c r="S20" s="19"/>
      <c r="T20" s="19">
        <v>0</v>
      </c>
      <c r="U20" s="19"/>
      <c r="V20" s="19">
        <f>SUM(P20:U20)</f>
        <v>-1234</v>
      </c>
      <c r="W20" s="19"/>
      <c r="X20" s="19">
        <f>SUM(D20:U20)</f>
        <v>0</v>
      </c>
      <c r="Y20" s="19"/>
      <c r="Z20" s="19">
        <v>0</v>
      </c>
      <c r="AA20" s="19"/>
      <c r="AB20" s="19">
        <f>SUM(X20:Z20)</f>
        <v>0</v>
      </c>
      <c r="AI20" s="138"/>
      <c r="AJ20" s="138"/>
      <c r="AK20" s="138"/>
      <c r="AL20" s="138"/>
      <c r="AM20" s="138"/>
    </row>
    <row r="21" spans="1:39" s="137" customFormat="1" ht="21" customHeight="1">
      <c r="A21" s="137" t="s">
        <v>128</v>
      </c>
      <c r="B21" s="139"/>
      <c r="D21" s="19"/>
      <c r="E21" s="19"/>
      <c r="F21" s="19"/>
      <c r="G21" s="19"/>
      <c r="H21" s="19"/>
      <c r="I21" s="19"/>
      <c r="J21" s="19"/>
      <c r="L21" s="19"/>
      <c r="M21" s="19"/>
      <c r="N21" s="142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I21" s="138"/>
      <c r="AJ21" s="138"/>
      <c r="AK21" s="138"/>
      <c r="AL21" s="138"/>
      <c r="AM21" s="138"/>
    </row>
    <row r="22" spans="1:39" s="137" customFormat="1" ht="21" customHeight="1">
      <c r="A22" s="137" t="s">
        <v>206</v>
      </c>
      <c r="B22" s="139"/>
      <c r="D22" s="19"/>
      <c r="E22" s="19"/>
      <c r="F22" s="19"/>
      <c r="G22" s="19"/>
      <c r="H22" s="19"/>
      <c r="I22" s="19"/>
      <c r="J22" s="19"/>
      <c r="L22" s="19"/>
      <c r="M22" s="19"/>
      <c r="N22" s="14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I22" s="138"/>
      <c r="AJ22" s="138"/>
      <c r="AK22" s="138"/>
      <c r="AL22" s="138"/>
      <c r="AM22" s="138"/>
    </row>
    <row r="23" spans="1:39" s="137" customFormat="1" ht="21" customHeight="1">
      <c r="A23" s="137" t="s">
        <v>205</v>
      </c>
      <c r="B23" s="139"/>
      <c r="D23" s="19">
        <v>0</v>
      </c>
      <c r="E23" s="19"/>
      <c r="F23" s="19">
        <v>0</v>
      </c>
      <c r="G23" s="19"/>
      <c r="H23" s="19">
        <v>0</v>
      </c>
      <c r="I23" s="19"/>
      <c r="J23" s="19">
        <v>-27913</v>
      </c>
      <c r="L23" s="19">
        <v>0</v>
      </c>
      <c r="M23" s="19"/>
      <c r="N23" s="14">
        <v>0</v>
      </c>
      <c r="O23" s="19"/>
      <c r="P23" s="19">
        <v>0</v>
      </c>
      <c r="Q23" s="19"/>
      <c r="R23" s="19">
        <v>0</v>
      </c>
      <c r="S23" s="19"/>
      <c r="T23" s="19">
        <v>0</v>
      </c>
      <c r="U23" s="19"/>
      <c r="V23" s="19">
        <f>SUM(P23:U23)</f>
        <v>0</v>
      </c>
      <c r="W23" s="19"/>
      <c r="X23" s="19">
        <f>SUM(D23:N23,V23)</f>
        <v>-27913</v>
      </c>
      <c r="Y23" s="19"/>
      <c r="Z23" s="19">
        <v>-32657</v>
      </c>
      <c r="AA23" s="19"/>
      <c r="AB23" s="19">
        <f>SUM(X23:Z23)</f>
        <v>-60570</v>
      </c>
      <c r="AI23" s="138"/>
      <c r="AJ23" s="138"/>
      <c r="AK23" s="138"/>
      <c r="AL23" s="138"/>
      <c r="AM23" s="138"/>
    </row>
    <row r="24" spans="1:39" s="137" customFormat="1" ht="21" customHeight="1">
      <c r="A24" s="143" t="s">
        <v>242</v>
      </c>
      <c r="B24" s="139"/>
      <c r="D24" s="19">
        <v>0</v>
      </c>
      <c r="E24" s="19"/>
      <c r="F24" s="19">
        <v>0</v>
      </c>
      <c r="G24" s="19"/>
      <c r="H24" s="19">
        <v>0</v>
      </c>
      <c r="I24" s="19"/>
      <c r="J24" s="19">
        <v>0</v>
      </c>
      <c r="L24" s="19">
        <v>0</v>
      </c>
      <c r="M24" s="19"/>
      <c r="N24" s="14">
        <v>0</v>
      </c>
      <c r="O24" s="19"/>
      <c r="P24" s="19">
        <v>0</v>
      </c>
      <c r="Q24" s="19"/>
      <c r="R24" s="19">
        <v>0</v>
      </c>
      <c r="S24" s="19"/>
      <c r="T24" s="19">
        <v>0</v>
      </c>
      <c r="U24" s="19"/>
      <c r="V24" s="19">
        <f>SUM(P24:U24)</f>
        <v>0</v>
      </c>
      <c r="W24" s="19"/>
      <c r="X24" s="19">
        <f>SUM(D24:U24)</f>
        <v>0</v>
      </c>
      <c r="Y24" s="19"/>
      <c r="Z24" s="19">
        <v>40000</v>
      </c>
      <c r="AA24" s="19"/>
      <c r="AB24" s="19">
        <f>SUM(X24:Z24)</f>
        <v>40000</v>
      </c>
      <c r="AI24" s="138"/>
      <c r="AJ24" s="138"/>
      <c r="AK24" s="138"/>
      <c r="AL24" s="138"/>
      <c r="AM24" s="138"/>
    </row>
    <row r="25" spans="1:39" s="137" customFormat="1" ht="21" customHeight="1">
      <c r="A25" s="137" t="s">
        <v>174</v>
      </c>
      <c r="B25" s="139"/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L25" s="19">
        <v>0</v>
      </c>
      <c r="M25" s="19">
        <v>0</v>
      </c>
      <c r="N25" s="14">
        <v>0</v>
      </c>
      <c r="O25" s="20">
        <v>0</v>
      </c>
      <c r="P25" s="144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f>SUM(P25:U25)</f>
        <v>0</v>
      </c>
      <c r="W25" s="19"/>
      <c r="X25" s="19">
        <f>SUM(D25:N25,V25)</f>
        <v>0</v>
      </c>
      <c r="Y25" s="19"/>
      <c r="Z25" s="19">
        <v>-241634</v>
      </c>
      <c r="AA25" s="13"/>
      <c r="AB25" s="19">
        <f>SUM(X25:Z25)</f>
        <v>-241634</v>
      </c>
      <c r="AI25" s="138"/>
      <c r="AJ25" s="138"/>
      <c r="AK25" s="138"/>
      <c r="AL25" s="138"/>
      <c r="AM25" s="138"/>
    </row>
    <row r="26" spans="1:39" s="137" customFormat="1" ht="21" customHeight="1" thickBot="1">
      <c r="A26" s="136" t="s">
        <v>238</v>
      </c>
      <c r="B26" s="136"/>
      <c r="C26" s="136"/>
      <c r="D26" s="145">
        <f>SUM(D14:D25)-D17</f>
        <v>1589200</v>
      </c>
      <c r="E26" s="19"/>
      <c r="F26" s="145">
        <f>SUM(F14:F25)-F17</f>
        <v>30166103</v>
      </c>
      <c r="G26" s="19"/>
      <c r="H26" s="145">
        <f>SUM(H14:H25)-H17</f>
        <v>305000</v>
      </c>
      <c r="I26" s="19"/>
      <c r="J26" s="145">
        <f>SUM(J14:J25)-J17</f>
        <v>-2726297</v>
      </c>
      <c r="L26" s="145">
        <f>SUM(L14:L25)-L17</f>
        <v>175822</v>
      </c>
      <c r="M26" s="19"/>
      <c r="N26" s="145">
        <f>SUM(N14:N25)-N17</f>
        <v>45702925</v>
      </c>
      <c r="O26" s="20"/>
      <c r="P26" s="145">
        <f>SUM(P14:P25)-P17</f>
        <v>176217</v>
      </c>
      <c r="Q26" s="19"/>
      <c r="R26" s="145">
        <f>SUM(R14:R25)-R17</f>
        <v>11386126</v>
      </c>
      <c r="S26" s="19"/>
      <c r="T26" s="145">
        <f>SUM(T14:T25)-T17</f>
        <v>134052</v>
      </c>
      <c r="U26" s="19"/>
      <c r="V26" s="145">
        <f>SUM(V14:V25)-V17</f>
        <v>11696395</v>
      </c>
      <c r="W26" s="19"/>
      <c r="X26" s="145">
        <f>SUM(X14:X25)-X17</f>
        <v>86909148</v>
      </c>
      <c r="Y26" s="19"/>
      <c r="Z26" s="145">
        <f>SUM(Z14:Z25)-Z17</f>
        <v>4052927</v>
      </c>
      <c r="AA26" s="19"/>
      <c r="AB26" s="145">
        <f>SUM(AB14:AB25)-AB17</f>
        <v>90962075</v>
      </c>
      <c r="AI26" s="138"/>
      <c r="AJ26" s="138"/>
      <c r="AK26" s="138"/>
      <c r="AL26" s="138"/>
      <c r="AM26" s="138"/>
    </row>
    <row r="27" spans="1:39" ht="21" customHeight="1" thickTop="1">
      <c r="B27" s="121"/>
      <c r="C27" s="121"/>
    </row>
    <row r="28" spans="1:39" ht="21" customHeight="1">
      <c r="A28" s="137" t="s">
        <v>36</v>
      </c>
      <c r="B28" s="121"/>
      <c r="C28" s="121"/>
      <c r="AD28" s="122"/>
    </row>
    <row r="29" spans="1:39" ht="21" customHeight="1">
      <c r="A29" s="137"/>
      <c r="B29" s="121"/>
      <c r="C29" s="121"/>
      <c r="AD29" s="122"/>
    </row>
    <row r="30" spans="1:39" ht="21" customHeight="1">
      <c r="A30" s="137"/>
      <c r="B30" s="121"/>
      <c r="C30" s="121"/>
      <c r="AD30" s="122"/>
    </row>
    <row r="31" spans="1:39" ht="21" customHeight="1">
      <c r="A31" s="137"/>
      <c r="B31" s="121"/>
      <c r="C31" s="121"/>
      <c r="AD31" s="122"/>
    </row>
    <row r="32" spans="1:39" ht="21" customHeight="1">
      <c r="A32" s="137"/>
      <c r="B32" s="121"/>
      <c r="C32" s="121"/>
      <c r="AD32" s="122"/>
    </row>
    <row r="33" spans="1:37" ht="21" customHeight="1">
      <c r="A33" s="137"/>
      <c r="B33" s="121"/>
      <c r="C33" s="121"/>
      <c r="AD33" s="122"/>
    </row>
    <row r="34" spans="1:37" ht="21" customHeight="1">
      <c r="A34" s="137"/>
      <c r="B34" s="121"/>
      <c r="C34" s="121"/>
      <c r="AD34" s="122"/>
    </row>
    <row r="35" spans="1:37" ht="21" customHeight="1">
      <c r="A35" s="137"/>
      <c r="B35" s="121"/>
      <c r="C35" s="121"/>
      <c r="AD35" s="122"/>
    </row>
    <row r="36" spans="1:37" ht="21" customHeight="1">
      <c r="A36" s="137"/>
      <c r="B36" s="121"/>
      <c r="C36" s="121"/>
      <c r="AD36" s="122"/>
    </row>
    <row r="37" spans="1:37" ht="21" customHeight="1">
      <c r="A37" s="137"/>
      <c r="B37" s="121"/>
      <c r="C37" s="121"/>
      <c r="AB37" s="146">
        <v>8</v>
      </c>
      <c r="AD37" s="146"/>
    </row>
    <row r="38" spans="1:37" ht="21" customHeight="1">
      <c r="A38" s="119" t="s">
        <v>37</v>
      </c>
      <c r="B38" s="121"/>
      <c r="C38" s="121"/>
      <c r="AB38" s="120" t="s">
        <v>158</v>
      </c>
    </row>
    <row r="39" spans="1:37" ht="21" customHeight="1">
      <c r="A39" s="119" t="s">
        <v>57</v>
      </c>
      <c r="B39" s="121"/>
      <c r="C39" s="121"/>
    </row>
    <row r="40" spans="1:37" ht="21" customHeight="1">
      <c r="A40" s="123" t="str">
        <f>A4</f>
        <v>สำหรับงวดหกเดือนสิ้นสุดวันที่ 30 มิถุนายน 2566</v>
      </c>
      <c r="B40" s="121"/>
      <c r="C40" s="121"/>
    </row>
    <row r="41" spans="1:37" ht="21" customHeight="1">
      <c r="E41" s="124"/>
      <c r="Z41" s="122"/>
      <c r="AB41" s="120" t="s">
        <v>156</v>
      </c>
      <c r="AD41" s="122"/>
      <c r="AF41" s="122"/>
    </row>
    <row r="42" spans="1:37" ht="21" customHeight="1">
      <c r="D42" s="152" t="s">
        <v>31</v>
      </c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25"/>
      <c r="AE42" s="126"/>
      <c r="AF42" s="126"/>
    </row>
    <row r="43" spans="1:37" ht="21" customHeight="1">
      <c r="D43" s="153" t="s">
        <v>103</v>
      </c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Z43" s="127"/>
    </row>
    <row r="44" spans="1:37" ht="21" customHeight="1">
      <c r="D44" s="124"/>
      <c r="E44" s="124"/>
      <c r="F44" s="124"/>
      <c r="G44" s="124"/>
      <c r="H44" s="122"/>
      <c r="P44" s="153" t="s">
        <v>86</v>
      </c>
      <c r="Q44" s="153"/>
      <c r="R44" s="153"/>
      <c r="S44" s="153"/>
      <c r="T44" s="153"/>
      <c r="U44" s="153"/>
      <c r="V44" s="153"/>
      <c r="W44" s="128"/>
      <c r="X44" s="127"/>
      <c r="AJ44" s="121"/>
      <c r="AK44" s="121"/>
    </row>
    <row r="45" spans="1:37" ht="21" customHeight="1">
      <c r="D45" s="124"/>
      <c r="E45" s="124"/>
      <c r="F45" s="124"/>
      <c r="G45" s="124"/>
      <c r="H45" s="122"/>
      <c r="P45" s="153" t="s">
        <v>91</v>
      </c>
      <c r="Q45" s="153"/>
      <c r="R45" s="153"/>
      <c r="S45" s="153"/>
      <c r="T45" s="153"/>
      <c r="U45" s="129"/>
      <c r="V45" s="127"/>
      <c r="W45" s="124"/>
      <c r="X45" s="124"/>
      <c r="Y45" s="124"/>
      <c r="Z45" s="124"/>
    </row>
    <row r="46" spans="1:37" s="130" customFormat="1" ht="21" customHeight="1">
      <c r="D46" s="124"/>
      <c r="E46" s="124"/>
      <c r="F46" s="121"/>
      <c r="G46" s="121"/>
      <c r="H46" s="121"/>
      <c r="I46" s="121"/>
      <c r="J46" s="124" t="s">
        <v>62</v>
      </c>
      <c r="L46" s="154" t="s">
        <v>42</v>
      </c>
      <c r="M46" s="154"/>
      <c r="N46" s="154"/>
      <c r="P46" s="130" t="s">
        <v>195</v>
      </c>
      <c r="T46" s="130" t="s">
        <v>60</v>
      </c>
      <c r="U46" s="124"/>
      <c r="V46" s="124"/>
      <c r="W46" s="124"/>
      <c r="X46" s="124"/>
      <c r="Y46" s="124"/>
      <c r="Z46" s="124" t="s">
        <v>96</v>
      </c>
      <c r="AA46" s="124"/>
      <c r="AB46" s="124"/>
      <c r="AG46" s="124"/>
      <c r="AH46" s="124"/>
      <c r="AI46" s="124"/>
      <c r="AJ46" s="124"/>
      <c r="AK46" s="124"/>
    </row>
    <row r="47" spans="1:37" s="130" customFormat="1" ht="21" customHeight="1">
      <c r="D47" s="124" t="s">
        <v>10</v>
      </c>
      <c r="E47" s="124"/>
      <c r="F47" s="124"/>
      <c r="G47" s="124"/>
      <c r="H47" s="124" t="s">
        <v>60</v>
      </c>
      <c r="I47" s="124"/>
      <c r="J47" s="124" t="s">
        <v>120</v>
      </c>
      <c r="L47" s="124" t="s">
        <v>61</v>
      </c>
      <c r="M47" s="124"/>
      <c r="N47" s="124"/>
      <c r="P47" s="124" t="s">
        <v>199</v>
      </c>
      <c r="Q47" s="124"/>
      <c r="R47" s="124" t="s">
        <v>34</v>
      </c>
      <c r="S47" s="124"/>
      <c r="T47" s="130" t="s">
        <v>95</v>
      </c>
      <c r="U47" s="124"/>
      <c r="V47" s="124" t="s">
        <v>92</v>
      </c>
      <c r="W47" s="124"/>
      <c r="X47" s="124" t="s">
        <v>75</v>
      </c>
      <c r="Y47" s="124"/>
      <c r="Z47" s="124" t="s">
        <v>97</v>
      </c>
      <c r="AA47" s="124"/>
      <c r="AB47" s="124" t="s">
        <v>23</v>
      </c>
      <c r="AG47" s="124"/>
      <c r="AH47" s="124"/>
      <c r="AI47" s="124"/>
      <c r="AJ47" s="124"/>
      <c r="AK47" s="124"/>
    </row>
    <row r="48" spans="1:37" s="130" customFormat="1" ht="21" customHeight="1">
      <c r="D48" s="124" t="s">
        <v>27</v>
      </c>
      <c r="E48" s="124"/>
      <c r="F48" s="124" t="s">
        <v>62</v>
      </c>
      <c r="G48" s="124"/>
      <c r="H48" s="124" t="s">
        <v>64</v>
      </c>
      <c r="I48" s="124"/>
      <c r="J48" s="124" t="s">
        <v>121</v>
      </c>
      <c r="L48" s="124" t="s">
        <v>49</v>
      </c>
      <c r="M48" s="124"/>
      <c r="N48" s="124"/>
      <c r="P48" s="124" t="s">
        <v>196</v>
      </c>
      <c r="Q48" s="124"/>
      <c r="R48" s="124" t="s">
        <v>63</v>
      </c>
      <c r="S48" s="124"/>
      <c r="T48" s="124" t="s">
        <v>118</v>
      </c>
      <c r="U48" s="124"/>
      <c r="V48" s="124" t="s">
        <v>94</v>
      </c>
      <c r="W48" s="124"/>
      <c r="X48" s="124" t="s">
        <v>33</v>
      </c>
      <c r="Y48" s="124"/>
      <c r="Z48" s="124" t="s">
        <v>98</v>
      </c>
      <c r="AA48" s="124"/>
      <c r="AB48" s="130" t="s">
        <v>32</v>
      </c>
      <c r="AG48" s="124"/>
      <c r="AH48" s="124"/>
      <c r="AI48" s="124"/>
      <c r="AJ48" s="124"/>
      <c r="AK48" s="124"/>
    </row>
    <row r="49" spans="1:39" s="130" customFormat="1" ht="21" customHeight="1">
      <c r="B49" s="131"/>
      <c r="C49" s="132"/>
      <c r="D49" s="133" t="s">
        <v>28</v>
      </c>
      <c r="E49" s="124"/>
      <c r="F49" s="133" t="s">
        <v>65</v>
      </c>
      <c r="G49" s="124"/>
      <c r="H49" s="133" t="s">
        <v>66</v>
      </c>
      <c r="I49" s="124"/>
      <c r="J49" s="133" t="s">
        <v>122</v>
      </c>
      <c r="L49" s="133" t="s">
        <v>48</v>
      </c>
      <c r="M49" s="124"/>
      <c r="N49" s="133" t="s">
        <v>21</v>
      </c>
      <c r="P49" s="134" t="s">
        <v>200</v>
      </c>
      <c r="Q49" s="124"/>
      <c r="R49" s="133" t="s">
        <v>70</v>
      </c>
      <c r="S49" s="124"/>
      <c r="T49" s="133" t="s">
        <v>119</v>
      </c>
      <c r="U49" s="124"/>
      <c r="V49" s="133" t="s">
        <v>93</v>
      </c>
      <c r="W49" s="124"/>
      <c r="X49" s="133" t="s">
        <v>104</v>
      </c>
      <c r="Y49" s="124"/>
      <c r="Z49" s="133" t="s">
        <v>67</v>
      </c>
      <c r="AA49" s="124"/>
      <c r="AB49" s="133" t="s">
        <v>33</v>
      </c>
      <c r="AG49" s="124"/>
      <c r="AH49" s="124"/>
      <c r="AI49" s="124"/>
      <c r="AJ49" s="124"/>
      <c r="AK49" s="124"/>
    </row>
    <row r="50" spans="1:39" s="137" customFormat="1" ht="21" customHeight="1">
      <c r="A50" s="135" t="s">
        <v>219</v>
      </c>
      <c r="B50" s="136"/>
      <c r="C50" s="136"/>
      <c r="D50" s="19">
        <v>1589200</v>
      </c>
      <c r="E50" s="19"/>
      <c r="F50" s="19">
        <v>30166103</v>
      </c>
      <c r="G50" s="19"/>
      <c r="H50" s="19">
        <v>305000</v>
      </c>
      <c r="I50" s="19"/>
      <c r="J50" s="19">
        <v>-3954357</v>
      </c>
      <c r="L50" s="19">
        <v>175822</v>
      </c>
      <c r="M50" s="19"/>
      <c r="N50" s="19">
        <v>47774161</v>
      </c>
      <c r="O50" s="20"/>
      <c r="P50" s="19">
        <v>179044</v>
      </c>
      <c r="Q50" s="19"/>
      <c r="R50" s="19">
        <v>13571142</v>
      </c>
      <c r="S50" s="19"/>
      <c r="T50" s="19">
        <v>73139</v>
      </c>
      <c r="U50" s="19"/>
      <c r="V50" s="19">
        <f>SUM(P50:U50)</f>
        <v>13823325</v>
      </c>
      <c r="W50" s="19"/>
      <c r="X50" s="19">
        <f>SUM(D50:N50,V50)</f>
        <v>89879254</v>
      </c>
      <c r="Y50" s="19"/>
      <c r="Z50" s="19">
        <v>3833535</v>
      </c>
      <c r="AA50" s="19"/>
      <c r="AB50" s="19">
        <f>SUM(X50:Z50)</f>
        <v>93712789</v>
      </c>
      <c r="AG50" s="138"/>
      <c r="AH50" s="138"/>
      <c r="AI50" s="138"/>
      <c r="AJ50" s="138"/>
      <c r="AK50" s="138"/>
    </row>
    <row r="51" spans="1:39" s="137" customFormat="1" ht="21" customHeight="1">
      <c r="A51" s="137" t="s">
        <v>162</v>
      </c>
      <c r="B51" s="139"/>
      <c r="D51" s="140">
        <v>0</v>
      </c>
      <c r="E51" s="19"/>
      <c r="F51" s="140">
        <v>0</v>
      </c>
      <c r="G51" s="19"/>
      <c r="H51" s="140">
        <v>0</v>
      </c>
      <c r="I51" s="19"/>
      <c r="J51" s="140">
        <v>0</v>
      </c>
      <c r="L51" s="140">
        <v>0</v>
      </c>
      <c r="M51" s="19"/>
      <c r="N51" s="140">
        <f>'PL-T (6)'!G30</f>
        <v>6533377</v>
      </c>
      <c r="O51" s="20"/>
      <c r="P51" s="140">
        <v>0</v>
      </c>
      <c r="Q51" s="19"/>
      <c r="R51" s="140">
        <v>0</v>
      </c>
      <c r="S51" s="19"/>
      <c r="T51" s="140">
        <v>0</v>
      </c>
      <c r="U51" s="19"/>
      <c r="V51" s="140">
        <f>SUM(P51:U51)</f>
        <v>0</v>
      </c>
      <c r="W51" s="19"/>
      <c r="X51" s="140">
        <f>D51+F51+H51+L51+N51+V51</f>
        <v>6533377</v>
      </c>
      <c r="Y51" s="19"/>
      <c r="Z51" s="140">
        <f>'PL-T (6)'!G32</f>
        <v>236525</v>
      </c>
      <c r="AA51" s="19"/>
      <c r="AB51" s="140">
        <f>SUM(X51:Z51)</f>
        <v>6769902</v>
      </c>
      <c r="AG51" s="138"/>
      <c r="AH51" s="138"/>
      <c r="AI51" s="138"/>
      <c r="AJ51" s="138"/>
      <c r="AK51" s="138"/>
    </row>
    <row r="52" spans="1:39" s="137" customFormat="1" ht="21" customHeight="1">
      <c r="A52" s="137" t="s">
        <v>163</v>
      </c>
      <c r="B52" s="139"/>
      <c r="D52" s="21">
        <v>0</v>
      </c>
      <c r="E52" s="19"/>
      <c r="F52" s="21">
        <v>0</v>
      </c>
      <c r="G52" s="19"/>
      <c r="H52" s="21">
        <v>0</v>
      </c>
      <c r="I52" s="19"/>
      <c r="J52" s="21">
        <v>0</v>
      </c>
      <c r="L52" s="21">
        <v>0</v>
      </c>
      <c r="M52" s="19"/>
      <c r="N52" s="147">
        <v>0</v>
      </c>
      <c r="O52" s="20">
        <v>-47258</v>
      </c>
      <c r="P52" s="21">
        <v>78561</v>
      </c>
      <c r="Q52" s="19"/>
      <c r="R52" s="21">
        <v>0</v>
      </c>
      <c r="S52" s="19"/>
      <c r="T52" s="21">
        <v>63085</v>
      </c>
      <c r="U52" s="19"/>
      <c r="V52" s="21">
        <f>SUM(P52:U52)</f>
        <v>141646</v>
      </c>
      <c r="W52" s="19"/>
      <c r="X52" s="21">
        <f>D52+F52+H52+L52+N52+V52</f>
        <v>141646</v>
      </c>
      <c r="Y52" s="19"/>
      <c r="Z52" s="21">
        <v>-16329</v>
      </c>
      <c r="AA52" s="19"/>
      <c r="AB52" s="21">
        <f>SUM(X52:Z52)</f>
        <v>125317</v>
      </c>
      <c r="AG52" s="138"/>
      <c r="AH52" s="138"/>
      <c r="AI52" s="138"/>
      <c r="AJ52" s="138"/>
      <c r="AK52" s="138"/>
    </row>
    <row r="53" spans="1:39" s="137" customFormat="1" ht="21" customHeight="1">
      <c r="A53" s="137" t="s">
        <v>164</v>
      </c>
      <c r="B53" s="139"/>
      <c r="D53" s="141">
        <f>SUM(D51:D52)</f>
        <v>0</v>
      </c>
      <c r="E53" s="19"/>
      <c r="F53" s="141">
        <f>SUM(F51:F52)</f>
        <v>0</v>
      </c>
      <c r="G53" s="19"/>
      <c r="H53" s="141">
        <f>SUM(H51:H52)</f>
        <v>0</v>
      </c>
      <c r="I53" s="19"/>
      <c r="J53" s="141">
        <f>SUM(J51:J52)</f>
        <v>0</v>
      </c>
      <c r="L53" s="141">
        <f>SUM(L51:L52)</f>
        <v>0</v>
      </c>
      <c r="M53" s="19"/>
      <c r="N53" s="141">
        <f>SUM(N51:N52)</f>
        <v>6533377</v>
      </c>
      <c r="O53" s="20"/>
      <c r="P53" s="141">
        <f>SUM(P51:P52)</f>
        <v>78561</v>
      </c>
      <c r="Q53" s="19"/>
      <c r="R53" s="141">
        <f>SUM(R51:R52)</f>
        <v>0</v>
      </c>
      <c r="S53" s="19"/>
      <c r="T53" s="141">
        <f>SUM(T51:T52)</f>
        <v>63085</v>
      </c>
      <c r="U53" s="19"/>
      <c r="V53" s="141">
        <f>SUM(V51:V52)</f>
        <v>141646</v>
      </c>
      <c r="W53" s="19"/>
      <c r="X53" s="141">
        <f>SUM(X51:X52)</f>
        <v>6675023</v>
      </c>
      <c r="Y53" s="141"/>
      <c r="Z53" s="141">
        <f>SUM(Z51:Z52)</f>
        <v>220196</v>
      </c>
      <c r="AA53" s="141"/>
      <c r="AB53" s="141">
        <f>SUM(AB51:AB52)</f>
        <v>6895219</v>
      </c>
      <c r="AG53" s="138"/>
      <c r="AH53" s="138"/>
      <c r="AI53" s="138"/>
      <c r="AJ53" s="138"/>
      <c r="AK53" s="138"/>
    </row>
    <row r="54" spans="1:39" s="137" customFormat="1" ht="21" customHeight="1">
      <c r="A54" s="137" t="s">
        <v>239</v>
      </c>
      <c r="B54" s="139"/>
      <c r="D54" s="19">
        <v>0</v>
      </c>
      <c r="E54" s="19"/>
      <c r="F54" s="19">
        <v>0</v>
      </c>
      <c r="G54" s="19"/>
      <c r="H54" s="19">
        <v>0</v>
      </c>
      <c r="I54" s="19"/>
      <c r="J54" s="19">
        <v>0</v>
      </c>
      <c r="L54" s="19">
        <v>0</v>
      </c>
      <c r="M54" s="19"/>
      <c r="N54" s="19">
        <v>-4767508</v>
      </c>
      <c r="O54" s="20"/>
      <c r="P54" s="19">
        <v>0</v>
      </c>
      <c r="Q54" s="19"/>
      <c r="R54" s="19">
        <v>0</v>
      </c>
      <c r="S54" s="19"/>
      <c r="T54" s="19">
        <v>0</v>
      </c>
      <c r="U54" s="19"/>
      <c r="V54" s="19">
        <v>0</v>
      </c>
      <c r="W54" s="19"/>
      <c r="X54" s="19">
        <f>SUM(D54:N54,V54)</f>
        <v>-4767508</v>
      </c>
      <c r="Y54" s="19"/>
      <c r="Z54" s="19">
        <v>0</v>
      </c>
      <c r="AA54" s="19"/>
      <c r="AB54" s="19">
        <f>SUM(X54:Z54)</f>
        <v>-4767508</v>
      </c>
      <c r="AG54" s="138"/>
      <c r="AH54" s="138"/>
      <c r="AI54" s="138"/>
      <c r="AJ54" s="138"/>
      <c r="AK54" s="138"/>
    </row>
    <row r="55" spans="1:39" s="137" customFormat="1" ht="21" customHeight="1">
      <c r="A55" s="137" t="s">
        <v>225</v>
      </c>
      <c r="B55" s="139"/>
      <c r="D55" s="19"/>
      <c r="E55" s="19"/>
      <c r="F55" s="19"/>
      <c r="G55" s="19"/>
      <c r="H55" s="19"/>
      <c r="I55" s="19"/>
      <c r="J55" s="19"/>
      <c r="L55" s="19"/>
      <c r="M55" s="19"/>
      <c r="N55" s="19"/>
      <c r="O55" s="20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I55" s="138"/>
      <c r="AJ55" s="138"/>
      <c r="AK55" s="138"/>
      <c r="AL55" s="138"/>
      <c r="AM55" s="138"/>
    </row>
    <row r="56" spans="1:39" s="137" customFormat="1" ht="21" customHeight="1">
      <c r="A56" s="137" t="s">
        <v>226</v>
      </c>
      <c r="B56" s="139"/>
      <c r="D56" s="19"/>
      <c r="E56" s="19"/>
      <c r="F56" s="19"/>
      <c r="G56" s="19"/>
      <c r="H56" s="19"/>
      <c r="I56" s="19"/>
      <c r="J56" s="19"/>
      <c r="L56" s="19"/>
      <c r="M56" s="19"/>
      <c r="N56" s="19"/>
      <c r="O56" s="20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I56" s="138"/>
      <c r="AJ56" s="138"/>
      <c r="AK56" s="138"/>
      <c r="AL56" s="138"/>
      <c r="AM56" s="138"/>
    </row>
    <row r="57" spans="1:39" s="137" customFormat="1" ht="21" customHeight="1">
      <c r="A57" s="137" t="s">
        <v>227</v>
      </c>
      <c r="B57" s="139"/>
      <c r="D57" s="19">
        <v>0</v>
      </c>
      <c r="E57" s="19"/>
      <c r="F57" s="19">
        <v>0</v>
      </c>
      <c r="G57" s="19"/>
      <c r="H57" s="19">
        <v>0</v>
      </c>
      <c r="I57" s="19"/>
      <c r="J57" s="19">
        <v>0</v>
      </c>
      <c r="L57" s="19">
        <v>0</v>
      </c>
      <c r="M57" s="19"/>
      <c r="N57" s="19">
        <v>11945</v>
      </c>
      <c r="O57" s="20"/>
      <c r="P57" s="19">
        <v>-11945</v>
      </c>
      <c r="Q57" s="19"/>
      <c r="R57" s="19">
        <v>0</v>
      </c>
      <c r="S57" s="19">
        <v>0</v>
      </c>
      <c r="T57" s="19">
        <v>0</v>
      </c>
      <c r="U57" s="19">
        <v>0</v>
      </c>
      <c r="V57" s="19">
        <f>SUM(P57:T57)</f>
        <v>-11945</v>
      </c>
      <c r="W57" s="19"/>
      <c r="X57" s="19">
        <f>SUM(D57:N57,V57)</f>
        <v>0</v>
      </c>
      <c r="Y57" s="19"/>
      <c r="Z57" s="19">
        <v>0</v>
      </c>
      <c r="AA57" s="19"/>
      <c r="AB57" s="19">
        <f>SUM(X57:Z57)</f>
        <v>0</v>
      </c>
      <c r="AI57" s="138"/>
      <c r="AJ57" s="138"/>
      <c r="AK57" s="138"/>
      <c r="AL57" s="138"/>
      <c r="AM57" s="138"/>
    </row>
    <row r="58" spans="1:39" s="137" customFormat="1" ht="21" customHeight="1">
      <c r="A58" s="137" t="s">
        <v>128</v>
      </c>
      <c r="B58" s="139"/>
      <c r="D58" s="19"/>
      <c r="E58" s="19"/>
      <c r="F58" s="19"/>
      <c r="G58" s="19"/>
      <c r="H58" s="19"/>
      <c r="I58" s="19"/>
      <c r="J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G58" s="138"/>
      <c r="AH58" s="138"/>
      <c r="AI58" s="138"/>
      <c r="AJ58" s="138"/>
      <c r="AK58" s="138"/>
    </row>
    <row r="59" spans="1:39" s="137" customFormat="1" ht="21" customHeight="1">
      <c r="A59" s="137" t="s">
        <v>206</v>
      </c>
      <c r="B59" s="139"/>
      <c r="D59" s="19"/>
      <c r="E59" s="19"/>
      <c r="F59" s="19"/>
      <c r="G59" s="19"/>
      <c r="H59" s="19"/>
      <c r="I59" s="19"/>
      <c r="J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G59" s="138"/>
      <c r="AH59" s="138"/>
      <c r="AI59" s="138"/>
      <c r="AJ59" s="138"/>
      <c r="AK59" s="138"/>
    </row>
    <row r="60" spans="1:39" s="137" customFormat="1" ht="21" customHeight="1">
      <c r="A60" s="137" t="s">
        <v>205</v>
      </c>
      <c r="B60" s="139"/>
      <c r="D60" s="19">
        <v>0</v>
      </c>
      <c r="E60" s="19"/>
      <c r="F60" s="19">
        <v>0</v>
      </c>
      <c r="G60" s="19"/>
      <c r="H60" s="19">
        <v>0</v>
      </c>
      <c r="I60" s="19"/>
      <c r="J60" s="19">
        <v>-3526</v>
      </c>
      <c r="L60" s="19">
        <v>0</v>
      </c>
      <c r="M60" s="19"/>
      <c r="N60" s="19">
        <v>0</v>
      </c>
      <c r="O60" s="19"/>
      <c r="P60" s="19">
        <v>0</v>
      </c>
      <c r="Q60" s="19"/>
      <c r="R60" s="19">
        <v>0</v>
      </c>
      <c r="S60" s="19"/>
      <c r="T60" s="19">
        <v>0</v>
      </c>
      <c r="U60" s="19"/>
      <c r="V60" s="19">
        <f>SUM(P60:U60)</f>
        <v>0</v>
      </c>
      <c r="W60" s="19"/>
      <c r="X60" s="19">
        <f>SUM(D60:N60,V60)</f>
        <v>-3526</v>
      </c>
      <c r="Y60" s="19"/>
      <c r="Z60" s="19">
        <v>-5491</v>
      </c>
      <c r="AA60" s="19"/>
      <c r="AB60" s="19">
        <f>SUM(X60:Z60)</f>
        <v>-9017</v>
      </c>
      <c r="AG60" s="138"/>
      <c r="AH60" s="138"/>
      <c r="AI60" s="138"/>
      <c r="AJ60" s="138"/>
      <c r="AK60" s="138"/>
    </row>
    <row r="61" spans="1:39" s="137" customFormat="1" ht="21" customHeight="1">
      <c r="A61" s="137" t="s">
        <v>174</v>
      </c>
      <c r="B61" s="139"/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L61" s="19">
        <v>0</v>
      </c>
      <c r="M61" s="19">
        <v>0</v>
      </c>
      <c r="N61" s="19">
        <v>0</v>
      </c>
      <c r="O61" s="20">
        <v>0</v>
      </c>
      <c r="P61" s="144">
        <v>0</v>
      </c>
      <c r="Q61" s="19">
        <v>0</v>
      </c>
      <c r="R61" s="19">
        <v>0</v>
      </c>
      <c r="S61" s="19">
        <v>0</v>
      </c>
      <c r="T61" s="19">
        <v>0</v>
      </c>
      <c r="U61" s="19"/>
      <c r="V61" s="19">
        <f>SUM(P61:U61)</f>
        <v>0</v>
      </c>
      <c r="W61" s="19"/>
      <c r="X61" s="19">
        <f>D61+F61+H61+L61+N61+V61</f>
        <v>0</v>
      </c>
      <c r="Y61" s="19"/>
      <c r="Z61" s="19">
        <v>-780004</v>
      </c>
      <c r="AA61" s="1"/>
      <c r="AB61" s="19">
        <f>SUM(X61:Z61)</f>
        <v>-780004</v>
      </c>
      <c r="AG61" s="138"/>
      <c r="AH61" s="138"/>
      <c r="AI61" s="138"/>
      <c r="AJ61" s="138"/>
      <c r="AK61" s="138"/>
    </row>
    <row r="62" spans="1:39" s="137" customFormat="1" ht="21" customHeight="1" thickBot="1">
      <c r="A62" s="136" t="s">
        <v>243</v>
      </c>
      <c r="B62" s="136"/>
      <c r="C62" s="136"/>
      <c r="D62" s="145">
        <f>SUM(D50:D61)-D53</f>
        <v>1589200</v>
      </c>
      <c r="E62" s="19"/>
      <c r="F62" s="145">
        <f>SUM(F50:F61)-F53</f>
        <v>30166103</v>
      </c>
      <c r="G62" s="19"/>
      <c r="H62" s="145">
        <f>SUM(H50:H61)-H53</f>
        <v>305000</v>
      </c>
      <c r="I62" s="19"/>
      <c r="J62" s="145">
        <f>SUM(J50:J61)-J53</f>
        <v>-3957883</v>
      </c>
      <c r="L62" s="145">
        <f>SUM(L50:L61)-L53</f>
        <v>175822</v>
      </c>
      <c r="M62" s="19"/>
      <c r="N62" s="145">
        <f>SUM(N50:N61)-N53</f>
        <v>49551975</v>
      </c>
      <c r="O62" s="20"/>
      <c r="P62" s="145">
        <f>SUM(P50:P61)-P53</f>
        <v>245660</v>
      </c>
      <c r="Q62" s="19"/>
      <c r="R62" s="145">
        <f>SUM(R50:R61)-R53</f>
        <v>13571142</v>
      </c>
      <c r="S62" s="19"/>
      <c r="T62" s="145">
        <f>SUM(T50:T61)-T53</f>
        <v>136224</v>
      </c>
      <c r="U62" s="19"/>
      <c r="V62" s="145">
        <f>SUM(V50:V61)-V53</f>
        <v>13953026</v>
      </c>
      <c r="W62" s="19"/>
      <c r="X62" s="145">
        <f>SUM(X50:X61)-X53</f>
        <v>91783243</v>
      </c>
      <c r="Y62" s="19"/>
      <c r="Z62" s="145">
        <f>SUM(Z50:Z61)-Z53</f>
        <v>3268236</v>
      </c>
      <c r="AA62" s="19"/>
      <c r="AB62" s="145">
        <f>SUM(AB50:AB61)-AB53</f>
        <v>95051479</v>
      </c>
      <c r="AG62" s="138"/>
      <c r="AH62" s="138"/>
      <c r="AI62" s="138"/>
      <c r="AJ62" s="138"/>
      <c r="AK62" s="138"/>
    </row>
    <row r="63" spans="1:39" ht="21" customHeight="1" thickTop="1">
      <c r="B63" s="121"/>
      <c r="C63" s="121"/>
      <c r="AB63" s="8"/>
    </row>
    <row r="64" spans="1:39" ht="21" customHeight="1">
      <c r="A64" s="137" t="s">
        <v>36</v>
      </c>
      <c r="B64" s="121"/>
      <c r="C64" s="121"/>
    </row>
    <row r="65" spans="1:37" ht="21" customHeight="1">
      <c r="A65" s="137"/>
      <c r="B65" s="121"/>
      <c r="C65" s="121"/>
    </row>
    <row r="66" spans="1:37" ht="21" customHeight="1">
      <c r="A66" s="137"/>
      <c r="B66" s="121"/>
      <c r="C66" s="121"/>
    </row>
    <row r="67" spans="1:37" ht="21" customHeight="1">
      <c r="A67" s="137"/>
      <c r="B67" s="121"/>
      <c r="C67" s="121"/>
    </row>
    <row r="68" spans="1:37" ht="21" customHeight="1">
      <c r="A68" s="137"/>
      <c r="B68" s="121"/>
      <c r="C68" s="121"/>
    </row>
    <row r="69" spans="1:37" ht="21" customHeight="1">
      <c r="A69" s="137"/>
      <c r="B69" s="121"/>
      <c r="C69" s="121"/>
    </row>
    <row r="70" spans="1:37" ht="21" customHeight="1">
      <c r="A70" s="137"/>
      <c r="B70" s="121"/>
      <c r="C70" s="121"/>
    </row>
    <row r="71" spans="1:37" ht="21" customHeight="1">
      <c r="A71" s="137"/>
      <c r="B71" s="121"/>
      <c r="C71" s="121"/>
    </row>
    <row r="72" spans="1:37" ht="21" customHeight="1">
      <c r="A72" s="137"/>
      <c r="B72" s="121"/>
      <c r="C72" s="121"/>
    </row>
    <row r="73" spans="1:37" ht="21" customHeight="1">
      <c r="A73" s="137"/>
      <c r="B73" s="121"/>
      <c r="C73" s="121"/>
    </row>
    <row r="74" spans="1:37" ht="21" customHeight="1">
      <c r="A74" s="137"/>
      <c r="B74" s="121"/>
      <c r="C74" s="121"/>
      <c r="AB74" s="146">
        <v>9</v>
      </c>
      <c r="AD74" s="146"/>
    </row>
    <row r="75" spans="1:37" ht="21" customHeight="1">
      <c r="B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20"/>
      <c r="AA75" s="119"/>
      <c r="AB75" s="119"/>
      <c r="AC75" s="119"/>
      <c r="AJ75" s="121"/>
      <c r="AK75" s="121"/>
    </row>
    <row r="76" spans="1:37" ht="21" customHeight="1">
      <c r="B76" s="119" t="s">
        <v>37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20" t="s">
        <v>158</v>
      </c>
      <c r="AA76" s="119"/>
      <c r="AC76" s="119"/>
      <c r="AJ76" s="121"/>
      <c r="AK76" s="121"/>
    </row>
    <row r="77" spans="1:37" ht="21" customHeight="1">
      <c r="B77" s="119" t="s">
        <v>57</v>
      </c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J77" s="121"/>
      <c r="AK77" s="121"/>
    </row>
    <row r="78" spans="1:37" ht="21" customHeight="1">
      <c r="B78" s="123" t="str">
        <f>A40</f>
        <v>สำหรับงวดหกเดือนสิ้นสุดวันที่ 30 มิถุนายน 2566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J78" s="121"/>
      <c r="AK78" s="121"/>
    </row>
    <row r="79" spans="1:37" ht="21" customHeight="1">
      <c r="D79" s="122"/>
      <c r="E79" s="122"/>
      <c r="Z79" s="120" t="s">
        <v>156</v>
      </c>
      <c r="AB79" s="122"/>
    </row>
    <row r="80" spans="1:37" s="130" customFormat="1" ht="21" customHeight="1">
      <c r="J80" s="121"/>
      <c r="K80" s="121"/>
      <c r="L80" s="154" t="s">
        <v>68</v>
      </c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24"/>
      <c r="AC80" s="121"/>
      <c r="AD80" s="124"/>
      <c r="AE80" s="124"/>
      <c r="AF80" s="124"/>
      <c r="AG80" s="124"/>
      <c r="AH80" s="124"/>
      <c r="AI80" s="124"/>
    </row>
    <row r="81" spans="2:35" s="130" customFormat="1" ht="21" customHeight="1">
      <c r="J81" s="121"/>
      <c r="K81" s="121"/>
      <c r="L81" s="124"/>
      <c r="M81" s="124"/>
      <c r="N81" s="124"/>
      <c r="O81" s="124"/>
      <c r="P81" s="124"/>
      <c r="Q81" s="124"/>
      <c r="R81" s="124"/>
      <c r="S81" s="124"/>
      <c r="T81" s="153" t="s">
        <v>86</v>
      </c>
      <c r="U81" s="153"/>
      <c r="V81" s="153"/>
      <c r="W81" s="153"/>
      <c r="X81" s="153"/>
      <c r="Y81" s="127"/>
      <c r="Z81" s="127"/>
      <c r="AA81" s="148"/>
      <c r="AC81" s="121"/>
      <c r="AD81" s="124"/>
      <c r="AE81" s="124"/>
      <c r="AF81" s="124"/>
      <c r="AG81" s="124"/>
      <c r="AH81" s="124"/>
      <c r="AI81" s="124"/>
    </row>
    <row r="82" spans="2:35" s="130" customFormat="1" ht="21" customHeight="1">
      <c r="J82" s="121"/>
      <c r="K82" s="121"/>
      <c r="L82" s="124"/>
      <c r="M82" s="124"/>
      <c r="N82" s="124"/>
      <c r="O82" s="124"/>
      <c r="P82" s="124"/>
      <c r="Q82" s="124"/>
      <c r="R82" s="124"/>
      <c r="S82" s="124"/>
      <c r="T82" s="153" t="s">
        <v>91</v>
      </c>
      <c r="U82" s="153"/>
      <c r="V82" s="153"/>
      <c r="W82" s="121"/>
      <c r="X82" s="121"/>
      <c r="Y82" s="148"/>
      <c r="AA82" s="121"/>
      <c r="AB82" s="121"/>
      <c r="AC82" s="124"/>
      <c r="AD82" s="124"/>
      <c r="AE82" s="124"/>
      <c r="AF82" s="124"/>
      <c r="AG82" s="124"/>
    </row>
    <row r="83" spans="2:35" s="130" customFormat="1" ht="21" customHeight="1">
      <c r="J83" s="121"/>
      <c r="K83" s="121"/>
      <c r="L83" s="124"/>
      <c r="M83" s="124"/>
      <c r="N83" s="121"/>
      <c r="O83" s="121"/>
      <c r="P83" s="133"/>
      <c r="Q83" s="133" t="s">
        <v>42</v>
      </c>
      <c r="R83" s="133"/>
      <c r="S83" s="124"/>
      <c r="T83" s="130" t="s">
        <v>195</v>
      </c>
      <c r="U83" s="124"/>
      <c r="W83" s="124"/>
      <c r="X83" s="124"/>
      <c r="Y83" s="148"/>
      <c r="AA83" s="121"/>
      <c r="AB83" s="121"/>
      <c r="AC83" s="124"/>
      <c r="AD83" s="124"/>
      <c r="AE83" s="124"/>
      <c r="AF83" s="124"/>
      <c r="AG83" s="124"/>
    </row>
    <row r="84" spans="2:35" s="130" customFormat="1" ht="21" customHeight="1">
      <c r="J84" s="121"/>
      <c r="K84" s="121"/>
      <c r="L84" s="124" t="s">
        <v>10</v>
      </c>
      <c r="M84" s="124"/>
      <c r="N84" s="124"/>
      <c r="P84" s="124" t="s">
        <v>61</v>
      </c>
      <c r="Q84" s="124"/>
      <c r="R84" s="124"/>
      <c r="T84" s="124" t="s">
        <v>199</v>
      </c>
      <c r="U84" s="124"/>
      <c r="V84" s="124" t="s">
        <v>34</v>
      </c>
      <c r="X84" s="124" t="s">
        <v>92</v>
      </c>
      <c r="Y84" s="124"/>
      <c r="Z84" s="124" t="s">
        <v>23</v>
      </c>
      <c r="AA84" s="148"/>
      <c r="AC84" s="121"/>
      <c r="AD84" s="124"/>
      <c r="AE84" s="124"/>
      <c r="AF84" s="124"/>
      <c r="AG84" s="124"/>
      <c r="AH84" s="124"/>
      <c r="AI84" s="124"/>
    </row>
    <row r="85" spans="2:35" s="130" customFormat="1" ht="21" customHeight="1">
      <c r="J85" s="121"/>
      <c r="K85" s="121"/>
      <c r="L85" s="124" t="s">
        <v>27</v>
      </c>
      <c r="M85" s="124"/>
      <c r="N85" s="124" t="s">
        <v>62</v>
      </c>
      <c r="P85" s="124" t="s">
        <v>49</v>
      </c>
      <c r="Q85" s="124"/>
      <c r="R85" s="124"/>
      <c r="T85" s="124" t="s">
        <v>196</v>
      </c>
      <c r="U85" s="124"/>
      <c r="V85" s="124" t="s">
        <v>63</v>
      </c>
      <c r="W85" s="124"/>
      <c r="X85" s="124" t="s">
        <v>94</v>
      </c>
      <c r="Y85" s="124"/>
      <c r="Z85" s="130" t="s">
        <v>32</v>
      </c>
      <c r="AA85" s="148"/>
      <c r="AC85" s="121"/>
      <c r="AD85" s="124"/>
      <c r="AE85" s="124"/>
      <c r="AF85" s="124"/>
      <c r="AG85" s="124"/>
      <c r="AH85" s="124"/>
      <c r="AI85" s="124"/>
    </row>
    <row r="86" spans="2:35" s="137" customFormat="1" ht="21" customHeight="1">
      <c r="B86" s="136"/>
      <c r="C86" s="136"/>
      <c r="E86" s="136"/>
      <c r="J86" s="132"/>
      <c r="L86" s="133" t="s">
        <v>28</v>
      </c>
      <c r="M86" s="124"/>
      <c r="N86" s="133" t="s">
        <v>65</v>
      </c>
      <c r="O86" s="130"/>
      <c r="P86" s="133" t="s">
        <v>48</v>
      </c>
      <c r="Q86" s="124"/>
      <c r="R86" s="133" t="s">
        <v>21</v>
      </c>
      <c r="S86" s="130"/>
      <c r="T86" s="134" t="s">
        <v>197</v>
      </c>
      <c r="U86" s="124"/>
      <c r="V86" s="133" t="s">
        <v>70</v>
      </c>
      <c r="W86" s="124"/>
      <c r="X86" s="133" t="s">
        <v>93</v>
      </c>
      <c r="Y86" s="124"/>
      <c r="Z86" s="133" t="s">
        <v>33</v>
      </c>
      <c r="AA86" s="138"/>
      <c r="AB86" s="138"/>
      <c r="AC86" s="138"/>
      <c r="AD86" s="138"/>
      <c r="AE86" s="138"/>
      <c r="AF86" s="138"/>
      <c r="AG86" s="138"/>
    </row>
    <row r="87" spans="2:35" s="137" customFormat="1" ht="21" customHeight="1">
      <c r="B87" s="135" t="s">
        <v>210</v>
      </c>
      <c r="C87" s="136"/>
      <c r="E87" s="136"/>
      <c r="L87" s="6">
        <v>1589200</v>
      </c>
      <c r="M87" s="6"/>
      <c r="N87" s="6">
        <v>30103179</v>
      </c>
      <c r="O87" s="5"/>
      <c r="P87" s="6">
        <v>175822</v>
      </c>
      <c r="Q87" s="6"/>
      <c r="R87" s="6">
        <v>17370383</v>
      </c>
      <c r="S87" s="5"/>
      <c r="T87" s="6">
        <v>110354</v>
      </c>
      <c r="U87" s="6"/>
      <c r="V87" s="6">
        <v>2083944</v>
      </c>
      <c r="W87" s="7"/>
      <c r="X87" s="6">
        <f>SUM(T87:V87)</f>
        <v>2194298</v>
      </c>
      <c r="Y87" s="7"/>
      <c r="Z87" s="6">
        <f>SUM(X87,L87:R87)</f>
        <v>51432882</v>
      </c>
      <c r="AA87" s="138"/>
      <c r="AB87" s="138"/>
      <c r="AC87" s="138"/>
      <c r="AD87" s="138"/>
      <c r="AE87" s="138"/>
      <c r="AF87" s="138"/>
      <c r="AG87" s="138"/>
    </row>
    <row r="88" spans="2:35" s="137" customFormat="1" ht="21" customHeight="1">
      <c r="B88" s="137" t="s">
        <v>162</v>
      </c>
      <c r="L88" s="140">
        <v>0</v>
      </c>
      <c r="M88" s="138"/>
      <c r="N88" s="140">
        <v>0</v>
      </c>
      <c r="O88" s="138"/>
      <c r="P88" s="140">
        <v>0</v>
      </c>
      <c r="Q88" s="138"/>
      <c r="R88" s="140">
        <f>'PL-T (6)'!M30</f>
        <v>6419742</v>
      </c>
      <c r="S88" s="138"/>
      <c r="T88" s="140">
        <v>0</v>
      </c>
      <c r="U88" s="138"/>
      <c r="V88" s="140">
        <v>0</v>
      </c>
      <c r="W88" s="138"/>
      <c r="X88" s="149">
        <f>SUM(T88:V88)</f>
        <v>0</v>
      </c>
      <c r="Y88" s="138"/>
      <c r="Z88" s="140">
        <f>SUM(X88,L88:R88)</f>
        <v>6419742</v>
      </c>
      <c r="AA88" s="138"/>
      <c r="AB88" s="138"/>
      <c r="AC88" s="138"/>
      <c r="AD88" s="138"/>
      <c r="AE88" s="138"/>
      <c r="AF88" s="138"/>
      <c r="AG88" s="138"/>
    </row>
    <row r="89" spans="2:35" s="137" customFormat="1" ht="21" customHeight="1">
      <c r="B89" s="137" t="s">
        <v>163</v>
      </c>
      <c r="L89" s="21">
        <v>0</v>
      </c>
      <c r="M89" s="19"/>
      <c r="N89" s="21">
        <v>0</v>
      </c>
      <c r="P89" s="21">
        <v>0</v>
      </c>
      <c r="Q89" s="1"/>
      <c r="R89" s="21">
        <v>0</v>
      </c>
      <c r="T89" s="21">
        <f>'PL-T (6)'!M64</f>
        <v>16770</v>
      </c>
      <c r="U89" s="1"/>
      <c r="V89" s="21">
        <v>0</v>
      </c>
      <c r="W89" s="19"/>
      <c r="X89" s="150">
        <f>SUM(T89:V89)</f>
        <v>16770</v>
      </c>
      <c r="Y89" s="19"/>
      <c r="Z89" s="21">
        <f>SUM(X89,L89:R89)</f>
        <v>16770</v>
      </c>
      <c r="AA89" s="138"/>
      <c r="AB89" s="138"/>
      <c r="AC89" s="138"/>
      <c r="AD89" s="138"/>
      <c r="AE89" s="138"/>
      <c r="AF89" s="138"/>
      <c r="AG89" s="138"/>
    </row>
    <row r="90" spans="2:35" s="137" customFormat="1" ht="21" customHeight="1">
      <c r="B90" s="137" t="s">
        <v>164</v>
      </c>
      <c r="L90" s="19">
        <f>SUM(L88:L89)</f>
        <v>0</v>
      </c>
      <c r="M90" s="19"/>
      <c r="N90" s="19">
        <f>SUM(N88:N89)</f>
        <v>0</v>
      </c>
      <c r="P90" s="19">
        <f>SUM(P88:P89)</f>
        <v>0</v>
      </c>
      <c r="Q90" s="1"/>
      <c r="R90" s="19">
        <f>SUM(R88:R89)</f>
        <v>6419742</v>
      </c>
      <c r="T90" s="19">
        <f>SUM(T88:T89)</f>
        <v>16770</v>
      </c>
      <c r="U90" s="1"/>
      <c r="V90" s="19">
        <f>SUM(V88:V89)</f>
        <v>0</v>
      </c>
      <c r="W90" s="19"/>
      <c r="X90" s="19">
        <f>SUM(X88:X89)</f>
        <v>16770</v>
      </c>
      <c r="Y90" s="19"/>
      <c r="Z90" s="19">
        <f>SUM(Z88:Z89)</f>
        <v>6436512</v>
      </c>
      <c r="AA90" s="138"/>
      <c r="AB90" s="138"/>
      <c r="AC90" s="138"/>
      <c r="AD90" s="138"/>
      <c r="AE90" s="138"/>
      <c r="AF90" s="138"/>
      <c r="AG90" s="138"/>
    </row>
    <row r="91" spans="2:35" s="137" customFormat="1" ht="21" customHeight="1">
      <c r="B91" s="137" t="s">
        <v>239</v>
      </c>
      <c r="L91" s="19">
        <v>0</v>
      </c>
      <c r="M91" s="19"/>
      <c r="N91" s="19">
        <v>0</v>
      </c>
      <c r="P91" s="19">
        <v>0</v>
      </c>
      <c r="Q91" s="1"/>
      <c r="R91" s="19">
        <v>-3178354</v>
      </c>
      <c r="T91" s="19">
        <v>0</v>
      </c>
      <c r="U91" s="1"/>
      <c r="V91" s="19">
        <v>0</v>
      </c>
      <c r="W91" s="19"/>
      <c r="X91" s="19">
        <v>0</v>
      </c>
      <c r="Y91" s="19"/>
      <c r="Z91" s="19">
        <f>SUM(X91,L91:R91)</f>
        <v>-3178354</v>
      </c>
      <c r="AA91" s="138"/>
      <c r="AB91" s="138"/>
      <c r="AC91" s="138"/>
      <c r="AD91" s="138"/>
      <c r="AE91" s="138"/>
      <c r="AF91" s="138"/>
      <c r="AG91" s="138"/>
    </row>
    <row r="92" spans="2:35" s="137" customFormat="1" ht="21" customHeight="1" thickBot="1">
      <c r="B92" s="136" t="str">
        <f>A26</f>
        <v>ยอดคงเหลือ ณ วันที่ 30 มิถุนายน 2565</v>
      </c>
      <c r="C92" s="136"/>
      <c r="E92" s="136"/>
      <c r="L92" s="145">
        <f>SUM(L90:L90)+L87</f>
        <v>1589200</v>
      </c>
      <c r="M92" s="19"/>
      <c r="N92" s="145">
        <f>SUM(N90:N90)+N87</f>
        <v>30103179</v>
      </c>
      <c r="P92" s="145">
        <f>SUM(P90:P90)+P87</f>
        <v>175822</v>
      </c>
      <c r="Q92" s="19"/>
      <c r="R92" s="145">
        <f>SUM(R90:R91)+R87</f>
        <v>20611771</v>
      </c>
      <c r="T92" s="145">
        <f>SUM(T90:T90)+T87</f>
        <v>127124</v>
      </c>
      <c r="U92" s="19"/>
      <c r="V92" s="145">
        <f>SUM(V90:V90)+V87</f>
        <v>2083944</v>
      </c>
      <c r="W92" s="19"/>
      <c r="X92" s="145">
        <f>SUM(X90:X90)+X87</f>
        <v>2211068</v>
      </c>
      <c r="Y92" s="19"/>
      <c r="Z92" s="145">
        <f>SUM(Z90:Z91)+Z87</f>
        <v>54691040</v>
      </c>
      <c r="AA92" s="138"/>
      <c r="AB92" s="138"/>
      <c r="AC92" s="138"/>
      <c r="AD92" s="138"/>
      <c r="AE92" s="138"/>
      <c r="AF92" s="138"/>
      <c r="AG92" s="138"/>
    </row>
    <row r="93" spans="2:35" ht="21" customHeight="1" thickTop="1">
      <c r="E93" s="122"/>
      <c r="AH93" s="122"/>
      <c r="AI93" s="122"/>
    </row>
    <row r="94" spans="2:35" s="137" customFormat="1" ht="21" customHeight="1">
      <c r="B94" s="135" t="s">
        <v>219</v>
      </c>
      <c r="C94" s="136"/>
      <c r="E94" s="136"/>
      <c r="L94" s="6">
        <v>1589200</v>
      </c>
      <c r="M94" s="6"/>
      <c r="N94" s="6">
        <v>30103179</v>
      </c>
      <c r="O94" s="5"/>
      <c r="P94" s="6">
        <v>175822</v>
      </c>
      <c r="Q94" s="6"/>
      <c r="R94" s="6">
        <v>16716095</v>
      </c>
      <c r="S94" s="5"/>
      <c r="T94" s="6">
        <v>182827</v>
      </c>
      <c r="U94" s="6"/>
      <c r="V94" s="6">
        <v>2699126</v>
      </c>
      <c r="W94" s="7"/>
      <c r="X94" s="6">
        <f>SUM(T94:V94)</f>
        <v>2881953</v>
      </c>
      <c r="Y94" s="7"/>
      <c r="Z94" s="6">
        <f>SUM(X94,L94:R94)</f>
        <v>51466249</v>
      </c>
      <c r="AA94" s="138"/>
      <c r="AB94" s="138"/>
      <c r="AC94" s="138"/>
      <c r="AD94" s="138"/>
      <c r="AE94" s="138"/>
      <c r="AF94" s="138"/>
      <c r="AG94" s="138"/>
    </row>
    <row r="95" spans="2:35" s="137" customFormat="1" ht="21" customHeight="1">
      <c r="B95" s="137" t="s">
        <v>162</v>
      </c>
      <c r="L95" s="140">
        <v>0</v>
      </c>
      <c r="M95" s="138"/>
      <c r="N95" s="140">
        <v>0</v>
      </c>
      <c r="O95" s="138"/>
      <c r="P95" s="140">
        <v>0</v>
      </c>
      <c r="Q95" s="138"/>
      <c r="R95" s="140">
        <f>'PL-T (6)'!K30</f>
        <v>9107049</v>
      </c>
      <c r="S95" s="138"/>
      <c r="T95" s="140">
        <v>0</v>
      </c>
      <c r="U95" s="138"/>
      <c r="V95" s="140">
        <v>0</v>
      </c>
      <c r="W95" s="138"/>
      <c r="X95" s="149">
        <f>SUM(T95:V95)</f>
        <v>0</v>
      </c>
      <c r="Y95" s="138"/>
      <c r="Z95" s="140">
        <f>SUM(X95,L95:R95)</f>
        <v>9107049</v>
      </c>
      <c r="AA95" s="138"/>
      <c r="AB95" s="138"/>
      <c r="AC95" s="138"/>
      <c r="AD95" s="138"/>
      <c r="AE95" s="138"/>
      <c r="AF95" s="138"/>
      <c r="AG95" s="138"/>
    </row>
    <row r="96" spans="2:35" s="137" customFormat="1" ht="21" customHeight="1">
      <c r="B96" s="137" t="s">
        <v>163</v>
      </c>
      <c r="L96" s="21">
        <v>0</v>
      </c>
      <c r="M96" s="19"/>
      <c r="N96" s="21">
        <v>0</v>
      </c>
      <c r="P96" s="21">
        <v>0</v>
      </c>
      <c r="Q96" s="1"/>
      <c r="R96" s="21">
        <v>0</v>
      </c>
      <c r="T96" s="21">
        <f>'PL-T (6)'!K61</f>
        <v>48138</v>
      </c>
      <c r="U96" s="1"/>
      <c r="V96" s="21">
        <v>0</v>
      </c>
      <c r="W96" s="19"/>
      <c r="X96" s="150">
        <f>SUM(T96:V96)</f>
        <v>48138</v>
      </c>
      <c r="Y96" s="19"/>
      <c r="Z96" s="21">
        <f>SUM(X96,L96:R96)</f>
        <v>48138</v>
      </c>
      <c r="AA96" s="138"/>
      <c r="AB96" s="138"/>
      <c r="AC96" s="138"/>
      <c r="AD96" s="138"/>
      <c r="AE96" s="138"/>
      <c r="AF96" s="138"/>
      <c r="AG96" s="138"/>
    </row>
    <row r="97" spans="2:37" s="137" customFormat="1" ht="21" customHeight="1">
      <c r="B97" s="137" t="s">
        <v>164</v>
      </c>
      <c r="L97" s="19">
        <f>SUM(L95:L96)</f>
        <v>0</v>
      </c>
      <c r="M97" s="19"/>
      <c r="N97" s="19">
        <f>SUM(N95:N96)</f>
        <v>0</v>
      </c>
      <c r="P97" s="19">
        <f>SUM(P95:P96)</f>
        <v>0</v>
      </c>
      <c r="Q97" s="1"/>
      <c r="R97" s="19">
        <f>SUM(R95:R96)</f>
        <v>9107049</v>
      </c>
      <c r="T97" s="19">
        <f>SUM(T95:T96)</f>
        <v>48138</v>
      </c>
      <c r="U97" s="1"/>
      <c r="V97" s="19">
        <f>SUM(V95:V96)</f>
        <v>0</v>
      </c>
      <c r="W97" s="19"/>
      <c r="X97" s="19">
        <f>SUM(X95:X96)</f>
        <v>48138</v>
      </c>
      <c r="Y97" s="19"/>
      <c r="Z97" s="19">
        <f>SUM(Z95:Z96)</f>
        <v>9155187</v>
      </c>
      <c r="AA97" s="138"/>
      <c r="AB97" s="138"/>
      <c r="AC97" s="138"/>
      <c r="AD97" s="138"/>
      <c r="AE97" s="138"/>
      <c r="AF97" s="138"/>
      <c r="AG97" s="138"/>
    </row>
    <row r="98" spans="2:37" s="137" customFormat="1" ht="21" customHeight="1">
      <c r="B98" s="137" t="s">
        <v>239</v>
      </c>
      <c r="L98" s="19">
        <v>0</v>
      </c>
      <c r="M98" s="19"/>
      <c r="N98" s="19">
        <v>0</v>
      </c>
      <c r="P98" s="19">
        <v>0</v>
      </c>
      <c r="Q98" s="1"/>
      <c r="R98" s="19">
        <v>-4767508</v>
      </c>
      <c r="T98" s="19">
        <v>0</v>
      </c>
      <c r="U98" s="1"/>
      <c r="V98" s="19">
        <v>0</v>
      </c>
      <c r="W98" s="19"/>
      <c r="X98" s="19">
        <v>0</v>
      </c>
      <c r="Y98" s="19"/>
      <c r="Z98" s="19">
        <f>SUM(X98,L98:R98)</f>
        <v>-4767508</v>
      </c>
      <c r="AA98" s="138"/>
      <c r="AB98" s="138"/>
      <c r="AC98" s="138"/>
      <c r="AD98" s="138"/>
      <c r="AE98" s="138"/>
      <c r="AF98" s="138"/>
      <c r="AG98" s="138"/>
    </row>
    <row r="99" spans="2:37" s="137" customFormat="1" ht="21" customHeight="1" thickBot="1">
      <c r="B99" s="136" t="str">
        <f>A62</f>
        <v>ยอดคงเหลือ ณ วันที่ 30 มิถุนายน 2566</v>
      </c>
      <c r="C99" s="136"/>
      <c r="E99" s="136"/>
      <c r="L99" s="145">
        <f>SUM(L94,L97:L97)</f>
        <v>1589200</v>
      </c>
      <c r="M99" s="19"/>
      <c r="N99" s="145">
        <f>SUM(N94,N97:N97)</f>
        <v>30103179</v>
      </c>
      <c r="P99" s="145">
        <f>SUM(P94,P97:P97)</f>
        <v>175822</v>
      </c>
      <c r="Q99" s="19"/>
      <c r="R99" s="145">
        <f>SUM(R94,R97:R98)</f>
        <v>21055636</v>
      </c>
      <c r="T99" s="145">
        <f>SUM(T94,T97:T97)</f>
        <v>230965</v>
      </c>
      <c r="U99" s="19"/>
      <c r="V99" s="145">
        <f>SUM(V94,V97:V97)</f>
        <v>2699126</v>
      </c>
      <c r="W99" s="19"/>
      <c r="X99" s="145">
        <f>SUM(X94,X97:X97)</f>
        <v>2930091</v>
      </c>
      <c r="Y99" s="19"/>
      <c r="Z99" s="145">
        <f>SUM(Z94,Z97:Z98)</f>
        <v>55853928</v>
      </c>
      <c r="AA99" s="138"/>
      <c r="AB99" s="138"/>
      <c r="AC99" s="138"/>
      <c r="AD99" s="138"/>
      <c r="AE99" s="138"/>
      <c r="AF99" s="138"/>
      <c r="AG99" s="138"/>
    </row>
    <row r="100" spans="2:37" s="137" customFormat="1" ht="21" customHeight="1" thickTop="1">
      <c r="B100" s="136"/>
      <c r="C100" s="136"/>
      <c r="E100" s="136"/>
      <c r="L100" s="142"/>
      <c r="M100" s="142"/>
      <c r="N100" s="19"/>
      <c r="O100" s="19"/>
      <c r="P100" s="19"/>
      <c r="R100" s="19"/>
      <c r="S100" s="19"/>
      <c r="T100" s="19"/>
      <c r="V100" s="19"/>
      <c r="W100" s="19"/>
      <c r="X100" s="19"/>
      <c r="Y100" s="19"/>
      <c r="Z100" s="19"/>
      <c r="AA100" s="19"/>
      <c r="AB100" s="19"/>
      <c r="AC100" s="19"/>
      <c r="AD100" s="138"/>
      <c r="AE100" s="138"/>
      <c r="AF100" s="138"/>
      <c r="AG100" s="138"/>
      <c r="AH100" s="138"/>
      <c r="AI100" s="138"/>
      <c r="AJ100" s="138"/>
      <c r="AK100" s="138"/>
    </row>
    <row r="101" spans="2:37" s="137" customFormat="1" ht="21" customHeight="1">
      <c r="B101" s="137" t="s">
        <v>36</v>
      </c>
      <c r="C101" s="136"/>
      <c r="E101" s="136"/>
      <c r="L101" s="142"/>
      <c r="M101" s="142"/>
      <c r="N101" s="19"/>
      <c r="O101" s="19"/>
      <c r="P101" s="19"/>
      <c r="R101" s="19"/>
      <c r="S101" s="19"/>
      <c r="T101" s="19"/>
      <c r="V101" s="19"/>
      <c r="W101" s="19"/>
      <c r="X101" s="19"/>
      <c r="Y101" s="19"/>
      <c r="Z101" s="19"/>
      <c r="AA101" s="19"/>
      <c r="AB101" s="19"/>
      <c r="AC101" s="19"/>
      <c r="AD101" s="138"/>
      <c r="AE101" s="138"/>
      <c r="AF101" s="138"/>
      <c r="AG101" s="138"/>
      <c r="AH101" s="138"/>
      <c r="AI101" s="138"/>
      <c r="AJ101" s="138"/>
      <c r="AK101" s="138"/>
    </row>
    <row r="102" spans="2:37" s="137" customFormat="1" ht="21" customHeight="1">
      <c r="C102" s="136"/>
      <c r="E102" s="136"/>
      <c r="L102" s="142"/>
      <c r="M102" s="142"/>
      <c r="N102" s="19"/>
      <c r="O102" s="19"/>
      <c r="P102" s="19"/>
      <c r="R102" s="19"/>
      <c r="S102" s="19"/>
      <c r="T102" s="19"/>
      <c r="V102" s="19"/>
      <c r="W102" s="19"/>
      <c r="X102" s="19"/>
      <c r="Y102" s="19"/>
      <c r="Z102" s="19"/>
      <c r="AA102" s="19"/>
      <c r="AB102" s="19"/>
      <c r="AC102" s="19"/>
      <c r="AD102" s="138"/>
      <c r="AE102" s="138"/>
      <c r="AF102" s="138"/>
      <c r="AG102" s="138"/>
      <c r="AH102" s="138"/>
      <c r="AI102" s="138"/>
      <c r="AJ102" s="138"/>
      <c r="AK102" s="138"/>
    </row>
    <row r="103" spans="2:37" s="137" customFormat="1" ht="21" customHeight="1">
      <c r="C103" s="136"/>
      <c r="E103" s="136"/>
      <c r="L103" s="142"/>
      <c r="M103" s="142"/>
      <c r="N103" s="19"/>
      <c r="O103" s="19"/>
      <c r="P103" s="19"/>
      <c r="R103" s="19"/>
      <c r="S103" s="19"/>
      <c r="T103" s="19"/>
      <c r="V103" s="19"/>
      <c r="W103" s="19"/>
      <c r="X103" s="19"/>
      <c r="Y103" s="19"/>
      <c r="Z103" s="19"/>
      <c r="AA103" s="19"/>
      <c r="AB103" s="19"/>
      <c r="AC103" s="19"/>
      <c r="AD103" s="138"/>
      <c r="AE103" s="138"/>
      <c r="AF103" s="138"/>
      <c r="AG103" s="138"/>
      <c r="AH103" s="138"/>
      <c r="AI103" s="138"/>
      <c r="AJ103" s="138"/>
      <c r="AK103" s="138"/>
    </row>
    <row r="104" spans="2:37" s="137" customFormat="1" ht="21" customHeight="1">
      <c r="C104" s="136"/>
      <c r="E104" s="136"/>
      <c r="L104" s="142"/>
      <c r="M104" s="142"/>
      <c r="N104" s="19"/>
      <c r="O104" s="19"/>
      <c r="P104" s="19"/>
      <c r="R104" s="19"/>
      <c r="S104" s="19"/>
      <c r="T104" s="19"/>
      <c r="V104" s="19"/>
      <c r="W104" s="19"/>
      <c r="X104" s="19"/>
      <c r="Y104" s="19"/>
      <c r="Z104" s="19"/>
      <c r="AA104" s="19"/>
      <c r="AB104" s="19"/>
      <c r="AC104" s="19"/>
      <c r="AD104" s="138"/>
      <c r="AE104" s="138"/>
      <c r="AF104" s="138"/>
      <c r="AG104" s="138"/>
      <c r="AH104" s="138"/>
      <c r="AI104" s="138"/>
      <c r="AJ104" s="138"/>
      <c r="AK104" s="138"/>
    </row>
    <row r="105" spans="2:37" s="137" customFormat="1" ht="21" customHeight="1">
      <c r="C105" s="136"/>
      <c r="E105" s="136"/>
      <c r="L105" s="142"/>
      <c r="M105" s="142"/>
      <c r="N105" s="19"/>
      <c r="O105" s="19"/>
      <c r="P105" s="19"/>
      <c r="R105" s="19"/>
      <c r="S105" s="19"/>
      <c r="T105" s="19"/>
      <c r="V105" s="19"/>
      <c r="W105" s="19"/>
      <c r="X105" s="19"/>
      <c r="Y105" s="19"/>
      <c r="Z105" s="19"/>
      <c r="AA105" s="19"/>
      <c r="AB105" s="19"/>
      <c r="AC105" s="19"/>
      <c r="AD105" s="138"/>
      <c r="AE105" s="138"/>
      <c r="AF105" s="138"/>
      <c r="AG105" s="138"/>
      <c r="AH105" s="138"/>
      <c r="AI105" s="138"/>
      <c r="AJ105" s="138"/>
      <c r="AK105" s="138"/>
    </row>
    <row r="106" spans="2:37" s="137" customFormat="1" ht="21" customHeight="1">
      <c r="C106" s="136"/>
      <c r="E106" s="136"/>
      <c r="L106" s="142"/>
      <c r="M106" s="142"/>
      <c r="N106" s="19"/>
      <c r="O106" s="19"/>
      <c r="P106" s="19"/>
      <c r="R106" s="19"/>
      <c r="S106" s="19"/>
      <c r="T106" s="19"/>
      <c r="V106" s="19"/>
      <c r="W106" s="19"/>
      <c r="X106" s="19"/>
      <c r="Y106" s="19"/>
      <c r="Z106" s="19"/>
      <c r="AA106" s="19"/>
      <c r="AB106" s="19"/>
      <c r="AC106" s="19"/>
      <c r="AD106" s="138"/>
      <c r="AE106" s="138"/>
      <c r="AF106" s="138"/>
      <c r="AG106" s="138"/>
      <c r="AH106" s="138"/>
      <c r="AI106" s="138"/>
      <c r="AJ106" s="138"/>
      <c r="AK106" s="138"/>
    </row>
    <row r="107" spans="2:37" s="137" customFormat="1" ht="21" customHeight="1">
      <c r="C107" s="136"/>
      <c r="E107" s="136"/>
      <c r="L107" s="142"/>
      <c r="M107" s="142"/>
      <c r="N107" s="19"/>
      <c r="O107" s="19"/>
      <c r="P107" s="19"/>
      <c r="R107" s="19"/>
      <c r="S107" s="19"/>
      <c r="T107" s="19"/>
      <c r="V107" s="19"/>
      <c r="W107" s="19"/>
      <c r="X107" s="19"/>
      <c r="Y107" s="19"/>
      <c r="Z107" s="19"/>
      <c r="AA107" s="19"/>
      <c r="AB107" s="19"/>
      <c r="AC107" s="19"/>
      <c r="AD107" s="138"/>
      <c r="AE107" s="138"/>
      <c r="AF107" s="138"/>
      <c r="AG107" s="138"/>
      <c r="AH107" s="138"/>
      <c r="AI107" s="138"/>
      <c r="AJ107" s="138"/>
      <c r="AK107" s="138"/>
    </row>
    <row r="108" spans="2:37" s="137" customFormat="1" ht="21" customHeight="1">
      <c r="C108" s="136"/>
      <c r="E108" s="136"/>
      <c r="L108" s="142"/>
      <c r="M108" s="142"/>
      <c r="N108" s="19"/>
      <c r="O108" s="19"/>
      <c r="P108" s="19"/>
      <c r="R108" s="19"/>
      <c r="S108" s="19"/>
      <c r="T108" s="19"/>
      <c r="V108" s="19"/>
      <c r="W108" s="19"/>
      <c r="X108" s="19"/>
      <c r="Y108" s="19"/>
      <c r="Z108" s="19"/>
      <c r="AA108" s="19"/>
      <c r="AB108" s="19"/>
      <c r="AC108" s="19"/>
      <c r="AD108" s="138"/>
      <c r="AE108" s="138"/>
      <c r="AF108" s="138"/>
      <c r="AG108" s="138"/>
      <c r="AH108" s="138"/>
      <c r="AI108" s="138"/>
      <c r="AJ108" s="138"/>
      <c r="AK108" s="138"/>
    </row>
    <row r="109" spans="2:37" s="137" customFormat="1" ht="21" customHeight="1">
      <c r="C109" s="136"/>
      <c r="E109" s="136"/>
      <c r="L109" s="142"/>
      <c r="M109" s="142"/>
      <c r="N109" s="19"/>
      <c r="O109" s="19"/>
      <c r="P109" s="19"/>
      <c r="R109" s="19"/>
      <c r="S109" s="19"/>
      <c r="T109" s="19"/>
      <c r="V109" s="19"/>
      <c r="W109" s="19"/>
      <c r="X109" s="19"/>
      <c r="Y109" s="19"/>
      <c r="Z109" s="19"/>
      <c r="AA109" s="19"/>
      <c r="AB109" s="19"/>
      <c r="AC109" s="19"/>
      <c r="AD109" s="138"/>
      <c r="AE109" s="138"/>
      <c r="AF109" s="138"/>
      <c r="AG109" s="138"/>
      <c r="AH109" s="138"/>
      <c r="AI109" s="138"/>
      <c r="AJ109" s="138"/>
      <c r="AK109" s="138"/>
    </row>
    <row r="110" spans="2:37" s="137" customFormat="1" ht="21" customHeight="1">
      <c r="C110" s="136"/>
      <c r="E110" s="136"/>
      <c r="L110" s="142"/>
      <c r="M110" s="142"/>
      <c r="N110" s="19"/>
      <c r="O110" s="19"/>
      <c r="P110" s="19"/>
      <c r="R110" s="19"/>
      <c r="S110" s="19"/>
      <c r="T110" s="19"/>
      <c r="V110" s="19"/>
      <c r="W110" s="19"/>
      <c r="X110" s="19"/>
      <c r="Y110" s="19"/>
      <c r="Z110" s="19"/>
      <c r="AA110" s="19"/>
      <c r="AB110" s="19"/>
      <c r="AC110" s="19"/>
      <c r="AD110" s="138"/>
      <c r="AE110" s="138"/>
      <c r="AF110" s="138"/>
      <c r="AG110" s="138"/>
      <c r="AH110" s="138"/>
      <c r="AI110" s="138"/>
      <c r="AJ110" s="138"/>
      <c r="AK110" s="138"/>
    </row>
    <row r="111" spans="2:37" ht="21" customHeight="1">
      <c r="AB111" s="146">
        <v>10</v>
      </c>
      <c r="AD111" s="146"/>
    </row>
  </sheetData>
  <mergeCells count="13">
    <mergeCell ref="T82:V82"/>
    <mergeCell ref="L46:N46"/>
    <mergeCell ref="T81:X81"/>
    <mergeCell ref="L10:N10"/>
    <mergeCell ref="P45:T45"/>
    <mergeCell ref="P44:V44"/>
    <mergeCell ref="D43:X43"/>
    <mergeCell ref="D42:AB42"/>
    <mergeCell ref="D6:AB6"/>
    <mergeCell ref="D7:X7"/>
    <mergeCell ref="P8:V8"/>
    <mergeCell ref="P9:T9"/>
    <mergeCell ref="L80:Z80"/>
  </mergeCells>
  <pageMargins left="0.39370078740157483" right="0.78740157480314965" top="0.98425196850393704" bottom="0.39370078740157483" header="0.31496062992125984" footer="0.15748031496062992"/>
  <pageSetup paperSize="9" scale="65" orientation="landscape" r:id="rId1"/>
  <rowBreaks count="2" manualBreakCount="2">
    <brk id="37" max="16383" man="1"/>
    <brk id="74" max="16383" man="1"/>
  </rowBreaks>
  <customProperties>
    <customPr name="_pios_id" r:id="rId2"/>
    <customPr name="EpmWorksheetKeyString_GUID" r:id="rId3"/>
  </customProperties>
  <ignoredErrors>
    <ignoredError sqref="L97:Z97 V61 R53 D53:Q53 S53:AB53 D17:W17 L90:Z90 V25" formulaRange="1"/>
    <ignoredError sqref="X17:AB17" formula="1" formulaRange="1"/>
    <ignoredError sqref="X16:AB16 X24:X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Thai</vt:lpstr>
      <vt:lpstr>PL-T (3)</vt:lpstr>
      <vt:lpstr>PL-T (6)</vt:lpstr>
      <vt:lpstr>CE Thai</vt:lpstr>
      <vt:lpstr>'BS&amp;PL Thai'!Print_Area</vt:lpstr>
      <vt:lpstr>'CE Thai'!Print_Area</vt:lpstr>
      <vt:lpstr>'PL-T (3)'!Print_Area</vt:lpstr>
      <vt:lpstr>'PL-T (6)'!Print_Area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Sutee Chamsuwan</cp:lastModifiedBy>
  <cp:lastPrinted>2023-08-09T09:05:11Z</cp:lastPrinted>
  <dcterms:created xsi:type="dcterms:W3CDTF">2002-04-23T15:36:06Z</dcterms:created>
  <dcterms:modified xsi:type="dcterms:W3CDTF">2023-08-11T09:41:14Z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B251 - Bs&amp;Pl_Thai and Eng_Q3'13.xls</vt:lpwstr>
  </property>
  <property fmtid="{D5CDD505-2E9C-101B-9397-08002B2CF9AE}" pid="3" name="CustomUiType">
    <vt:lpwstr>2</vt:lpwstr>
  </property>
</Properties>
</file>