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TCCC (3001353)\"/>
    </mc:Choice>
  </mc:AlternateContent>
  <xr:revisionPtr revIDLastSave="0" documentId="13_ncr:1_{A3A662D2-4CD7-4838-A741-FAA99C25E582}" xr6:coauthVersionLast="47" xr6:coauthVersionMax="47" xr10:uidLastSave="{00000000-0000-0000-0000-000000000000}"/>
  <bookViews>
    <workbookView xWindow="-110" yWindow="-110" windowWidth="19420" windowHeight="10420" tabRatio="822" activeTab="6" xr2:uid="{00000000-000D-0000-FFFF-FFFF00000000}"/>
  </bookViews>
  <sheets>
    <sheet name="BS" sheetId="33" r:id="rId1"/>
    <sheet name="BS2" sheetId="34" r:id="rId2"/>
    <sheet name="PL3" sheetId="40" r:id="rId3"/>
    <sheet name="PL6" sheetId="41" r:id="rId4"/>
    <sheet name="EQ-CONSOL" sheetId="30" r:id="rId5"/>
    <sheet name="EQ-COMPANY" sheetId="31" r:id="rId6"/>
    <sheet name="CF" sheetId="37" r:id="rId7"/>
  </sheets>
  <externalReferences>
    <externalReference r:id="rId8"/>
    <externalReference r:id="rId9"/>
    <externalReference r:id="rId10"/>
  </externalReferences>
  <definedNames>
    <definedName name="__123Graph_X" localSheetId="6" hidden="1">[1]Sale89!#REF!</definedName>
    <definedName name="__123Graph_X" hidden="1">[1]Sale89!#REF!</definedName>
    <definedName name="__KEY1" localSheetId="6" hidden="1">[2]Accure!#REF!</definedName>
    <definedName name="__KEY1" hidden="1">[2]Accure!#REF!</definedName>
    <definedName name="_Fill" hidden="1">#REF!</definedName>
    <definedName name="_Key1" localSheetId="6" hidden="1">[3]Accure!#REF!</definedName>
    <definedName name="_Key1" hidden="1">[3]Accure!#REF!</definedName>
    <definedName name="_Key2" localSheetId="6" hidden="1">[3]Accure!#REF!</definedName>
    <definedName name="_Key2" hidden="1">[3]Accure!#REF!</definedName>
    <definedName name="_Order1" hidden="1">255</definedName>
    <definedName name="_Order2" hidden="1">255</definedName>
    <definedName name="_Sort" localSheetId="6" hidden="1">[3]Accure!#REF!</definedName>
    <definedName name="_Sort" hidden="1">[3]Accure!#REF!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11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37" l="1"/>
  <c r="C15" i="37"/>
  <c r="G15" i="37"/>
  <c r="C32" i="37"/>
  <c r="D27" i="40" l="1"/>
  <c r="H27" i="40"/>
  <c r="D28" i="41"/>
  <c r="H28" i="41"/>
  <c r="C28" i="33"/>
  <c r="G28" i="33"/>
  <c r="D13" i="40"/>
  <c r="H13" i="40"/>
  <c r="D13" i="41"/>
  <c r="H13" i="41"/>
  <c r="C16" i="33"/>
  <c r="G16" i="33"/>
  <c r="D19" i="40" l="1"/>
  <c r="D17" i="40"/>
  <c r="D19" i="41"/>
  <c r="D17" i="41"/>
  <c r="J21" i="41" l="1"/>
  <c r="J20" i="41"/>
  <c r="F21" i="41"/>
  <c r="F20" i="41"/>
  <c r="H21" i="41"/>
  <c r="H20" i="41"/>
  <c r="H19" i="41"/>
  <c r="D20" i="41"/>
  <c r="D21" i="41"/>
  <c r="J21" i="40" l="1"/>
  <c r="J20" i="40"/>
  <c r="F21" i="40"/>
  <c r="F20" i="40"/>
  <c r="H20" i="40"/>
  <c r="H19" i="40"/>
  <c r="D21" i="40"/>
  <c r="D20" i="40"/>
  <c r="C34" i="37"/>
  <c r="C33" i="37"/>
  <c r="G30" i="37"/>
  <c r="G54" i="37"/>
  <c r="G21" i="37"/>
  <c r="C63" i="37"/>
  <c r="G28" i="34"/>
  <c r="G29" i="33"/>
  <c r="D14" i="41"/>
  <c r="X27" i="30" l="1"/>
  <c r="H17" i="40"/>
  <c r="H17" i="41" l="1"/>
  <c r="C14" i="37" l="1"/>
  <c r="G61" i="37" l="1"/>
  <c r="C51" i="37"/>
  <c r="AA27" i="30" l="1"/>
  <c r="AA19" i="30"/>
  <c r="C16" i="37" l="1"/>
  <c r="C13" i="37"/>
  <c r="G13" i="37"/>
  <c r="X28" i="30"/>
  <c r="Q29" i="30"/>
  <c r="O18" i="31"/>
  <c r="U27" i="30"/>
  <c r="U25" i="30"/>
  <c r="AA25" i="30" s="1"/>
  <c r="G19" i="33"/>
  <c r="J72" i="41" l="1"/>
  <c r="H72" i="41"/>
  <c r="F72" i="41"/>
  <c r="F69" i="41" s="1"/>
  <c r="D72" i="41"/>
  <c r="F66" i="41"/>
  <c r="F61" i="41"/>
  <c r="J23" i="41"/>
  <c r="H23" i="41"/>
  <c r="F23" i="41"/>
  <c r="D23" i="41"/>
  <c r="J15" i="41"/>
  <c r="J18" i="41" s="1"/>
  <c r="H15" i="41"/>
  <c r="H18" i="41" s="1"/>
  <c r="F15" i="41"/>
  <c r="F18" i="41" s="1"/>
  <c r="D15" i="41"/>
  <c r="I20" i="31"/>
  <c r="F20" i="31"/>
  <c r="D20" i="31"/>
  <c r="I15" i="31"/>
  <c r="F15" i="31"/>
  <c r="D15" i="31"/>
  <c r="J30" i="30"/>
  <c r="G30" i="30"/>
  <c r="D30" i="30"/>
  <c r="U21" i="30"/>
  <c r="X22" i="30"/>
  <c r="Q22" i="30"/>
  <c r="N22" i="30"/>
  <c r="J22" i="30"/>
  <c r="G22" i="30"/>
  <c r="D22" i="30"/>
  <c r="D18" i="41" l="1"/>
  <c r="D24" i="41" s="1"/>
  <c r="F24" i="41"/>
  <c r="F27" i="41" s="1"/>
  <c r="F29" i="41" s="1"/>
  <c r="F56" i="41" s="1"/>
  <c r="H24" i="41"/>
  <c r="H27" i="41" s="1"/>
  <c r="H29" i="41" s="1"/>
  <c r="J24" i="41"/>
  <c r="J27" i="41" s="1"/>
  <c r="J29" i="41" s="1"/>
  <c r="J56" i="41" s="1"/>
  <c r="J69" i="41" s="1"/>
  <c r="AA21" i="30"/>
  <c r="D27" i="41" l="1"/>
  <c r="H56" i="41"/>
  <c r="H69" i="41" s="1"/>
  <c r="G11" i="37"/>
  <c r="I27" i="34"/>
  <c r="I19" i="34"/>
  <c r="D29" i="41" l="1"/>
  <c r="L19" i="31"/>
  <c r="I28" i="34"/>
  <c r="C11" i="37" l="1"/>
  <c r="D59" i="41"/>
  <c r="D69" i="41" s="1"/>
  <c r="D56" i="41"/>
  <c r="E68" i="34"/>
  <c r="N28" i="30" l="1"/>
  <c r="D61" i="41"/>
  <c r="D64" i="41"/>
  <c r="X24" i="30"/>
  <c r="X30" i="30" s="1"/>
  <c r="C68" i="34" s="1"/>
  <c r="D22" i="40"/>
  <c r="H22" i="40"/>
  <c r="D66" i="41" l="1"/>
  <c r="F22" i="40"/>
  <c r="J22" i="40"/>
  <c r="U29" i="30" l="1"/>
  <c r="AA29" i="30" s="1"/>
  <c r="Q30" i="30"/>
  <c r="C66" i="34" s="1"/>
  <c r="J70" i="40"/>
  <c r="H70" i="40"/>
  <c r="F70" i="40"/>
  <c r="D70" i="40"/>
  <c r="F64" i="40"/>
  <c r="F59" i="40"/>
  <c r="J15" i="40"/>
  <c r="H15" i="40"/>
  <c r="F15" i="40"/>
  <c r="D15" i="40"/>
  <c r="F18" i="40" l="1"/>
  <c r="F23" i="40" s="1"/>
  <c r="J18" i="40"/>
  <c r="J23" i="40" s="1"/>
  <c r="F67" i="40"/>
  <c r="D18" i="40"/>
  <c r="H18" i="40"/>
  <c r="C56" i="37"/>
  <c r="E56" i="37"/>
  <c r="G56" i="37"/>
  <c r="I56" i="37"/>
  <c r="J26" i="40" l="1"/>
  <c r="H23" i="40"/>
  <c r="F26" i="40"/>
  <c r="D23" i="40"/>
  <c r="G69" i="37"/>
  <c r="C69" i="37"/>
  <c r="D26" i="40" l="1"/>
  <c r="J28" i="40"/>
  <c r="L15" i="31" s="1"/>
  <c r="F28" i="40"/>
  <c r="H26" i="40"/>
  <c r="H28" i="40" l="1"/>
  <c r="D28" i="40"/>
  <c r="D57" i="40" s="1"/>
  <c r="D67" i="40" s="1"/>
  <c r="F54" i="40"/>
  <c r="J54" i="40"/>
  <c r="O12" i="31"/>
  <c r="U16" i="30"/>
  <c r="I30" i="33"/>
  <c r="AA16" i="30" l="1"/>
  <c r="H54" i="40"/>
  <c r="H67" i="40" s="1"/>
  <c r="J67" i="40"/>
  <c r="D54" i="40"/>
  <c r="D62" i="40" s="1"/>
  <c r="C22" i="34"/>
  <c r="I22" i="34"/>
  <c r="G22" i="34"/>
  <c r="E22" i="34"/>
  <c r="U28" i="30" l="1"/>
  <c r="N30" i="30"/>
  <c r="C65" i="34" s="1"/>
  <c r="L20" i="31"/>
  <c r="G65" i="34" s="1"/>
  <c r="D59" i="40"/>
  <c r="D64" i="40" l="1"/>
  <c r="I29" i="34" l="1"/>
  <c r="I19" i="33" l="1"/>
  <c r="C65" i="37" l="1"/>
  <c r="G65" i="37"/>
  <c r="E30" i="33" l="1"/>
  <c r="I24" i="37" l="1"/>
  <c r="I36" i="37" s="1"/>
  <c r="E24" i="37"/>
  <c r="U24" i="30" l="1"/>
  <c r="U30" i="30" s="1"/>
  <c r="U17" i="30" l="1"/>
  <c r="I67" i="34"/>
  <c r="E67" i="34"/>
  <c r="G29" i="34"/>
  <c r="E29" i="34"/>
  <c r="C29" i="34"/>
  <c r="G30" i="33"/>
  <c r="C30" i="33"/>
  <c r="E19" i="33"/>
  <c r="E31" i="33" s="1"/>
  <c r="C19" i="33"/>
  <c r="I69" i="34" l="1"/>
  <c r="E69" i="34"/>
  <c r="E30" i="34"/>
  <c r="I30" i="34"/>
  <c r="I31" i="33"/>
  <c r="U20" i="30"/>
  <c r="U22" i="30" s="1"/>
  <c r="C30" i="34"/>
  <c r="G30" i="34"/>
  <c r="C31" i="33"/>
  <c r="G31" i="33"/>
  <c r="E70" i="34" l="1"/>
  <c r="G24" i="37"/>
  <c r="C24" i="37" l="1"/>
  <c r="C36" i="37" s="1"/>
  <c r="O17" i="31" l="1"/>
  <c r="O19" i="31" l="1"/>
  <c r="O20" i="31" s="1"/>
  <c r="A15" i="31"/>
  <c r="O14" i="31"/>
  <c r="O13" i="31"/>
  <c r="AA20" i="30"/>
  <c r="AA17" i="30"/>
  <c r="AA22" i="30" l="1"/>
  <c r="O15" i="31"/>
  <c r="I65" i="37" l="1"/>
  <c r="E65" i="37"/>
  <c r="A20" i="31" l="1"/>
  <c r="AA24" i="30" l="1"/>
  <c r="I70" i="34" l="1"/>
  <c r="G67" i="34" l="1"/>
  <c r="AA28" i="30"/>
  <c r="AA30" i="30" s="1"/>
  <c r="G69" i="34" l="1"/>
  <c r="C67" i="34"/>
  <c r="G70" i="34" l="1"/>
  <c r="C69" i="34"/>
  <c r="C70" i="34" l="1"/>
  <c r="C38" i="37"/>
  <c r="C68" i="37" s="1"/>
  <c r="C70" i="37" s="1"/>
  <c r="E36" i="37"/>
  <c r="E38" i="37" s="1"/>
  <c r="E68" i="37" s="1"/>
  <c r="E70" i="37" s="1"/>
  <c r="I38" i="37"/>
  <c r="I68" i="37" s="1"/>
  <c r="I70" i="37" s="1"/>
  <c r="G36" i="37"/>
  <c r="G38" i="37" s="1"/>
  <c r="G68" i="37" s="1"/>
  <c r="G70" i="37" s="1"/>
</calcChain>
</file>

<file path=xl/sharedStrings.xml><?xml version="1.0" encoding="utf-8"?>
<sst xmlns="http://schemas.openxmlformats.org/spreadsheetml/2006/main" count="378" uniqueCount="200">
  <si>
    <t>THAI  CENTRAL  CHEMICAL  PUBLIC  COMPANY  LIMITED  AND  ITS  SUBSIDIARIES</t>
  </si>
  <si>
    <r>
      <t>STATEMENT  OF  FINANCIAL  POSITION</t>
    </r>
    <r>
      <rPr>
        <sz val="8"/>
        <rFont val="Times New Roman"/>
        <family val="1"/>
      </rPr>
      <t xml:space="preserve">  </t>
    </r>
  </si>
  <si>
    <t>Unit : Thousand Baht</t>
  </si>
  <si>
    <t>Notes</t>
  </si>
  <si>
    <t>CONSOLIDATED</t>
  </si>
  <si>
    <t>SEPARATE</t>
  </si>
  <si>
    <t>FINANCIAL  STATEMENTS</t>
  </si>
  <si>
    <t>“Unaudited”</t>
  </si>
  <si>
    <t>As at</t>
  </si>
  <si>
    <t xml:space="preserve">As at </t>
  </si>
  <si>
    <t>December 31,</t>
  </si>
  <si>
    <t>ASSETS</t>
  </si>
  <si>
    <t>CURRENT 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</si>
  <si>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</si>
  <si>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</si>
  <si>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</si>
  <si>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</si>
  <si>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</si>
  <si>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</si>
  <si>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 ASSETS</t>
  </si>
  <si>
    <t>Investment in an associate</t>
  </si>
  <si>
    <t xml:space="preserve">Investments in subsidiaries </t>
  </si>
  <si>
    <t>Investment properties</t>
  </si>
  <si>
    <t>Property, plant and equipment</t>
  </si>
  <si>
    <t>Right-of-use assets</t>
  </si>
  <si>
    <t>Other intangible assets other than goodwill</t>
  </si>
  <si>
    <t>Deferred tax assets</t>
  </si>
  <si>
    <t xml:space="preserve">Other non-current assets </t>
  </si>
  <si>
    <t>Total Non-current Assets</t>
  </si>
  <si>
    <t>TOTAL  ASSETS</t>
  </si>
  <si>
    <t>See condensed notes to the financial statements</t>
  </si>
  <si>
    <r>
      <t>STATEMENT  OF  FINANCIAL  POSITION</t>
    </r>
    <r>
      <rPr>
        <sz val="8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</si>
  <si>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</si>
  <si>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</si>
  <si>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Bank overdrafts and short-term borrowings</t>
  </si>
  <si>
    <t xml:space="preserve">from financial institutions </t>
  </si>
  <si>
    <t>Trade and other current payables</t>
  </si>
  <si>
    <t>Current portion of lease liabilities</t>
  </si>
  <si>
    <t>Corporate income tax payable</t>
  </si>
  <si>
    <t>Current provision for employee benefits</t>
  </si>
  <si>
    <t>Other current financial liabilities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</si>
  <si>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</si>
  <si>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</si>
  <si>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</si>
  <si>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</si>
  <si>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</si>
  <si>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</si>
  <si>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Other non-current liabilities</t>
  </si>
  <si>
    <t>Total Non-current Liabilities</t>
  </si>
  <si>
    <t>TOTAL  LIABILITIES</t>
  </si>
  <si>
    <t>Note</t>
  </si>
  <si>
    <t xml:space="preserve">      (CONTINUED)</t>
  </si>
  <si>
    <t xml:space="preserve">SHAREHOLDERS’  EQUITY </t>
  </si>
  <si>
    <t xml:space="preserve">SHARE  CAPITAL  </t>
  </si>
  <si>
    <t>Authorized share capital</t>
  </si>
  <si>
    <t>584,716,118 ordinary shares of Baht 3 each</t>
  </si>
  <si>
    <t>Issued and paid-up share capital</t>
  </si>
  <si>
    <t xml:space="preserve">584,714,068 ordinary shares of Baht 3 each, </t>
  </si>
  <si>
    <t>fully paid</t>
  </si>
  <si>
    <t xml:space="preserve">DISCOUNT  ON  ORDINARY  SHARES  </t>
  </si>
  <si>
    <t>RETAINED  EARNINGS</t>
  </si>
  <si>
    <t xml:space="preserve">Appropriated </t>
  </si>
  <si>
    <t>Legal reserve</t>
  </si>
  <si>
    <t xml:space="preserve">Unappropriated </t>
  </si>
  <si>
    <t>OTHER  COMPONENTS  OF  SHAREHOLDERS’  EQUITY</t>
  </si>
  <si>
    <t>TOTAL  ATTRIBUTIONS  TO  OWNERS  OF  THE  PARENT</t>
  </si>
  <si>
    <t>NON-CONTROLLING  INTERESTS</t>
  </si>
  <si>
    <t xml:space="preserve">TOTAL  SHAREHOLDERS’  EQUITY </t>
  </si>
  <si>
    <t xml:space="preserve">TOTAL  LIABILITIES  AND  SHAREHOLDERS’  EQUITY </t>
  </si>
  <si>
    <t xml:space="preserve"> STATEMENT  OF  COMPREHENSIVE  INCOME</t>
  </si>
  <si>
    <t>“UNAUDITED”</t>
  </si>
  <si>
    <t xml:space="preserve">Revenues from sales </t>
  </si>
  <si>
    <t>Revenues from services</t>
  </si>
  <si>
    <t>Cost of sales of goods</t>
  </si>
  <si>
    <t>Cost of rendering of services</t>
  </si>
  <si>
    <t>Interest revenue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</si>
  <si>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</si>
  <si>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</si>
  <si>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</si>
  <si>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</si>
  <si>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</si>
  <si>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</si>
  <si>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r>
      <t xml:space="preserve"> STATEMENT  OF  COMPREHENSIVE  INCOME  </t>
    </r>
    <r>
      <rPr>
        <sz val="8"/>
        <rFont val="Times New Roman"/>
        <family val="1"/>
      </rPr>
      <t>(CONTINUED)</t>
    </r>
  </si>
  <si>
    <t>Item that will be reclassified subsequently</t>
  </si>
  <si>
    <t xml:space="preserve">  to profit or loss</t>
  </si>
  <si>
    <t xml:space="preserve">Exchange differences on translation of </t>
  </si>
  <si>
    <t>financial statements of a foreign subsidiary</t>
  </si>
  <si>
    <t>Owners of the parent</t>
  </si>
  <si>
    <t>Non-controlling interests</t>
  </si>
  <si>
    <t>BAHT</t>
  </si>
  <si>
    <t xml:space="preserve">WEIGHTED  AVERAGE  NUMBER    </t>
  </si>
  <si>
    <t>OF  ORDINARY  SHARES</t>
  </si>
  <si>
    <t>THOUSAND  SHARES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</si>
  <si>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</si>
  <si>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</si>
  <si>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</si>
  <si>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</si>
  <si>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>Non-</t>
  </si>
  <si>
    <t xml:space="preserve">Issued and </t>
  </si>
  <si>
    <t>Discount on</t>
  </si>
  <si>
    <t>Retained earnings</t>
  </si>
  <si>
    <t>attributions to</t>
  </si>
  <si>
    <t>controlling</t>
  </si>
  <si>
    <t xml:space="preserve">shareholders’ </t>
  </si>
  <si>
    <t>paid-up</t>
  </si>
  <si>
    <t>ordinary</t>
  </si>
  <si>
    <t>Appropriated</t>
  </si>
  <si>
    <t>Unappropriated</t>
  </si>
  <si>
    <t xml:space="preserve">Exchange differences </t>
  </si>
  <si>
    <t>owners of</t>
  </si>
  <si>
    <t>interests</t>
  </si>
  <si>
    <t>equity</t>
  </si>
  <si>
    <t>share capital</t>
  </si>
  <si>
    <t>shares</t>
  </si>
  <si>
    <t>on translation of</t>
  </si>
  <si>
    <t>the parent</t>
  </si>
  <si>
    <t>financial statements</t>
  </si>
  <si>
    <t>of a foreign subsidiary</t>
  </si>
  <si>
    <t>Dividends paid</t>
  </si>
  <si>
    <t>Beginning balances as at January 1, 2022</t>
  </si>
  <si>
    <t xml:space="preserve">STATEMENT  OF  CHANGES  IN   SHAREHOLDERS’  EQUITY  </t>
  </si>
  <si>
    <t>SEPARATE  FINANCIAL  STATEMENTS</t>
  </si>
  <si>
    <t>shareholders’</t>
  </si>
  <si>
    <t>STATEMENT  OF  CASH  FLOWS</t>
  </si>
  <si>
    <t>CASH  FLOWS  FROM  OPERATING ACTIVITIES</t>
  </si>
  <si>
    <t>Adjusted by</t>
  </si>
  <si>
    <t>Expected credit loss</t>
  </si>
  <si>
    <t>Depreciation and amortization</t>
  </si>
  <si>
    <t>Gain on sales of property, plant and equipment</t>
  </si>
  <si>
    <t>Employee benefit obligations expense</t>
  </si>
  <si>
    <t>Dividend income</t>
  </si>
  <si>
    <t>Interest income</t>
  </si>
  <si>
    <t>Total adjustments from reconciliation of gain balances</t>
  </si>
  <si>
    <t>Changes in operating assets and liabilities</t>
  </si>
  <si>
    <t>Operating assets (increase) decrease</t>
  </si>
  <si>
    <t>Other non-current assets</t>
  </si>
  <si>
    <t>Operating liabilities increase (decrease)</t>
  </si>
  <si>
    <t xml:space="preserve">Other current liabilities </t>
  </si>
  <si>
    <t>Cash paid for employee benefit obligations</t>
  </si>
  <si>
    <t>Cash paid for income tax</t>
  </si>
  <si>
    <r>
      <t xml:space="preserve">STATEMENT  OF  CASH  FLOWS  </t>
    </r>
    <r>
      <rPr>
        <sz val="8"/>
        <rFont val="Times New Roman"/>
        <family val="1"/>
      </rPr>
      <t>(CONTINUED)</t>
    </r>
  </si>
  <si>
    <t>CASH  FLOWS  FROM  INVESTING  ACTIVITIES</t>
  </si>
  <si>
    <t>Cash paid for purchases of property, plant and equipment</t>
  </si>
  <si>
    <t>Cash received from disposal of property, plant and equipment</t>
  </si>
  <si>
    <t>Interest received</t>
  </si>
  <si>
    <t>CASH  FLOWS  FROM  FINANCING  ACTIVITIES</t>
  </si>
  <si>
    <t>short-term borrowings from financial institutions</t>
  </si>
  <si>
    <t>Cash repayment for lease liabilities</t>
  </si>
  <si>
    <t>Interest paid</t>
  </si>
  <si>
    <t>Net cash flows used in financing activities</t>
  </si>
  <si>
    <t>Effect of exchange rate changes on cash and cash equivalents</t>
  </si>
  <si>
    <t>Net increase in cash and cash equivalents</t>
  </si>
  <si>
    <t>Cash and cash equivalents as at January 1,</t>
  </si>
  <si>
    <t>18.1.1</t>
  </si>
  <si>
    <t>18.1.2</t>
  </si>
  <si>
    <t>18.2.2</t>
  </si>
  <si>
    <t>Dividend received from subsidiaries</t>
  </si>
  <si>
    <t>Cash payment for dividend</t>
  </si>
  <si>
    <t>Cash payment for dividend - subsidiaries</t>
  </si>
  <si>
    <t>Other expense</t>
  </si>
  <si>
    <t>Beginning balances as at January 1, 2023</t>
  </si>
  <si>
    <t>OTHER  COMPREHENSIVE  INCOME (LOSS)</t>
  </si>
  <si>
    <t>Loss on diminution in value of inventories</t>
  </si>
  <si>
    <t>Managements and Directors’ remuneration</t>
  </si>
  <si>
    <t>Other comprehensive income for the period</t>
  </si>
  <si>
    <t>Other comprehensive loss for the period</t>
  </si>
  <si>
    <r>
      <t xml:space="preserve">AS  AT  JUNE  </t>
    </r>
    <r>
      <rPr>
        <b/>
        <sz val="10"/>
        <rFont val="Times New Roman"/>
        <family val="1"/>
      </rPr>
      <t>30,  2023</t>
    </r>
  </si>
  <si>
    <r>
      <t xml:space="preserve">FOR  THE  THREE-MONTH  PERIOD  ENDED  JUNE  </t>
    </r>
    <r>
      <rPr>
        <b/>
        <sz val="10"/>
        <rFont val="Times New Roman"/>
        <family val="1"/>
      </rPr>
      <t>30,  2023</t>
    </r>
  </si>
  <si>
    <r>
      <t xml:space="preserve">FOR  THE  SIX-MONTH  PERIOD  ENDED  JUNE </t>
    </r>
    <r>
      <rPr>
        <b/>
        <sz val="10"/>
        <rFont val="Times New Roman"/>
        <family val="1"/>
      </rPr>
      <t xml:space="preserve"> 30,  2023</t>
    </r>
  </si>
  <si>
    <r>
      <t xml:space="preserve">FOR  THE  SIX-MONTH  PERIOD  ENDED  JUNE  </t>
    </r>
    <r>
      <rPr>
        <b/>
        <sz val="10"/>
        <rFont val="Times New Roman"/>
        <family val="1"/>
      </rPr>
      <t>30,  2023</t>
    </r>
  </si>
  <si>
    <t>Cash and cash equivalents as at June 30,</t>
  </si>
  <si>
    <t>Ending balances as at June 30, 2023</t>
  </si>
  <si>
    <t>Ending balances as at June 30, 2022</t>
  </si>
  <si>
    <t>June 30,</t>
  </si>
  <si>
    <t>Dividends to non-controlling</t>
  </si>
  <si>
    <t>interests of subsidiaries</t>
  </si>
  <si>
    <t>Profit for the period</t>
  </si>
  <si>
    <t>PROFIT  FOR  THE  PERIOD</t>
  </si>
  <si>
    <t>INCOME  TAX  EXPENSE</t>
  </si>
  <si>
    <t>Income tax expense</t>
  </si>
  <si>
    <t>Cash paid for purchases of intangible asset</t>
  </si>
  <si>
    <t>Gross profit</t>
  </si>
  <si>
    <t>Share of loss from investment in an associate</t>
  </si>
  <si>
    <t>PROFIT ATTRIBUTABLE  TO</t>
  </si>
  <si>
    <t>TOTAL  COMPREHENSIVE  INCOME  ATTRIBUTABLE  TO</t>
  </si>
  <si>
    <t xml:space="preserve">TOTAL  COMPREHENSIVE  INCOME  FOR  THE  PERIOD </t>
  </si>
  <si>
    <t>BASIC EARNINGS PER SHARE</t>
  </si>
  <si>
    <t>Profit from operating activities</t>
  </si>
  <si>
    <t xml:space="preserve">TOTAL  COMPREHENSIVE INCOME (LOSS)  FOR  THE  PERIOD </t>
  </si>
  <si>
    <t xml:space="preserve">Profit for the period </t>
  </si>
  <si>
    <t>Unrealized gain on exchange rate</t>
  </si>
  <si>
    <t>Net cash provided by (used in)  investing activities</t>
  </si>
  <si>
    <t>Net cash provided by (used in) operating activities</t>
  </si>
  <si>
    <t>Total comprehensive income for the period</t>
  </si>
  <si>
    <t>Net cash provided by (used in) operations</t>
  </si>
  <si>
    <t xml:space="preserve">Cash received from (paid for) bank overdrafts and </t>
  </si>
  <si>
    <t xml:space="preserve">Other components of </t>
  </si>
  <si>
    <t>shareholders’ equity</t>
  </si>
  <si>
    <t xml:space="preserve">(Increase) decrease in time deposits </t>
  </si>
  <si>
    <t>PROFIT  BEFORE  INCOME  TAX 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</si>
</sst>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_(* #,##0.00000_);_(* \(#,##0.00000\);_(* &quot;-&quot;?????_);_(@_)"/>
    <numFmt numFmtId="171" formatCode="_(* #,##0.0000_);_(* \(#,##0.0000\);_(* &quot;-&quot;????_);_(@_)"/>
    <numFmt numFmtId="172" formatCode="#,##0.0_);\(#,##0.0\)"/>
    <numFmt numFmtId="173" formatCode="_-* #,##0_-;\-* #,##0_-;_-* &quot;-&quot;??_-;_-@_-"/>
    <numFmt numFmtId="174" formatCode="_(* #,##0_);_(* \(#,##0\);_(* &quot;-&quot;????_);_(@_)"/>
    <numFmt numFmtId="175" formatCode="0.0%;\(0.0%\)"/>
    <numFmt numFmtId="176" formatCode="#,##0\ &quot;F&quot;;[Red]\-#,##0\ &quot;F&quot;"/>
    <numFmt numFmtId="177" formatCode="#,##0&quot; $&quot;;\-#,##0&quot; $&quot;"/>
    <numFmt numFmtId="178" formatCode="d\.m\.yy"/>
    <numFmt numFmtId="179" formatCode="#,##0&quot; $&quot;;[Red]\-#,##0&quot; $&quot;"/>
    <numFmt numFmtId="180" formatCode="0.000000E+00"/>
    <numFmt numFmtId="181" formatCode="#,##0;\(#,##0\)"/>
    <numFmt numFmtId="182" formatCode="0.00_)"/>
    <numFmt numFmtId="183" formatCode="General_)"/>
    <numFmt numFmtId="184" formatCode="#,##0.000_);\(#,##0.000\)"/>
    <numFmt numFmtId="185" formatCode="* \(#,##0\);* #,##0_);&quot;-&quot;??_);@"/>
    <numFmt numFmtId="186" formatCode="* #,##0_);* \(#,##0\);&quot;-&quot;??_);@"/>
    <numFmt numFmtId="187" formatCode="\t&quot;$&quot;#,##0_);\(\t&quot;$&quot;#,##0\)"/>
    <numFmt numFmtId="188" formatCode="_(* #,##0.00_);_(* \(#,##0.00\);_(* &quot;-&quot;????_);_(@_)"/>
  </numFmts>
  <fonts count="14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0"/>
      <color theme="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b/>
      <sz val="8"/>
      <color rgb="FFFF0000"/>
      <name val="Times New Roman"/>
      <family val="1"/>
    </font>
    <font>
      <sz val="10"/>
      <color rgb="FFFF0000"/>
      <name val="Times New Roman"/>
      <family val="1"/>
    </font>
    <font>
      <sz val="14"/>
      <color rgb="FFFF0000"/>
      <name val="Cordia New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18">
    <xf numFmtId="0" fontId="0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8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8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8" fillId="10" borderId="0" applyNumberFormat="0" applyBorder="0" applyAlignment="0" applyProtection="0"/>
    <xf numFmtId="0" fontId="2" fillId="10" borderId="0" applyNumberFormat="0" applyBorder="0" applyAlignment="0" applyProtection="0"/>
    <xf numFmtId="0" fontId="48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8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8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8" fillId="14" borderId="0" applyNumberFormat="0" applyBorder="0" applyAlignment="0" applyProtection="0"/>
    <xf numFmtId="0" fontId="2" fillId="14" borderId="0" applyNumberFormat="0" applyBorder="0" applyAlignment="0" applyProtection="0"/>
    <xf numFmtId="0" fontId="48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8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8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8" fillId="18" borderId="0" applyNumberFormat="0" applyBorder="0" applyAlignment="0" applyProtection="0"/>
    <xf numFmtId="0" fontId="2" fillId="18" borderId="0" applyNumberFormat="0" applyBorder="0" applyAlignment="0" applyProtection="0"/>
    <xf numFmtId="0" fontId="48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8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48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8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8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8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8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8" fillId="26" borderId="0" applyNumberFormat="0" applyBorder="0" applyAlignment="0" applyProtection="0"/>
    <xf numFmtId="0" fontId="2" fillId="26" borderId="0" applyNumberFormat="0" applyBorder="0" applyAlignment="0" applyProtection="0"/>
    <xf numFmtId="0" fontId="48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8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48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8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8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34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34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3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34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3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8" fillId="11" borderId="0" applyNumberFormat="0" applyBorder="0" applyAlignment="0" applyProtection="0"/>
    <xf numFmtId="0" fontId="2" fillId="11" borderId="0" applyNumberFormat="0" applyBorder="0" applyAlignment="0" applyProtection="0"/>
    <xf numFmtId="0" fontId="4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8" fillId="15" borderId="0" applyNumberFormat="0" applyBorder="0" applyAlignment="0" applyProtection="0"/>
    <xf numFmtId="0" fontId="2" fillId="15" borderId="0" applyNumberFormat="0" applyBorder="0" applyAlignment="0" applyProtection="0"/>
    <xf numFmtId="0" fontId="4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8" fillId="19" borderId="0" applyNumberFormat="0" applyBorder="0" applyAlignment="0" applyProtection="0"/>
    <xf numFmtId="0" fontId="2" fillId="19" borderId="0" applyNumberFormat="0" applyBorder="0" applyAlignment="0" applyProtection="0"/>
    <xf numFmtId="0" fontId="4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8" fillId="23" borderId="0" applyNumberFormat="0" applyBorder="0" applyAlignment="0" applyProtection="0"/>
    <xf numFmtId="0" fontId="2" fillId="23" borderId="0" applyNumberFormat="0" applyBorder="0" applyAlignment="0" applyProtection="0"/>
    <xf numFmtId="0" fontId="4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8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48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8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8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8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8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8" fillId="31" borderId="0" applyNumberFormat="0" applyBorder="0" applyAlignment="0" applyProtection="0"/>
    <xf numFmtId="0" fontId="2" fillId="31" borderId="0" applyNumberFormat="0" applyBorder="0" applyAlignment="0" applyProtection="0"/>
    <xf numFmtId="0" fontId="48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4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4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34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4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32" fillId="12" borderId="0" applyNumberFormat="0" applyBorder="0" applyAlignment="0" applyProtection="0"/>
    <xf numFmtId="0" fontId="49" fillId="1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32" fillId="16" borderId="0" applyNumberFormat="0" applyBorder="0" applyAlignment="0" applyProtection="0"/>
    <xf numFmtId="0" fontId="49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32" fillId="20" borderId="0" applyNumberFormat="0" applyBorder="0" applyAlignment="0" applyProtection="0"/>
    <xf numFmtId="0" fontId="49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2" fillId="24" borderId="0" applyNumberFormat="0" applyBorder="0" applyAlignment="0" applyProtection="0"/>
    <xf numFmtId="0" fontId="49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32" fillId="28" borderId="0" applyNumberFormat="0" applyBorder="0" applyAlignment="0" applyProtection="0"/>
    <xf numFmtId="0" fontId="49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32" fillId="32" borderId="0" applyNumberFormat="0" applyBorder="0" applyAlignment="0" applyProtection="0"/>
    <xf numFmtId="0" fontId="49" fillId="3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35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32" fillId="9" borderId="0" applyNumberFormat="0" applyBorder="0" applyAlignment="0" applyProtection="0"/>
    <xf numFmtId="0" fontId="49" fillId="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32" fillId="13" borderId="0" applyNumberFormat="0" applyBorder="0" applyAlignment="0" applyProtection="0"/>
    <xf numFmtId="0" fontId="49" fillId="13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32" fillId="17" borderId="0" applyNumberFormat="0" applyBorder="0" applyAlignment="0" applyProtection="0"/>
    <xf numFmtId="0" fontId="49" fillId="1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32" fillId="21" borderId="0" applyNumberFormat="0" applyBorder="0" applyAlignment="0" applyProtection="0"/>
    <xf numFmtId="0" fontId="49" fillId="2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32" fillId="25" borderId="0" applyNumberFormat="0" applyBorder="0" applyAlignment="0" applyProtection="0"/>
    <xf numFmtId="0" fontId="49" fillId="2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32" fillId="29" borderId="0" applyNumberFormat="0" applyBorder="0" applyAlignment="0" applyProtection="0"/>
    <xf numFmtId="0" fontId="49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22" fillId="3" borderId="0" applyNumberFormat="0" applyBorder="0" applyAlignment="0" applyProtection="0"/>
    <xf numFmtId="0" fontId="50" fillId="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39" fillId="0" borderId="0" applyFill="0" applyBorder="0" applyAlignment="0"/>
    <xf numFmtId="172" fontId="42" fillId="0" borderId="0" applyFill="0" applyBorder="0" applyAlignment="0"/>
    <xf numFmtId="177" fontId="10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6" fontId="10" fillId="0" borderId="0" applyFill="0" applyBorder="0" applyAlignment="0"/>
    <xf numFmtId="175" fontId="42" fillId="0" borderId="0" applyFill="0" applyBorder="0" applyAlignment="0"/>
    <xf numFmtId="172" fontId="42" fillId="0" borderId="0" applyFill="0" applyBorder="0" applyAlignment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51" fillId="6" borderId="9" applyNumberFormat="0" applyAlignment="0" applyProtection="0"/>
    <xf numFmtId="0" fontId="51" fillId="6" borderId="9" applyNumberFormat="0" applyAlignment="0" applyProtection="0"/>
    <xf numFmtId="0" fontId="26" fillId="6" borderId="9" applyNumberFormat="0" applyAlignment="0" applyProtection="0"/>
    <xf numFmtId="0" fontId="51" fillId="6" borderId="9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7" fillId="51" borderId="15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28" fillId="7" borderId="12" applyNumberFormat="0" applyAlignment="0" applyProtection="0"/>
    <xf numFmtId="0" fontId="52" fillId="7" borderId="12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165" fontId="47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0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172" fontId="42" fillId="0" borderId="0" applyFont="0" applyFill="0" applyBorder="0" applyAlignment="0" applyProtection="0"/>
    <xf numFmtId="14" fontId="39" fillId="0" borderId="0" applyFill="0" applyBorder="0" applyAlignment="0"/>
    <xf numFmtId="176" fontId="10" fillId="0" borderId="0" applyFill="0" applyBorder="0" applyAlignment="0"/>
    <xf numFmtId="172" fontId="42" fillId="0" borderId="0" applyFill="0" applyBorder="0" applyAlignment="0"/>
    <xf numFmtId="176" fontId="10" fillId="0" borderId="0" applyFill="0" applyBorder="0" applyAlignment="0"/>
    <xf numFmtId="175" fontId="42" fillId="0" borderId="0" applyFill="0" applyBorder="0" applyAlignment="0"/>
    <xf numFmtId="172" fontId="42" fillId="0" borderId="0" applyFill="0" applyBorder="0" applyAlignment="0"/>
    <xf numFmtId="38" fontId="56" fillId="54" borderId="0" applyNumberFormat="0" applyBorder="0" applyAlignment="0" applyProtection="0"/>
    <xf numFmtId="0" fontId="57" fillId="0" borderId="19" applyNumberFormat="0" applyAlignment="0" applyProtection="0">
      <alignment horizontal="left" vertical="center"/>
    </xf>
    <xf numFmtId="0" fontId="57" fillId="0" borderId="1">
      <alignment horizontal="left" vertical="center"/>
    </xf>
    <xf numFmtId="10" fontId="56" fillId="53" borderId="18" applyNumberFormat="0" applyBorder="0" applyAlignment="0" applyProtection="0"/>
    <xf numFmtId="176" fontId="10" fillId="0" borderId="0" applyFill="0" applyBorder="0" applyAlignment="0"/>
    <xf numFmtId="172" fontId="42" fillId="0" borderId="0" applyFill="0" applyBorder="0" applyAlignment="0"/>
    <xf numFmtId="176" fontId="10" fillId="0" borderId="0" applyFill="0" applyBorder="0" applyAlignment="0"/>
    <xf numFmtId="175" fontId="42" fillId="0" borderId="0" applyFill="0" applyBorder="0" applyAlignment="0"/>
    <xf numFmtId="172" fontId="42" fillId="0" borderId="0" applyFill="0" applyBorder="0" applyAlignment="0"/>
    <xf numFmtId="178" fontId="10" fillId="0" borderId="0"/>
    <xf numFmtId="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76" fontId="10" fillId="0" borderId="0" applyFill="0" applyBorder="0" applyAlignment="0"/>
    <xf numFmtId="172" fontId="42" fillId="0" borderId="0" applyFill="0" applyBorder="0" applyAlignment="0"/>
    <xf numFmtId="176" fontId="10" fillId="0" borderId="0" applyFill="0" applyBorder="0" applyAlignment="0"/>
    <xf numFmtId="175" fontId="42" fillId="0" borderId="0" applyFill="0" applyBorder="0" applyAlignment="0"/>
    <xf numFmtId="172" fontId="42" fillId="0" borderId="0" applyFill="0" applyBorder="0" applyAlignment="0"/>
    <xf numFmtId="49" fontId="3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76" fontId="10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76" fontId="10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77" fontId="10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6" fontId="10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3" fillId="0" borderId="0" applyFont="0" applyFill="0" applyBorder="0" applyAlignment="0" applyProtection="0"/>
    <xf numFmtId="177" fontId="10" fillId="0" borderId="0" applyFill="0" applyBorder="0" applyAlignment="0"/>
    <xf numFmtId="176" fontId="10" fillId="0" borderId="0" applyFill="0" applyBorder="0" applyAlignment="0"/>
    <xf numFmtId="176" fontId="10" fillId="0" borderId="0" applyFont="0" applyFill="0" applyBorder="0" applyAlignment="0" applyProtection="0"/>
    <xf numFmtId="0" fontId="2" fillId="27" borderId="0" applyNumberFormat="0" applyBorder="0" applyAlignment="0" applyProtection="0"/>
    <xf numFmtId="176" fontId="10" fillId="0" borderId="0" applyFill="0" applyBorder="0" applyAlignment="0"/>
    <xf numFmtId="0" fontId="2" fillId="26" borderId="0" applyNumberFormat="0" applyBorder="0" applyAlignment="0" applyProtection="0"/>
    <xf numFmtId="176" fontId="10" fillId="0" borderId="0" applyFill="0" applyBorder="0" applyAlignment="0"/>
    <xf numFmtId="0" fontId="2" fillId="19" borderId="0" applyNumberFormat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8" fontId="10" fillId="0" borderId="0"/>
    <xf numFmtId="17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178" fontId="10" fillId="0" borderId="0"/>
    <xf numFmtId="17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77" fontId="10" fillId="0" borderId="0" applyFill="0" applyBorder="0" applyAlignment="0"/>
    <xf numFmtId="176" fontId="10" fillId="0" borderId="0" applyFill="0" applyBorder="0" applyAlignment="0"/>
    <xf numFmtId="176" fontId="10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178" fontId="10" fillId="0" borderId="0"/>
    <xf numFmtId="17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67" fontId="3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8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34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6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39" fillId="0" borderId="0" applyFill="0" applyBorder="0" applyAlignment="0"/>
    <xf numFmtId="167" fontId="3" fillId="0" borderId="0" applyFont="0" applyFill="0" applyBorder="0" applyAlignment="0" applyProtection="0"/>
    <xf numFmtId="0" fontId="48" fillId="0" borderId="0"/>
    <xf numFmtId="167" fontId="13" fillId="0" borderId="0" applyFont="0" applyFill="0" applyBorder="0" applyAlignment="0" applyProtection="0"/>
    <xf numFmtId="0" fontId="48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1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82" fontId="55" fillId="0" borderId="0"/>
    <xf numFmtId="176" fontId="55" fillId="0" borderId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90" fillId="0" borderId="0"/>
    <xf numFmtId="0" fontId="48" fillId="0" borderId="0"/>
    <xf numFmtId="0" fontId="90" fillId="0" borderId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0" fontId="56" fillId="55" borderId="18" applyNumberFormat="0" applyBorder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37" fontId="72" fillId="0" borderId="0"/>
    <xf numFmtId="180" fontId="70" fillId="0" borderId="0"/>
    <xf numFmtId="0" fontId="13" fillId="0" borderId="0"/>
    <xf numFmtId="0" fontId="1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73" fillId="51" borderId="15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2" borderId="16" applyNumberFormat="0" applyAlignment="0" applyProtection="0"/>
    <xf numFmtId="0" fontId="78" fillId="0" borderId="23" applyNumberFormat="0" applyFill="0" applyAlignment="0" applyProtection="0"/>
    <xf numFmtId="0" fontId="79" fillId="35" borderId="0" applyNumberFormat="0" applyBorder="0" applyAlignment="0" applyProtection="0"/>
    <xf numFmtId="0" fontId="80" fillId="38" borderId="15" applyNumberFormat="0" applyAlignment="0" applyProtection="0"/>
    <xf numFmtId="0" fontId="81" fillId="56" borderId="0" applyNumberFormat="0" applyBorder="0" applyAlignment="0" applyProtection="0"/>
    <xf numFmtId="0" fontId="82" fillId="0" borderId="26" applyNumberFormat="0" applyFill="0" applyAlignment="0" applyProtection="0"/>
    <xf numFmtId="0" fontId="83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0" borderId="0" applyNumberFormat="0" applyBorder="0" applyAlignment="0" applyProtection="0"/>
    <xf numFmtId="0" fontId="84" fillId="51" borderId="25" applyNumberFormat="0" applyAlignment="0" applyProtection="0"/>
    <xf numFmtId="0" fontId="55" fillId="57" borderId="24" applyNumberFormat="0" applyFont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7" fillId="0" borderId="22" applyNumberFormat="0" applyFill="0" applyAlignment="0" applyProtection="0"/>
    <xf numFmtId="0" fontId="87" fillId="0" borderId="0" applyNumberFormat="0" applyFill="0" applyBorder="0" applyAlignment="0" applyProtection="0"/>
    <xf numFmtId="0" fontId="71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2" fillId="0" borderId="0"/>
    <xf numFmtId="0" fontId="90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8" fillId="0" borderId="0"/>
    <xf numFmtId="0" fontId="90" fillId="0" borderId="0"/>
    <xf numFmtId="0" fontId="48" fillId="0" borderId="0"/>
    <xf numFmtId="0" fontId="90" fillId="0" borderId="0"/>
    <xf numFmtId="0" fontId="48" fillId="0" borderId="0"/>
    <xf numFmtId="0" fontId="90" fillId="0" borderId="0"/>
    <xf numFmtId="0" fontId="90" fillId="0" borderId="0"/>
    <xf numFmtId="0" fontId="4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8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3" fontId="10" fillId="0" borderId="0"/>
    <xf numFmtId="43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3" fontId="10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3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4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6" borderId="0" applyNumberFormat="0" applyBorder="0" applyAlignment="0" applyProtection="0"/>
    <xf numFmtId="0" fontId="34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3" fontId="43" fillId="0" borderId="0" applyFont="0" applyFill="0" applyBorder="0" applyAlignment="0" applyProtection="0"/>
    <xf numFmtId="0" fontId="34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6" fillId="34" borderId="0" applyNumberFormat="0" applyBorder="0" applyAlignment="0" applyProtection="0"/>
    <xf numFmtId="0" fontId="39" fillId="0" borderId="0" applyFill="0" applyBorder="0" applyAlignment="0"/>
    <xf numFmtId="0" fontId="37" fillId="51" borderId="15" applyNumberFormat="0" applyAlignment="0" applyProtection="0"/>
    <xf numFmtId="0" fontId="38" fillId="52" borderId="16" applyNumberFormat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2" fillId="0" borderId="0"/>
    <xf numFmtId="167" fontId="13" fillId="0" borderId="0" applyFont="0" applyFill="0" applyBorder="0" applyAlignment="0" applyProtection="0"/>
    <xf numFmtId="0" fontId="34" fillId="36" borderId="0" applyNumberFormat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8" fillId="0" borderId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90" fillId="0" borderId="0"/>
    <xf numFmtId="0" fontId="48" fillId="0" borderId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0" fontId="56" fillId="55" borderId="18" applyNumberFormat="0" applyBorder="0" applyAlignment="0" applyProtection="0"/>
    <xf numFmtId="0" fontId="64" fillId="0" borderId="23" applyNumberFormat="0" applyFill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5" fillId="56" borderId="0" applyNumberFormat="0" applyBorder="0" applyAlignment="0" applyProtection="0"/>
    <xf numFmtId="167" fontId="2" fillId="0" borderId="0" applyFont="0" applyFill="0" applyBorder="0" applyAlignment="0" applyProtection="0"/>
    <xf numFmtId="180" fontId="70" fillId="0" borderId="0"/>
    <xf numFmtId="0" fontId="13" fillId="0" borderId="0"/>
    <xf numFmtId="0" fontId="13" fillId="0" borderId="0"/>
    <xf numFmtId="0" fontId="1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0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76" fontId="10" fillId="0" borderId="0" applyFill="0" applyBorder="0" applyAlignment="0"/>
    <xf numFmtId="0" fontId="34" fillId="38" borderId="0" applyNumberFormat="0" applyBorder="0" applyAlignment="0" applyProtection="0"/>
    <xf numFmtId="0" fontId="60" fillId="0" borderId="20" applyNumberFormat="0" applyFill="0" applyAlignment="0" applyProtection="0"/>
    <xf numFmtId="167" fontId="3" fillId="0" borderId="0" applyFont="0" applyFill="0" applyBorder="0" applyAlignment="0" applyProtection="0"/>
    <xf numFmtId="0" fontId="59" fillId="35" borderId="0" applyNumberFormat="0" applyBorder="0" applyAlignment="0" applyProtection="0"/>
    <xf numFmtId="0" fontId="58" fillId="0" borderId="0" applyNumberFormat="0" applyFill="0" applyBorder="0" applyAlignment="0" applyProtection="0"/>
    <xf numFmtId="0" fontId="34" fillId="39" borderId="0" applyNumberFormat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167" fontId="3" fillId="0" borderId="0" applyFont="0" applyFill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5" fillId="56" borderId="0" applyNumberFormat="0" applyBorder="0" applyAlignment="0" applyProtection="0"/>
    <xf numFmtId="167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3" fontId="10" fillId="0" borderId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167" fontId="3" fillId="0" borderId="0" applyFont="0" applyFill="0" applyBorder="0" applyAlignment="0" applyProtection="0"/>
    <xf numFmtId="0" fontId="60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64" fillId="0" borderId="23" applyNumberFormat="0" applyFill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4" fillId="39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167" fontId="3" fillId="0" borderId="0" applyFont="0" applyFill="0" applyBorder="0" applyAlignment="0" applyProtection="0"/>
    <xf numFmtId="0" fontId="60" fillId="0" borderId="20" applyNumberFormat="0" applyFill="0" applyAlignment="0" applyProtection="0"/>
    <xf numFmtId="0" fontId="34" fillId="38" borderId="0" applyNumberFormat="0" applyBorder="0" applyAlignment="0" applyProtection="0"/>
    <xf numFmtId="0" fontId="34" fillId="36" borderId="0" applyNumberFormat="0" applyBorder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167" fontId="3" fillId="0" borderId="0" applyFont="0" applyFill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64" fillId="0" borderId="23" applyNumberFormat="0" applyFill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64" fillId="0" borderId="23" applyNumberFormat="0" applyFill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167" fontId="3" fillId="0" borderId="0" applyFont="0" applyFill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64" fillId="0" borderId="23" applyNumberFormat="0" applyFill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167" fontId="3" fillId="0" borderId="0" applyFont="0" applyFill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64" fillId="0" borderId="23" applyNumberFormat="0" applyFill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4" fillId="36" borderId="0" applyNumberFormat="0" applyBorder="0" applyAlignment="0" applyProtection="0"/>
    <xf numFmtId="0" fontId="34" fillId="35" borderId="0" applyNumberFormat="0" applyBorder="0" applyAlignment="0" applyProtection="0"/>
    <xf numFmtId="0" fontId="34" fillId="34" borderId="0" applyNumberFormat="0" applyBorder="0" applyAlignment="0" applyProtection="0"/>
    <xf numFmtId="0" fontId="34" fillId="33" borderId="0" applyNumberFormat="0" applyBorder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64" fillId="0" borderId="23" applyNumberFormat="0" applyFill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4" fillId="36" borderId="0" applyNumberFormat="0" applyBorder="0" applyAlignment="0" applyProtection="0"/>
    <xf numFmtId="0" fontId="34" fillId="35" borderId="0" applyNumberFormat="0" applyBorder="0" applyAlignment="0" applyProtection="0"/>
    <xf numFmtId="0" fontId="34" fillId="34" borderId="0" applyNumberFormat="0" applyBorder="0" applyAlignment="0" applyProtection="0"/>
    <xf numFmtId="0" fontId="34" fillId="33" borderId="0" applyNumberFormat="0" applyBorder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8" fillId="0" borderId="0"/>
    <xf numFmtId="176" fontId="10" fillId="0" borderId="0" applyFill="0" applyBorder="0" applyAlignment="0"/>
    <xf numFmtId="0" fontId="90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8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8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3" fillId="0" borderId="0"/>
    <xf numFmtId="0" fontId="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0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9" fillId="0" borderId="0"/>
    <xf numFmtId="0" fontId="91" fillId="0" borderId="0"/>
    <xf numFmtId="0" fontId="41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7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3" fillId="0" borderId="0"/>
    <xf numFmtId="0" fontId="13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34" fillId="36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6" fillId="34" borderId="0" applyNumberFormat="0" applyBorder="0" applyAlignment="0" applyProtection="0"/>
    <xf numFmtId="0" fontId="37" fillId="51" borderId="15" applyNumberFormat="0" applyAlignment="0" applyProtection="0"/>
    <xf numFmtId="0" fontId="38" fillId="52" borderId="16" applyNumberForma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4" fillId="36" borderId="0" applyNumberFormat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0" fontId="56" fillId="55" borderId="18" applyNumberFormat="0" applyBorder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180" fontId="70" fillId="0" borderId="0"/>
    <xf numFmtId="0" fontId="62" fillId="0" borderId="22" applyNumberFormat="0" applyFill="0" applyAlignment="0" applyProtection="0"/>
    <xf numFmtId="0" fontId="91" fillId="0" borderId="0"/>
    <xf numFmtId="0" fontId="92" fillId="0" borderId="0"/>
    <xf numFmtId="0" fontId="90" fillId="0" borderId="0"/>
    <xf numFmtId="5" fontId="10" fillId="0" borderId="0"/>
    <xf numFmtId="0" fontId="2" fillId="11" borderId="0" applyNumberFormat="0" applyBorder="0" applyAlignment="0" applyProtection="0"/>
    <xf numFmtId="0" fontId="93" fillId="0" borderId="0"/>
    <xf numFmtId="0" fontId="66" fillId="51" borderId="25" applyNumberFormat="0" applyAlignment="0" applyProtection="0"/>
    <xf numFmtId="10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167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10" fillId="0" borderId="0" applyFill="0" applyBorder="0" applyAlignment="0"/>
    <xf numFmtId="0" fontId="2" fillId="15" borderId="0" applyNumberFormat="0" applyBorder="0" applyAlignment="0" applyProtection="0"/>
    <xf numFmtId="0" fontId="39" fillId="0" borderId="0" applyFill="0" applyBorder="0" applyAlignment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4" fillId="36" borderId="0" applyNumberFormat="0" applyBorder="0" applyAlignment="0" applyProtection="0"/>
    <xf numFmtId="0" fontId="34" fillId="35" borderId="0" applyNumberFormat="0" applyBorder="0" applyAlignment="0" applyProtection="0"/>
    <xf numFmtId="0" fontId="34" fillId="34" borderId="0" applyNumberFormat="0" applyBorder="0" applyAlignment="0" applyProtection="0"/>
    <xf numFmtId="0" fontId="34" fillId="33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1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8" fillId="0" borderId="0"/>
    <xf numFmtId="176" fontId="10" fillId="0" borderId="0" applyFont="0" applyFill="0" applyBorder="0" applyAlignment="0" applyProtection="0"/>
    <xf numFmtId="180" fontId="70" fillId="0" borderId="0"/>
    <xf numFmtId="167" fontId="34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60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64" fillId="0" borderId="23" applyNumberFormat="0" applyFill="0" applyAlignment="0" applyProtection="0"/>
    <xf numFmtId="0" fontId="2" fillId="0" borderId="0"/>
    <xf numFmtId="0" fontId="48" fillId="0" borderId="0"/>
    <xf numFmtId="0" fontId="2" fillId="31" borderId="0" applyNumberFormat="0" applyBorder="0" applyAlignment="0" applyProtection="0"/>
    <xf numFmtId="0" fontId="48" fillId="0" borderId="0"/>
    <xf numFmtId="43" fontId="3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34" fillId="39" borderId="0" applyNumberFormat="0" applyBorder="0" applyAlignment="0" applyProtection="0"/>
    <xf numFmtId="0" fontId="34" fillId="38" borderId="0" applyNumberFormat="0" applyBorder="0" applyAlignment="0" applyProtection="0"/>
    <xf numFmtId="0" fontId="34" fillId="36" borderId="0" applyNumberFormat="0" applyBorder="0" applyAlignment="0" applyProtection="0"/>
    <xf numFmtId="0" fontId="3" fillId="57" borderId="24" applyNumberFormat="0" applyFont="0" applyAlignment="0" applyProtection="0"/>
    <xf numFmtId="0" fontId="37" fillId="51" borderId="15" applyNumberFormat="0" applyAlignment="0" applyProtection="0"/>
    <xf numFmtId="0" fontId="38" fillId="52" borderId="16" applyNumberFormat="0" applyAlignment="0" applyProtection="0"/>
    <xf numFmtId="5" fontId="10" fillId="0" borderId="0"/>
    <xf numFmtId="0" fontId="9" fillId="0" borderId="0"/>
    <xf numFmtId="0" fontId="2" fillId="19" borderId="0" applyNumberFormat="0" applyBorder="0" applyAlignment="0" applyProtection="0"/>
    <xf numFmtId="0" fontId="48" fillId="0" borderId="0"/>
    <xf numFmtId="176" fontId="10" fillId="0" borderId="0" applyFill="0" applyBorder="0" applyAlignment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6" fillId="51" borderId="25" applyNumberFormat="0" applyAlignment="0" applyProtection="0"/>
    <xf numFmtId="0" fontId="67" fillId="0" borderId="0" applyNumberFormat="0" applyFill="0" applyBorder="0" applyAlignment="0" applyProtection="0"/>
    <xf numFmtId="10" fontId="13" fillId="0" borderId="0" applyFont="0" applyFill="0" applyBorder="0" applyAlignment="0" applyProtection="0"/>
    <xf numFmtId="0" fontId="2" fillId="0" borderId="0"/>
    <xf numFmtId="5" fontId="10" fillId="0" borderId="0"/>
    <xf numFmtId="176" fontId="10" fillId="0" borderId="0" applyFill="0" applyBorder="0" applyAlignment="0"/>
    <xf numFmtId="0" fontId="90" fillId="0" borderId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0" fillId="0" borderId="0" applyFill="0" applyBorder="0" applyAlignment="0"/>
    <xf numFmtId="0" fontId="35" fillId="50" borderId="0" applyNumberFormat="0" applyBorder="0" applyAlignment="0" applyProtection="0"/>
    <xf numFmtId="0" fontId="34" fillId="8" borderId="13" applyNumberFormat="0" applyFont="0" applyAlignment="0" applyProtection="0"/>
    <xf numFmtId="0" fontId="88" fillId="0" borderId="0"/>
    <xf numFmtId="167" fontId="3" fillId="0" borderId="0" applyFont="0" applyFill="0" applyBorder="0" applyAlignment="0" applyProtection="0"/>
    <xf numFmtId="0" fontId="48" fillId="0" borderId="0"/>
    <xf numFmtId="43" fontId="39" fillId="0" borderId="0" applyFont="0" applyFill="0" applyBorder="0" applyAlignment="0" applyProtection="0"/>
    <xf numFmtId="178" fontId="10" fillId="0" borderId="0"/>
    <xf numFmtId="176" fontId="10" fillId="0" borderId="0" applyFont="0" applyFill="0" applyBorder="0" applyAlignment="0" applyProtection="0"/>
    <xf numFmtId="0" fontId="35" fillId="45" borderId="0" applyNumberFormat="0" applyBorder="0" applyAlignment="0" applyProtection="0"/>
    <xf numFmtId="0" fontId="36" fillId="34" borderId="0" applyNumberFormat="0" applyBorder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88" fillId="0" borderId="0"/>
    <xf numFmtId="177" fontId="10" fillId="0" borderId="0" applyFill="0" applyBorder="0" applyAlignment="0"/>
    <xf numFmtId="10" fontId="56" fillId="55" borderId="18" applyNumberFormat="0" applyBorder="0" applyAlignment="0" applyProtection="0"/>
    <xf numFmtId="178" fontId="10" fillId="0" borderId="0"/>
    <xf numFmtId="0" fontId="62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68" fillId="0" borderId="26" applyNumberFormat="0" applyFill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67" fontId="3" fillId="0" borderId="0" applyFont="0" applyFill="0" applyBorder="0" applyAlignment="0" applyProtection="0"/>
    <xf numFmtId="176" fontId="10" fillId="0" borderId="0" applyFill="0" applyBorder="0" applyAlignment="0"/>
    <xf numFmtId="0" fontId="35" fillId="49" borderId="0" applyNumberFormat="0" applyBorder="0" applyAlignment="0" applyProtection="0"/>
    <xf numFmtId="0" fontId="65" fillId="56" borderId="0" applyNumberFormat="0" applyBorder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88" fillId="0" borderId="0"/>
    <xf numFmtId="0" fontId="2" fillId="15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48" borderId="0" applyNumberFormat="0" applyBorder="0" applyAlignment="0" applyProtection="0"/>
    <xf numFmtId="0" fontId="63" fillId="38" borderId="15" applyNumberFormat="0" applyAlignment="0" applyProtection="0"/>
    <xf numFmtId="0" fontId="34" fillId="8" borderId="13" applyNumberFormat="0" applyFont="0" applyAlignment="0" applyProtection="0"/>
    <xf numFmtId="0" fontId="88" fillId="0" borderId="0"/>
    <xf numFmtId="176" fontId="10" fillId="0" borderId="0" applyFill="0" applyBorder="0" applyAlignment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47" borderId="0" applyNumberFormat="0" applyBorder="0" applyAlignment="0" applyProtection="0"/>
    <xf numFmtId="0" fontId="34" fillId="8" borderId="13" applyNumberFormat="0" applyFont="0" applyAlignment="0" applyProtection="0"/>
    <xf numFmtId="0" fontId="13" fillId="0" borderId="0"/>
    <xf numFmtId="0" fontId="2" fillId="0" borderId="0"/>
    <xf numFmtId="0" fontId="13" fillId="0" borderId="0"/>
    <xf numFmtId="177" fontId="10" fillId="0" borderId="0" applyFill="0" applyBorder="0" applyAlignment="0"/>
    <xf numFmtId="0" fontId="2" fillId="19" borderId="0" applyNumberFormat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10" fillId="0" borderId="0" applyFill="0" applyBorder="0" applyAlignment="0"/>
    <xf numFmtId="167" fontId="3" fillId="0" borderId="0" applyFont="0" applyFill="0" applyBorder="0" applyAlignment="0" applyProtection="0"/>
    <xf numFmtId="0" fontId="9" fillId="0" borderId="0"/>
    <xf numFmtId="164" fontId="3" fillId="0" borderId="0" applyFont="0" applyFill="0" applyBorder="0" applyAlignment="0" applyProtection="0"/>
    <xf numFmtId="177" fontId="10" fillId="0" borderId="0" applyFill="0" applyBorder="0" applyAlignment="0"/>
    <xf numFmtId="0" fontId="2" fillId="10" borderId="0" applyNumberFormat="0" applyBorder="0" applyAlignment="0" applyProtection="0"/>
    <xf numFmtId="178" fontId="10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6" fontId="10" fillId="0" borderId="0" applyFill="0" applyBorder="0" applyAlignment="0"/>
    <xf numFmtId="10" fontId="1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6" fontId="10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6" fontId="10" fillId="0" borderId="0" applyFont="0" applyFill="0" applyBorder="0" applyAlignment="0" applyProtection="0"/>
    <xf numFmtId="179" fontId="13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6" fontId="10" fillId="0" borderId="0" applyFill="0" applyBorder="0" applyAlignment="0"/>
    <xf numFmtId="10" fontId="1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6" fontId="10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9" fontId="13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10" fillId="0" borderId="0" applyFill="0" applyBorder="0" applyAlignment="0"/>
    <xf numFmtId="176" fontId="10" fillId="0" borderId="0" applyFill="0" applyBorder="0" applyAlignment="0"/>
    <xf numFmtId="176" fontId="10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178" fontId="10" fillId="0" borderId="0"/>
    <xf numFmtId="17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177" fontId="10" fillId="0" borderId="0" applyFill="0" applyBorder="0" applyAlignment="0"/>
    <xf numFmtId="176" fontId="10" fillId="0" borderId="0" applyFill="0" applyBorder="0" applyAlignment="0"/>
    <xf numFmtId="176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176" fontId="10" fillId="0" borderId="0" applyFill="0" applyBorder="0" applyAlignment="0"/>
    <xf numFmtId="178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0" fillId="0" borderId="0"/>
    <xf numFmtId="0" fontId="48" fillId="0" borderId="0"/>
    <xf numFmtId="0" fontId="90" fillId="0" borderId="0"/>
    <xf numFmtId="0" fontId="90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0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9" fillId="0" borderId="0" applyFill="0" applyBorder="0" applyAlignment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10" fontId="56" fillId="55" borderId="18" applyNumberFormat="0" applyBorder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180" fontId="70" fillId="0" borderId="0"/>
    <xf numFmtId="0" fontId="13" fillId="0" borderId="0"/>
    <xf numFmtId="0" fontId="2" fillId="0" borderId="0"/>
    <xf numFmtId="0" fontId="1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63" fillId="38" borderId="1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3" fillId="38" borderId="15" applyNumberFormat="0" applyAlignment="0" applyProtection="0"/>
    <xf numFmtId="0" fontId="73" fillId="51" borderId="15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2" borderId="16" applyNumberFormat="0" applyAlignment="0" applyProtection="0"/>
    <xf numFmtId="0" fontId="78" fillId="0" borderId="23" applyNumberFormat="0" applyFill="0" applyAlignment="0" applyProtection="0"/>
    <xf numFmtId="0" fontId="79" fillId="35" borderId="0" applyNumberFormat="0" applyBorder="0" applyAlignment="0" applyProtection="0"/>
    <xf numFmtId="0" fontId="80" fillId="38" borderId="15" applyNumberFormat="0" applyAlignment="0" applyProtection="0"/>
    <xf numFmtId="0" fontId="81" fillId="56" borderId="0" applyNumberFormat="0" applyBorder="0" applyAlignment="0" applyProtection="0"/>
    <xf numFmtId="0" fontId="82" fillId="0" borderId="26" applyNumberFormat="0" applyFill="0" applyAlignment="0" applyProtection="0"/>
    <xf numFmtId="0" fontId="83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0" borderId="0" applyNumberFormat="0" applyBorder="0" applyAlignment="0" applyProtection="0"/>
    <xf numFmtId="0" fontId="84" fillId="51" borderId="25" applyNumberFormat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7" fillId="0" borderId="22" applyNumberFormat="0" applyFill="0" applyAlignment="0" applyProtection="0"/>
    <xf numFmtId="0" fontId="87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4" fillId="0" borderId="0"/>
    <xf numFmtId="0" fontId="2" fillId="10" borderId="0" applyNumberFormat="0" applyBorder="0" applyAlignment="0" applyProtection="0"/>
    <xf numFmtId="0" fontId="48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8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8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8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8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8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8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8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2" fillId="12" borderId="0" applyNumberFormat="0" applyBorder="0" applyAlignment="0" applyProtection="0"/>
    <xf numFmtId="0" fontId="49" fillId="12" borderId="0" applyNumberFormat="0" applyBorder="0" applyAlignment="0" applyProtection="0"/>
    <xf numFmtId="0" fontId="32" fillId="16" borderId="0" applyNumberFormat="0" applyBorder="0" applyAlignment="0" applyProtection="0"/>
    <xf numFmtId="0" fontId="49" fillId="16" borderId="0" applyNumberFormat="0" applyBorder="0" applyAlignment="0" applyProtection="0"/>
    <xf numFmtId="0" fontId="32" fillId="20" borderId="0" applyNumberFormat="0" applyBorder="0" applyAlignment="0" applyProtection="0"/>
    <xf numFmtId="0" fontId="49" fillId="20" borderId="0" applyNumberFormat="0" applyBorder="0" applyAlignment="0" applyProtection="0"/>
    <xf numFmtId="0" fontId="32" fillId="24" borderId="0" applyNumberFormat="0" applyBorder="0" applyAlignment="0" applyProtection="0"/>
    <xf numFmtId="0" fontId="49" fillId="24" borderId="0" applyNumberFormat="0" applyBorder="0" applyAlignment="0" applyProtection="0"/>
    <xf numFmtId="0" fontId="32" fillId="28" borderId="0" applyNumberFormat="0" applyBorder="0" applyAlignment="0" applyProtection="0"/>
    <xf numFmtId="0" fontId="49" fillId="28" borderId="0" applyNumberFormat="0" applyBorder="0" applyAlignment="0" applyProtection="0"/>
    <xf numFmtId="0" fontId="32" fillId="32" borderId="0" applyNumberFormat="0" applyBorder="0" applyAlignment="0" applyProtection="0"/>
    <xf numFmtId="0" fontId="49" fillId="32" borderId="0" applyNumberFormat="0" applyBorder="0" applyAlignment="0" applyProtection="0"/>
    <xf numFmtId="0" fontId="32" fillId="9" borderId="0" applyNumberFormat="0" applyBorder="0" applyAlignment="0" applyProtection="0"/>
    <xf numFmtId="0" fontId="49" fillId="9" borderId="0" applyNumberFormat="0" applyBorder="0" applyAlignment="0" applyProtection="0"/>
    <xf numFmtId="0" fontId="32" fillId="13" borderId="0" applyNumberFormat="0" applyBorder="0" applyAlignment="0" applyProtection="0"/>
    <xf numFmtId="0" fontId="49" fillId="13" borderId="0" applyNumberFormat="0" applyBorder="0" applyAlignment="0" applyProtection="0"/>
    <xf numFmtId="0" fontId="32" fillId="17" borderId="0" applyNumberFormat="0" applyBorder="0" applyAlignment="0" applyProtection="0"/>
    <xf numFmtId="0" fontId="49" fillId="17" borderId="0" applyNumberFormat="0" applyBorder="0" applyAlignment="0" applyProtection="0"/>
    <xf numFmtId="0" fontId="32" fillId="21" borderId="0" applyNumberFormat="0" applyBorder="0" applyAlignment="0" applyProtection="0"/>
    <xf numFmtId="0" fontId="49" fillId="21" borderId="0" applyNumberFormat="0" applyBorder="0" applyAlignment="0" applyProtection="0"/>
    <xf numFmtId="0" fontId="32" fillId="25" borderId="0" applyNumberFormat="0" applyBorder="0" applyAlignment="0" applyProtection="0"/>
    <xf numFmtId="0" fontId="49" fillId="25" borderId="0" applyNumberFormat="0" applyBorder="0" applyAlignment="0" applyProtection="0"/>
    <xf numFmtId="0" fontId="32" fillId="29" borderId="0" applyNumberFormat="0" applyBorder="0" applyAlignment="0" applyProtection="0"/>
    <xf numFmtId="0" fontId="49" fillId="29" borderId="0" applyNumberFormat="0" applyBorder="0" applyAlignment="0" applyProtection="0"/>
    <xf numFmtId="0" fontId="22" fillId="3" borderId="0" applyNumberFormat="0" applyBorder="0" applyAlignment="0" applyProtection="0"/>
    <xf numFmtId="0" fontId="50" fillId="3" borderId="0" applyNumberFormat="0" applyBorder="0" applyAlignment="0" applyProtection="0"/>
    <xf numFmtId="0" fontId="26" fillId="6" borderId="9" applyNumberFormat="0" applyAlignment="0" applyProtection="0"/>
    <xf numFmtId="0" fontId="51" fillId="6" borderId="9" applyNumberFormat="0" applyAlignment="0" applyProtection="0"/>
    <xf numFmtId="0" fontId="28" fillId="7" borderId="12" applyNumberFormat="0" applyAlignment="0" applyProtection="0"/>
    <xf numFmtId="0" fontId="52" fillId="7" borderId="12" applyNumberFormat="0" applyAlignment="0" applyProtection="0"/>
    <xf numFmtId="167" fontId="9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98" fillId="2" borderId="0" applyNumberFormat="0" applyBorder="0" applyAlignment="0" applyProtection="0"/>
    <xf numFmtId="0" fontId="18" fillId="0" borderId="6" applyNumberFormat="0" applyFill="0" applyAlignment="0" applyProtection="0"/>
    <xf numFmtId="0" fontId="99" fillId="0" borderId="6" applyNumberFormat="0" applyFill="0" applyAlignment="0" applyProtection="0"/>
    <xf numFmtId="0" fontId="19" fillId="0" borderId="7" applyNumberFormat="0" applyFill="0" applyAlignment="0" applyProtection="0"/>
    <xf numFmtId="0" fontId="100" fillId="0" borderId="7" applyNumberFormat="0" applyFill="0" applyAlignment="0" applyProtection="0"/>
    <xf numFmtId="0" fontId="20" fillId="0" borderId="8" applyNumberFormat="0" applyFill="0" applyAlignment="0" applyProtection="0"/>
    <xf numFmtId="0" fontId="101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4" fillId="5" borderId="9" applyNumberFormat="0" applyAlignment="0" applyProtection="0"/>
    <xf numFmtId="0" fontId="102" fillId="5" borderId="9" applyNumberFormat="0" applyAlignment="0" applyProtection="0"/>
    <xf numFmtId="0" fontId="27" fillId="0" borderId="11" applyNumberFormat="0" applyFill="0" applyAlignment="0" applyProtection="0"/>
    <xf numFmtId="0" fontId="103" fillId="0" borderId="11" applyNumberFormat="0" applyFill="0" applyAlignment="0" applyProtection="0"/>
    <xf numFmtId="0" fontId="23" fillId="4" borderId="0" applyNumberFormat="0" applyBorder="0" applyAlignment="0" applyProtection="0"/>
    <xf numFmtId="0" fontId="10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94" fillId="0" borderId="0"/>
    <xf numFmtId="0" fontId="13" fillId="0" borderId="0"/>
    <xf numFmtId="0" fontId="2" fillId="0" borderId="0"/>
    <xf numFmtId="0" fontId="9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48" fillId="0" borderId="0"/>
    <xf numFmtId="0" fontId="9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2" fillId="0" borderId="0"/>
    <xf numFmtId="0" fontId="48" fillId="0" borderId="0"/>
    <xf numFmtId="0" fontId="95" fillId="0" borderId="0"/>
    <xf numFmtId="0" fontId="13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3" fillId="0" borderId="0"/>
    <xf numFmtId="0" fontId="13" fillId="0" borderId="0"/>
    <xf numFmtId="0" fontId="9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9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8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5" fillId="0" borderId="0"/>
    <xf numFmtId="0" fontId="10" fillId="0" borderId="0"/>
    <xf numFmtId="0" fontId="2" fillId="0" borderId="0"/>
    <xf numFmtId="0" fontId="2" fillId="0" borderId="0"/>
    <xf numFmtId="0" fontId="9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105" fillId="0" borderId="0"/>
    <xf numFmtId="0" fontId="2" fillId="0" borderId="0"/>
    <xf numFmtId="0" fontId="105" fillId="0" borderId="0"/>
    <xf numFmtId="0" fontId="105" fillId="0" borderId="0"/>
    <xf numFmtId="0" fontId="2" fillId="0" borderId="0"/>
    <xf numFmtId="0" fontId="105" fillId="0" borderId="0"/>
    <xf numFmtId="0" fontId="105" fillId="0" borderId="0"/>
    <xf numFmtId="0" fontId="2" fillId="0" borderId="0"/>
    <xf numFmtId="0" fontId="105" fillId="0" borderId="0"/>
    <xf numFmtId="0" fontId="105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105" fillId="0" borderId="0"/>
    <xf numFmtId="0" fontId="94" fillId="0" borderId="0"/>
    <xf numFmtId="0" fontId="13" fillId="0" borderId="0"/>
    <xf numFmtId="0" fontId="105" fillId="0" borderId="0"/>
    <xf numFmtId="0" fontId="105" fillId="0" borderId="0"/>
    <xf numFmtId="0" fontId="9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/>
    <xf numFmtId="0" fontId="13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0" borderId="0"/>
    <xf numFmtId="0" fontId="13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5" fillId="6" borderId="10" applyNumberFormat="0" applyAlignment="0" applyProtection="0"/>
    <xf numFmtId="0" fontId="106" fillId="6" borderId="10" applyNumberFormat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4" fillId="0" borderId="0"/>
    <xf numFmtId="167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3" fillId="38" borderId="15" applyNumberFormat="0" applyAlignment="0" applyProtection="0"/>
    <xf numFmtId="0" fontId="16" fillId="0" borderId="0"/>
    <xf numFmtId="0" fontId="2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8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48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167" fontId="48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6" fontId="3" fillId="0" borderId="0" applyFont="0" applyFill="0" applyBorder="0" applyAlignment="0" applyProtection="0"/>
    <xf numFmtId="0" fontId="2" fillId="0" borderId="0"/>
    <xf numFmtId="0" fontId="48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90" fillId="0" borderId="0"/>
    <xf numFmtId="39" fontId="90" fillId="0" borderId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16" fillId="0" borderId="0"/>
    <xf numFmtId="39" fontId="90" fillId="0" borderId="0"/>
    <xf numFmtId="39" fontId="90" fillId="0" borderId="0"/>
    <xf numFmtId="39" fontId="9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8" fillId="0" borderId="0"/>
    <xf numFmtId="0" fontId="24" fillId="5" borderId="9" applyNumberFormat="0" applyAlignment="0" applyProtection="0"/>
    <xf numFmtId="167" fontId="3" fillId="0" borderId="0" applyFont="0" applyFill="0" applyBorder="0" applyAlignment="0" applyProtection="0"/>
    <xf numFmtId="0" fontId="110" fillId="0" borderId="0"/>
    <xf numFmtId="167" fontId="48" fillId="0" borderId="0" applyFont="0" applyFill="0" applyBorder="0" applyAlignment="0" applyProtection="0"/>
    <xf numFmtId="0" fontId="48" fillId="0" borderId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0" fontId="48" fillId="10" borderId="0" applyNumberFormat="0" applyBorder="0" applyAlignment="0" applyProtection="0"/>
    <xf numFmtId="0" fontId="34" fillId="34" borderId="0" applyNumberFormat="0" applyBorder="0" applyAlignment="0" applyProtection="0"/>
    <xf numFmtId="43" fontId="3" fillId="0" borderId="0" applyFont="0" applyFill="0" applyBorder="0" applyAlignment="0" applyProtection="0"/>
    <xf numFmtId="0" fontId="34" fillId="34" borderId="0" applyNumberFormat="0" applyBorder="0" applyAlignment="0" applyProtection="0"/>
    <xf numFmtId="167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4" fillId="34" borderId="0" applyNumberFormat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34" fillId="33" borderId="0" applyNumberFormat="0" applyBorder="0" applyAlignment="0" applyProtection="0"/>
    <xf numFmtId="0" fontId="13" fillId="0" borderId="0"/>
    <xf numFmtId="0" fontId="34" fillId="33" borderId="0" applyNumberFormat="0" applyBorder="0" applyAlignment="0" applyProtection="0"/>
    <xf numFmtId="0" fontId="111" fillId="0" borderId="0"/>
    <xf numFmtId="0" fontId="13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8" fillId="10" borderId="0" applyNumberFormat="0" applyBorder="0" applyAlignment="0" applyProtection="0"/>
    <xf numFmtId="0" fontId="13" fillId="0" borderId="0"/>
    <xf numFmtId="0" fontId="2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" fillId="0" borderId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" fillId="0" borderId="0"/>
    <xf numFmtId="0" fontId="48" fillId="0" borderId="0"/>
    <xf numFmtId="0" fontId="13" fillId="0" borderId="0"/>
    <xf numFmtId="9" fontId="48" fillId="0" borderId="0" applyFont="0" applyFill="0" applyBorder="0" applyAlignment="0" applyProtection="0"/>
    <xf numFmtId="0" fontId="13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7" fontId="2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2" fillId="14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4" fillId="0" borderId="0"/>
    <xf numFmtId="0" fontId="41" fillId="0" borderId="0"/>
    <xf numFmtId="0" fontId="34" fillId="33" borderId="0" applyNumberFormat="0" applyBorder="0" applyAlignment="0" applyProtection="0"/>
    <xf numFmtId="0" fontId="2" fillId="1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6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35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35" fillId="46" borderId="0" applyNumberFormat="0" applyBorder="0" applyAlignment="0" applyProtection="0"/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35" fillId="47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35" fillId="50" borderId="0" applyNumberFormat="0" applyBorder="0" applyAlignment="0" applyProtection="0"/>
    <xf numFmtId="0" fontId="36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36" fillId="34" borderId="0" applyNumberFormat="0" applyBorder="0" applyAlignment="0" applyProtection="0"/>
    <xf numFmtId="0" fontId="51" fillId="6" borderId="9" applyNumberFormat="0" applyAlignment="0" applyProtection="0"/>
    <xf numFmtId="0" fontId="51" fillId="6" borderId="9" applyNumberFormat="0" applyAlignment="0" applyProtection="0"/>
    <xf numFmtId="0" fontId="38" fillId="52" borderId="16" applyNumberFormat="0" applyAlignment="0" applyProtection="0"/>
    <xf numFmtId="0" fontId="52" fillId="7" borderId="12" applyNumberFormat="0" applyAlignment="0" applyProtection="0"/>
    <xf numFmtId="0" fontId="52" fillId="7" borderId="12" applyNumberFormat="0" applyAlignment="0" applyProtection="0"/>
    <xf numFmtId="0" fontId="38" fillId="52" borderId="16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10" fillId="0" borderId="0" applyFill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6" fontId="10" fillId="0" borderId="0" applyFill="0" applyBorder="0" applyProtection="0"/>
    <xf numFmtId="186" fontId="10" fillId="0" borderId="5" applyFill="0" applyProtection="0"/>
    <xf numFmtId="186" fontId="10" fillId="0" borderId="3" applyFill="0" applyProtection="0"/>
    <xf numFmtId="0" fontId="5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101" fillId="0" borderId="8" applyNumberFormat="0" applyFill="0" applyAlignment="0" applyProtection="0"/>
    <xf numFmtId="0" fontId="101" fillId="0" borderId="8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4" fillId="5" borderId="9" applyNumberFormat="0" applyAlignment="0" applyProtection="0"/>
    <xf numFmtId="10" fontId="56" fillId="53" borderId="18" applyNumberFormat="0" applyBorder="0" applyAlignment="0" applyProtection="0"/>
    <xf numFmtId="10" fontId="56" fillId="53" borderId="18" applyNumberFormat="0" applyBorder="0" applyAlignment="0" applyProtection="0"/>
    <xf numFmtId="0" fontId="102" fillId="5" borderId="9" applyNumberFormat="0" applyAlignment="0" applyProtection="0"/>
    <xf numFmtId="0" fontId="102" fillId="5" borderId="9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91" fillId="0" borderId="0"/>
    <xf numFmtId="0" fontId="13" fillId="0" borderId="0"/>
    <xf numFmtId="0" fontId="91" fillId="0" borderId="0"/>
    <xf numFmtId="0" fontId="91" fillId="0" borderId="0"/>
    <xf numFmtId="0" fontId="91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48" fillId="0" borderId="0"/>
    <xf numFmtId="0" fontId="48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184" fontId="10" fillId="0" borderId="0"/>
    <xf numFmtId="184" fontId="10" fillId="0" borderId="0"/>
    <xf numFmtId="0" fontId="1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3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66" fillId="51" borderId="25" applyNumberFormat="0" applyAlignment="0" applyProtection="0"/>
    <xf numFmtId="0" fontId="106" fillId="6" borderId="10" applyNumberFormat="0" applyAlignment="0" applyProtection="0"/>
    <xf numFmtId="0" fontId="106" fillId="6" borderId="10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3" fillId="51" borderId="15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2" borderId="16" applyNumberFormat="0" applyAlignment="0" applyProtection="0"/>
    <xf numFmtId="0" fontId="78" fillId="0" borderId="23" applyNumberFormat="0" applyFill="0" applyAlignment="0" applyProtection="0"/>
    <xf numFmtId="0" fontId="79" fillId="35" borderId="0" applyNumberFormat="0" applyBorder="0" applyAlignment="0" applyProtection="0"/>
    <xf numFmtId="0" fontId="80" fillId="38" borderId="15" applyNumberFormat="0" applyAlignment="0" applyProtection="0"/>
    <xf numFmtId="0" fontId="81" fillId="56" borderId="0" applyNumberFormat="0" applyBorder="0" applyAlignment="0" applyProtection="0"/>
    <xf numFmtId="0" fontId="82" fillId="0" borderId="26" applyNumberFormat="0" applyFill="0" applyAlignment="0" applyProtection="0"/>
    <xf numFmtId="0" fontId="83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0" borderId="0" applyNumberFormat="0" applyBorder="0" applyAlignment="0" applyProtection="0"/>
    <xf numFmtId="0" fontId="84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5" fillId="57" borderId="24" applyNumberFormat="0" applyFont="0" applyAlignment="0" applyProtection="0"/>
    <xf numFmtId="0" fontId="3" fillId="57" borderId="24" applyNumberFormat="0" applyFont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7" fillId="0" borderId="22" applyNumberFormat="0" applyFill="0" applyAlignment="0" applyProtection="0"/>
    <xf numFmtId="0" fontId="87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3" fillId="0" borderId="0"/>
    <xf numFmtId="0" fontId="13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3" fillId="0" borderId="0"/>
    <xf numFmtId="0" fontId="13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13" fillId="0" borderId="0"/>
    <xf numFmtId="0" fontId="13" fillId="0" borderId="0"/>
    <xf numFmtId="0" fontId="2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73" fillId="51" borderId="15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2" borderId="16" applyNumberFormat="0" applyAlignment="0" applyProtection="0"/>
    <xf numFmtId="0" fontId="78" fillId="0" borderId="23" applyNumberFormat="0" applyFill="0" applyAlignment="0" applyProtection="0"/>
    <xf numFmtId="0" fontId="79" fillId="35" borderId="0" applyNumberFormat="0" applyBorder="0" applyAlignment="0" applyProtection="0"/>
    <xf numFmtId="0" fontId="80" fillId="38" borderId="15" applyNumberFormat="0" applyAlignment="0" applyProtection="0"/>
    <xf numFmtId="0" fontId="81" fillId="56" borderId="0" applyNumberFormat="0" applyBorder="0" applyAlignment="0" applyProtection="0"/>
    <xf numFmtId="0" fontId="82" fillId="0" borderId="26" applyNumberFormat="0" applyFill="0" applyAlignment="0" applyProtection="0"/>
    <xf numFmtId="0" fontId="83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0" borderId="0" applyNumberFormat="0" applyBorder="0" applyAlignment="0" applyProtection="0"/>
    <xf numFmtId="0" fontId="84" fillId="51" borderId="25" applyNumberFormat="0" applyAlignment="0" applyProtection="0"/>
    <xf numFmtId="0" fontId="55" fillId="57" borderId="24" applyNumberFormat="0" applyFont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7" fillId="0" borderId="22" applyNumberFormat="0" applyFill="0" applyAlignment="0" applyProtection="0"/>
    <xf numFmtId="0" fontId="87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57" fillId="0" borderId="1">
      <alignment horizontal="left" vertical="center"/>
    </xf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73" fillId="51" borderId="15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2" borderId="16" applyNumberFormat="0" applyAlignment="0" applyProtection="0"/>
    <xf numFmtId="0" fontId="78" fillId="0" borderId="23" applyNumberFormat="0" applyFill="0" applyAlignment="0" applyProtection="0"/>
    <xf numFmtId="0" fontId="79" fillId="35" borderId="0" applyNumberFormat="0" applyBorder="0" applyAlignment="0" applyProtection="0"/>
    <xf numFmtId="0" fontId="80" fillId="38" borderId="15" applyNumberFormat="0" applyAlignment="0" applyProtection="0"/>
    <xf numFmtId="0" fontId="81" fillId="56" borderId="0" applyNumberFormat="0" applyBorder="0" applyAlignment="0" applyProtection="0"/>
    <xf numFmtId="0" fontId="82" fillId="0" borderId="26" applyNumberFormat="0" applyFill="0" applyAlignment="0" applyProtection="0"/>
    <xf numFmtId="0" fontId="83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0" borderId="0" applyNumberFormat="0" applyBorder="0" applyAlignment="0" applyProtection="0"/>
    <xf numFmtId="0" fontId="84" fillId="51" borderId="25" applyNumberFormat="0" applyAlignment="0" applyProtection="0"/>
    <xf numFmtId="0" fontId="55" fillId="57" borderId="24" applyNumberFormat="0" applyFont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7" fillId="0" borderId="22" applyNumberFormat="0" applyFill="0" applyAlignment="0" applyProtection="0"/>
    <xf numFmtId="0" fontId="87" fillId="0" borderId="0" applyNumberForma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13" fillId="0" borderId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13" fillId="0" borderId="0"/>
    <xf numFmtId="0" fontId="13" fillId="0" borderId="0"/>
    <xf numFmtId="9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2" fillId="0" borderId="0"/>
    <xf numFmtId="0" fontId="13" fillId="0" borderId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0" fontId="13" fillId="0" borderId="0"/>
    <xf numFmtId="0" fontId="3" fillId="57" borderId="24" applyNumberFormat="0" applyFont="0" applyAlignment="0" applyProtection="0"/>
    <xf numFmtId="0" fontId="13" fillId="0" borderId="0"/>
    <xf numFmtId="0" fontId="48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13" fillId="0" borderId="0"/>
    <xf numFmtId="9" fontId="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6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13" fillId="0" borderId="0"/>
    <xf numFmtId="9" fontId="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2" fillId="0" borderId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2" fillId="0" borderId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8" fillId="0" borderId="0"/>
    <xf numFmtId="43" fontId="48" fillId="0" borderId="0" applyFont="0" applyFill="0" applyBorder="0" applyAlignment="0" applyProtection="0"/>
    <xf numFmtId="39" fontId="90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7" fontId="13" fillId="0" borderId="0" applyFont="0" applyFill="0" applyBorder="0" applyAlignment="0" applyProtection="0"/>
    <xf numFmtId="0" fontId="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38" borderId="15" applyNumberFormat="0" applyAlignment="0" applyProtection="0"/>
    <xf numFmtId="167" fontId="16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63" fillId="38" borderId="15" applyNumberFormat="0" applyAlignment="0" applyProtection="0"/>
    <xf numFmtId="166" fontId="94" fillId="0" borderId="0" applyFont="0" applyFill="0" applyBorder="0" applyAlignment="0" applyProtection="0"/>
    <xf numFmtId="0" fontId="63" fillId="38" borderId="15" applyNumberFormat="0" applyAlignment="0" applyProtection="0"/>
    <xf numFmtId="0" fontId="16" fillId="0" borderId="0"/>
    <xf numFmtId="0" fontId="2" fillId="0" borderId="0"/>
    <xf numFmtId="0" fontId="94" fillId="0" borderId="0"/>
    <xf numFmtId="0" fontId="94" fillId="0" borderId="0"/>
    <xf numFmtId="0" fontId="48" fillId="0" borderId="0"/>
    <xf numFmtId="0" fontId="94" fillId="0" borderId="0"/>
    <xf numFmtId="0" fontId="63" fillId="38" borderId="15" applyNumberFormat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94" fillId="0" borderId="0"/>
    <xf numFmtId="0" fontId="94" fillId="0" borderId="0"/>
    <xf numFmtId="0" fontId="63" fillId="38" borderId="15" applyNumberFormat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94" fillId="0" borderId="0"/>
    <xf numFmtId="167" fontId="16" fillId="0" borderId="0" applyFont="0" applyFill="0" applyBorder="0" applyAlignment="0" applyProtection="0"/>
    <xf numFmtId="0" fontId="94" fillId="0" borderId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9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3" fillId="38" borderId="15" applyNumberFormat="0" applyAlignment="0" applyProtection="0"/>
    <xf numFmtId="0" fontId="3" fillId="0" borderId="0"/>
    <xf numFmtId="0" fontId="16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166" fontId="1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3" fillId="0" borderId="0"/>
    <xf numFmtId="0" fontId="2" fillId="31" borderId="0" applyNumberFormat="0" applyBorder="0" applyAlignment="0" applyProtection="0"/>
    <xf numFmtId="0" fontId="63" fillId="38" borderId="15" applyNumberFormat="0" applyAlignment="0" applyProtection="0"/>
    <xf numFmtId="0" fontId="48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4" fillId="5" borderId="9" applyNumberFormat="0" applyAlignment="0" applyProtection="0"/>
    <xf numFmtId="10" fontId="56" fillId="53" borderId="18" applyNumberFormat="0" applyBorder="0" applyAlignment="0" applyProtection="0"/>
    <xf numFmtId="10" fontId="56" fillId="53" borderId="18" applyNumberFormat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7" fillId="0" borderId="11" applyNumberFormat="0" applyFill="0" applyAlignment="0" applyProtection="0"/>
    <xf numFmtId="0" fontId="23" fillId="4" borderId="0" applyNumberFormat="0" applyBorder="0" applyAlignment="0" applyProtection="0"/>
    <xf numFmtId="166" fontId="13" fillId="0" borderId="0" applyFont="0" applyFill="0" applyBorder="0" applyAlignment="0" applyProtection="0"/>
    <xf numFmtId="0" fontId="9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3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5" fontId="10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9" fillId="0" borderId="0"/>
    <xf numFmtId="0" fontId="48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2" fillId="0" borderId="0"/>
    <xf numFmtId="0" fontId="48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3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5" fillId="6" borderId="10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3" fillId="0" borderId="0"/>
    <xf numFmtId="0" fontId="31" fillId="0" borderId="14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29" fillId="0" borderId="0" applyNumberFormat="0" applyFill="0" applyBorder="0" applyAlignment="0" applyProtection="0"/>
    <xf numFmtId="0" fontId="37" fillId="51" borderId="15" applyNumberFormat="0" applyAlignment="0" applyProtection="0"/>
    <xf numFmtId="0" fontId="73" fillId="51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80" fillId="38" borderId="15" applyNumberFormat="0" applyAlignment="0" applyProtection="0"/>
    <xf numFmtId="0" fontId="68" fillId="0" borderId="26" applyNumberFormat="0" applyFill="0" applyAlignment="0" applyProtection="0"/>
    <xf numFmtId="0" fontId="82" fillId="0" borderId="26" applyNumberFormat="0" applyFill="0" applyAlignment="0" applyProtection="0"/>
    <xf numFmtId="0" fontId="13" fillId="0" borderId="0"/>
    <xf numFmtId="0" fontId="66" fillId="51" borderId="25" applyNumberFormat="0" applyAlignment="0" applyProtection="0"/>
    <xf numFmtId="0" fontId="84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5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3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26" applyNumberFormat="0" applyFill="0" applyAlignment="0" applyProtection="0"/>
    <xf numFmtId="0" fontId="13" fillId="0" borderId="0"/>
    <xf numFmtId="166" fontId="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26" applyNumberFormat="0" applyFill="0" applyAlignment="0" applyProtection="0"/>
    <xf numFmtId="166" fontId="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26" applyNumberFormat="0" applyFill="0" applyAlignment="0" applyProtection="0"/>
    <xf numFmtId="0" fontId="13" fillId="0" borderId="0"/>
    <xf numFmtId="166" fontId="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26" applyNumberFormat="0" applyFill="0" applyAlignment="0" applyProtection="0"/>
    <xf numFmtId="166" fontId="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26" applyNumberFormat="0" applyFill="0" applyAlignment="0" applyProtection="0"/>
    <xf numFmtId="0" fontId="13" fillId="0" borderId="0"/>
    <xf numFmtId="166" fontId="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26" applyNumberFormat="0" applyFill="0" applyAlignment="0" applyProtection="0"/>
    <xf numFmtId="167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26" applyNumberFormat="0" applyFill="0" applyAlignment="0" applyProtection="0"/>
    <xf numFmtId="166" fontId="3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26" applyNumberFormat="0" applyFill="0" applyAlignment="0" applyProtection="0"/>
    <xf numFmtId="0" fontId="13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73" fillId="51" borderId="15" applyNumberFormat="0" applyAlignment="0" applyProtection="0"/>
    <xf numFmtId="166" fontId="13" fillId="0" borderId="0" applyFont="0" applyFill="0" applyBorder="0" applyAlignment="0" applyProtection="0"/>
    <xf numFmtId="0" fontId="80" fillId="38" borderId="15" applyNumberFormat="0" applyAlignment="0" applyProtection="0"/>
    <xf numFmtId="0" fontId="82" fillId="0" borderId="26" applyNumberFormat="0" applyFill="0" applyAlignment="0" applyProtection="0"/>
    <xf numFmtId="0" fontId="84" fillId="51" borderId="25" applyNumberFormat="0" applyAlignment="0" applyProtection="0"/>
    <xf numFmtId="0" fontId="55" fillId="57" borderId="24" applyNumberFormat="0" applyFont="0" applyAlignment="0" applyProtection="0"/>
    <xf numFmtId="0" fontId="3" fillId="57" borderId="24" applyNumberFormat="0" applyFont="0" applyAlignment="0" applyProtection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13" fillId="0" borderId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9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" fillId="0" borderId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" fillId="0" borderId="0"/>
    <xf numFmtId="0" fontId="3" fillId="57" borderId="24" applyNumberFormat="0" applyFont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" fillId="0" borderId="0"/>
    <xf numFmtId="0" fontId="13" fillId="0" borderId="0"/>
    <xf numFmtId="9" fontId="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39" fontId="90" fillId="0" borderId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0" fontId="13" fillId="0" borderId="0"/>
    <xf numFmtId="167" fontId="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3" fillId="0" borderId="0"/>
    <xf numFmtId="166" fontId="13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3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9" fontId="48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1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/>
    <xf numFmtId="0" fontId="48" fillId="10" borderId="0" applyNumberFormat="0" applyBorder="0" applyAlignment="0" applyProtection="0"/>
    <xf numFmtId="0" fontId="48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98" fillId="2" borderId="0" applyNumberFormat="0" applyBorder="0" applyAlignment="0" applyProtection="0"/>
    <xf numFmtId="0" fontId="18" fillId="0" borderId="6" applyNumberFormat="0" applyFill="0" applyAlignment="0" applyProtection="0"/>
    <xf numFmtId="0" fontId="99" fillId="0" borderId="6" applyNumberFormat="0" applyFill="0" applyAlignment="0" applyProtection="0"/>
    <xf numFmtId="0" fontId="19" fillId="0" borderId="7" applyNumberFormat="0" applyFill="0" applyAlignment="0" applyProtection="0"/>
    <xf numFmtId="0" fontId="100" fillId="0" borderId="7" applyNumberFormat="0" applyFill="0" applyAlignment="0" applyProtection="0"/>
    <xf numFmtId="0" fontId="20" fillId="0" borderId="8" applyNumberFormat="0" applyFill="0" applyAlignment="0" applyProtection="0"/>
    <xf numFmtId="0" fontId="101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4" fillId="5" borderId="9" applyNumberFormat="0" applyAlignment="0" applyProtection="0"/>
    <xf numFmtId="0" fontId="102" fillId="5" borderId="9" applyNumberFormat="0" applyAlignment="0" applyProtection="0"/>
    <xf numFmtId="0" fontId="27" fillId="0" borderId="11" applyNumberFormat="0" applyFill="0" applyAlignment="0" applyProtection="0"/>
    <xf numFmtId="0" fontId="103" fillId="0" borderId="11" applyNumberFormat="0" applyFill="0" applyAlignment="0" applyProtection="0"/>
    <xf numFmtId="0" fontId="23" fillId="4" borderId="0" applyNumberFormat="0" applyBorder="0" applyAlignment="0" applyProtection="0"/>
    <xf numFmtId="0" fontId="104" fillId="4" borderId="0" applyNumberFormat="0" applyBorder="0" applyAlignment="0" applyProtection="0"/>
    <xf numFmtId="0" fontId="2" fillId="0" borderId="0"/>
    <xf numFmtId="0" fontId="48" fillId="0" borderId="0"/>
    <xf numFmtId="0" fontId="48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48" fillId="0" borderId="0"/>
    <xf numFmtId="0" fontId="90" fillId="0" borderId="0"/>
    <xf numFmtId="0" fontId="13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3" fillId="0" borderId="0"/>
    <xf numFmtId="0" fontId="4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8" fillId="0" borderId="0"/>
    <xf numFmtId="184" fontId="10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48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6" borderId="10" applyNumberFormat="0" applyAlignment="0" applyProtection="0"/>
    <xf numFmtId="0" fontId="106" fillId="6" borderId="10" applyNumberFormat="0" applyAlignment="0" applyProtection="0"/>
    <xf numFmtId="0" fontId="1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48" fillId="0" borderId="0"/>
    <xf numFmtId="0" fontId="90" fillId="0" borderId="0"/>
    <xf numFmtId="0" fontId="90" fillId="0" borderId="0"/>
    <xf numFmtId="0" fontId="2" fillId="0" borderId="0"/>
    <xf numFmtId="0" fontId="48" fillId="0" borderId="0"/>
    <xf numFmtId="0" fontId="3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48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4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/>
    <xf numFmtId="0" fontId="2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67" fontId="1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0" fillId="0" borderId="0" applyFont="0" applyFill="0" applyBorder="0" applyAlignment="0" applyProtection="0"/>
    <xf numFmtId="39" fontId="90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0" fillId="0" borderId="0" applyFont="0" applyFill="0" applyBorder="0" applyAlignment="0" applyProtection="0"/>
    <xf numFmtId="0" fontId="16" fillId="0" borderId="0"/>
    <xf numFmtId="39" fontId="90" fillId="0" borderId="0"/>
    <xf numFmtId="39" fontId="90" fillId="0" borderId="0"/>
    <xf numFmtId="39" fontId="9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1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" fillId="57" borderId="24" applyNumberFormat="0" applyFont="0" applyAlignment="0" applyProtection="0"/>
    <xf numFmtId="9" fontId="48" fillId="0" borderId="0" applyFont="0" applyFill="0" applyBorder="0" applyAlignment="0" applyProtection="0"/>
    <xf numFmtId="0" fontId="13" fillId="0" borderId="0"/>
    <xf numFmtId="9" fontId="48" fillId="0" borderId="0" applyFont="0" applyFill="0" applyBorder="0" applyAlignment="0" applyProtection="0"/>
    <xf numFmtId="0" fontId="111" fillId="0" borderId="0"/>
    <xf numFmtId="9" fontId="48" fillId="0" borderId="0" applyFont="0" applyFill="0" applyBorder="0" applyAlignment="0" applyProtection="0"/>
    <xf numFmtId="0" fontId="2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4" fillId="0" borderId="0"/>
    <xf numFmtId="0" fontId="41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7" fillId="0" borderId="27">
      <alignment horizontal="left" vertical="center"/>
    </xf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94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166" fontId="94" fillId="0" borderId="0" applyFont="0" applyFill="0" applyBorder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167" fontId="2" fillId="0" borderId="0" applyFont="0" applyFill="0" applyBorder="0" applyAlignment="0" applyProtection="0"/>
    <xf numFmtId="0" fontId="94" fillId="0" borderId="0"/>
    <xf numFmtId="0" fontId="63" fillId="38" borderId="15" applyNumberFormat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7" fontId="9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4" fillId="0" borderId="0" applyFont="0" applyFill="0" applyBorder="0" applyAlignment="0" applyProtection="0"/>
    <xf numFmtId="0" fontId="94" fillId="0" borderId="0"/>
    <xf numFmtId="165" fontId="10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8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4" fillId="5" borderId="9" applyNumberFormat="0" applyAlignment="0" applyProtection="0"/>
    <xf numFmtId="167" fontId="94" fillId="0" borderId="0" applyFont="0" applyFill="0" applyBorder="0" applyAlignment="0" applyProtection="0"/>
    <xf numFmtId="0" fontId="94" fillId="0" borderId="0"/>
    <xf numFmtId="39" fontId="53" fillId="0" borderId="0"/>
    <xf numFmtId="167" fontId="3" fillId="0" borderId="0" applyFont="0" applyFill="0" applyBorder="0" applyAlignment="0" applyProtection="0"/>
    <xf numFmtId="39" fontId="9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0" fontId="24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0" fontId="13" fillId="0" borderId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48" fillId="0" borderId="0"/>
    <xf numFmtId="39" fontId="90" fillId="0" borderId="0"/>
    <xf numFmtId="184" fontId="1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39" fontId="90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39" fontId="90" fillId="0" borderId="0"/>
    <xf numFmtId="39" fontId="90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39" fontId="9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0" fontId="13" fillId="0" borderId="0"/>
    <xf numFmtId="39" fontId="9" fillId="0" borderId="0"/>
    <xf numFmtId="39" fontId="90" fillId="0" borderId="0"/>
    <xf numFmtId="0" fontId="48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39" fontId="90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0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0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0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110" fillId="0" borderId="0"/>
    <xf numFmtId="0" fontId="110" fillId="0" borderId="0"/>
    <xf numFmtId="0" fontId="94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39" fontId="90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39" fontId="9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94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4" fillId="0" borderId="0"/>
    <xf numFmtId="167" fontId="48" fillId="0" borderId="0" applyFont="0" applyFill="0" applyBorder="0" applyAlignment="0" applyProtection="0"/>
    <xf numFmtId="0" fontId="48" fillId="0" borderId="0"/>
    <xf numFmtId="167" fontId="48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6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39" fontId="90" fillId="0" borderId="0"/>
    <xf numFmtId="0" fontId="2" fillId="0" borderId="0"/>
    <xf numFmtId="39" fontId="90" fillId="0" borderId="0"/>
    <xf numFmtId="0" fontId="2" fillId="0" borderId="0"/>
    <xf numFmtId="0" fontId="16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39" fontId="9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4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6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2" fillId="0" borderId="0"/>
    <xf numFmtId="0" fontId="110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0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0" fillId="0" borderId="0"/>
    <xf numFmtId="0" fontId="2" fillId="0" borderId="0"/>
    <xf numFmtId="0" fontId="2" fillId="0" borderId="0"/>
    <xf numFmtId="39" fontId="112" fillId="0" borderId="0"/>
    <xf numFmtId="0" fontId="94" fillId="0" borderId="0"/>
    <xf numFmtId="0" fontId="113" fillId="10" borderId="0" applyNumberFormat="0" applyBorder="0" applyAlignment="0" applyProtection="0"/>
    <xf numFmtId="0" fontId="113" fillId="14" borderId="0" applyNumberFormat="0" applyBorder="0" applyAlignment="0" applyProtection="0"/>
    <xf numFmtId="0" fontId="113" fillId="18" borderId="0" applyNumberFormat="0" applyBorder="0" applyAlignment="0" applyProtection="0"/>
    <xf numFmtId="0" fontId="113" fillId="22" borderId="0" applyNumberFormat="0" applyBorder="0" applyAlignment="0" applyProtection="0"/>
    <xf numFmtId="0" fontId="113" fillId="26" borderId="0" applyNumberFormat="0" applyBorder="0" applyAlignment="0" applyProtection="0"/>
    <xf numFmtId="0" fontId="113" fillId="30" borderId="0" applyNumberFormat="0" applyBorder="0" applyAlignment="0" applyProtection="0"/>
    <xf numFmtId="0" fontId="113" fillId="11" borderId="0" applyNumberFormat="0" applyBorder="0" applyAlignment="0" applyProtection="0"/>
    <xf numFmtId="0" fontId="113" fillId="15" borderId="0" applyNumberFormat="0" applyBorder="0" applyAlignment="0" applyProtection="0"/>
    <xf numFmtId="0" fontId="113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3" fillId="31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20" borderId="0" applyNumberFormat="0" applyBorder="0" applyAlignment="0" applyProtection="0"/>
    <xf numFmtId="0" fontId="114" fillId="24" borderId="0" applyNumberFormat="0" applyBorder="0" applyAlignment="0" applyProtection="0"/>
    <xf numFmtId="0" fontId="114" fillId="28" borderId="0" applyNumberFormat="0" applyBorder="0" applyAlignment="0" applyProtection="0"/>
    <xf numFmtId="0" fontId="114" fillId="32" borderId="0" applyNumberFormat="0" applyBorder="0" applyAlignment="0" applyProtection="0"/>
    <xf numFmtId="0" fontId="114" fillId="9" borderId="0" applyNumberFormat="0" applyBorder="0" applyAlignment="0" applyProtection="0"/>
    <xf numFmtId="0" fontId="114" fillId="13" borderId="0" applyNumberFormat="0" applyBorder="0" applyAlignment="0" applyProtection="0"/>
    <xf numFmtId="0" fontId="114" fillId="17" borderId="0" applyNumberFormat="0" applyBorder="0" applyAlignment="0" applyProtection="0"/>
    <xf numFmtId="0" fontId="114" fillId="21" borderId="0" applyNumberFormat="0" applyBorder="0" applyAlignment="0" applyProtection="0"/>
    <xf numFmtId="0" fontId="114" fillId="25" borderId="0" applyNumberFormat="0" applyBorder="0" applyAlignment="0" applyProtection="0"/>
    <xf numFmtId="0" fontId="114" fillId="29" borderId="0" applyNumberFormat="0" applyBorder="0" applyAlignment="0" applyProtection="0"/>
    <xf numFmtId="0" fontId="115" fillId="3" borderId="0" applyNumberFormat="0" applyBorder="0" applyAlignment="0" applyProtection="0"/>
    <xf numFmtId="0" fontId="116" fillId="6" borderId="9" applyNumberFormat="0" applyAlignment="0" applyProtection="0"/>
    <xf numFmtId="0" fontId="117" fillId="7" borderId="12" applyNumberFormat="0" applyAlignment="0" applyProtection="0"/>
    <xf numFmtId="167" fontId="9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2" borderId="0" applyNumberFormat="0" applyBorder="0" applyAlignment="0" applyProtection="0"/>
    <xf numFmtId="0" fontId="120" fillId="0" borderId="6" applyNumberFormat="0" applyFill="0" applyAlignment="0" applyProtection="0"/>
    <xf numFmtId="0" fontId="121" fillId="0" borderId="7" applyNumberFormat="0" applyFill="0" applyAlignment="0" applyProtection="0"/>
    <xf numFmtId="0" fontId="122" fillId="0" borderId="8" applyNumberFormat="0" applyFill="0" applyAlignment="0" applyProtection="0"/>
    <xf numFmtId="0" fontId="122" fillId="0" borderId="0" applyNumberFormat="0" applyFill="0" applyBorder="0" applyAlignment="0" applyProtection="0"/>
    <xf numFmtId="0" fontId="123" fillId="5" borderId="9" applyNumberFormat="0" applyAlignment="0" applyProtection="0"/>
    <xf numFmtId="0" fontId="124" fillId="0" borderId="11" applyNumberFormat="0" applyFill="0" applyAlignment="0" applyProtection="0"/>
    <xf numFmtId="0" fontId="125" fillId="4" borderId="0" applyNumberFormat="0" applyBorder="0" applyAlignment="0" applyProtection="0"/>
    <xf numFmtId="0" fontId="113" fillId="0" borderId="0"/>
    <xf numFmtId="0" fontId="113" fillId="8" borderId="13" applyNumberFormat="0" applyFont="0" applyAlignment="0" applyProtection="0"/>
    <xf numFmtId="0" fontId="126" fillId="6" borderId="10" applyNumberFormat="0" applyAlignment="0" applyProtection="0"/>
    <xf numFmtId="0" fontId="127" fillId="0" borderId="14" applyNumberFormat="0" applyFill="0" applyAlignment="0" applyProtection="0"/>
    <xf numFmtId="0" fontId="128" fillId="0" borderId="0" applyNumberForma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57" borderId="2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48" fillId="0" borderId="0"/>
    <xf numFmtId="43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4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5" fillId="57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0" fillId="0" borderId="0"/>
    <xf numFmtId="0" fontId="48" fillId="0" borderId="0"/>
    <xf numFmtId="167" fontId="48" fillId="0" borderId="0" applyFont="0" applyFill="0" applyBorder="0" applyAlignment="0" applyProtection="0"/>
    <xf numFmtId="183" fontId="10" fillId="0" borderId="0"/>
    <xf numFmtId="183" fontId="129" fillId="0" borderId="0"/>
    <xf numFmtId="183" fontId="10" fillId="0" borderId="0"/>
    <xf numFmtId="0" fontId="2" fillId="27" borderId="0" applyNumberFormat="0" applyBorder="0" applyAlignment="0" applyProtection="0"/>
    <xf numFmtId="0" fontId="16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29" fillId="0" borderId="0"/>
    <xf numFmtId="0" fontId="16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4" fillId="33" borderId="0" applyNumberFormat="0" applyBorder="0" applyAlignment="0" applyProtection="0"/>
    <xf numFmtId="0" fontId="2" fillId="14" borderId="0" applyNumberFormat="0" applyBorder="0" applyAlignment="0" applyProtection="0"/>
    <xf numFmtId="0" fontId="34" fillId="34" borderId="0" applyNumberFormat="0" applyBorder="0" applyAlignment="0" applyProtection="0"/>
    <xf numFmtId="0" fontId="2" fillId="18" borderId="0" applyNumberFormat="0" applyBorder="0" applyAlignment="0" applyProtection="0"/>
    <xf numFmtId="0" fontId="34" fillId="35" borderId="0" applyNumberFormat="0" applyBorder="0" applyAlignment="0" applyProtection="0"/>
    <xf numFmtId="0" fontId="2" fillId="22" borderId="0" applyNumberFormat="0" applyBorder="0" applyAlignment="0" applyProtection="0"/>
    <xf numFmtId="0" fontId="34" fillId="36" borderId="0" applyNumberFormat="0" applyBorder="0" applyAlignment="0" applyProtection="0"/>
    <xf numFmtId="0" fontId="2" fillId="26" borderId="0" applyNumberFormat="0" applyBorder="0" applyAlignment="0" applyProtection="0"/>
    <xf numFmtId="0" fontId="34" fillId="37" borderId="0" applyNumberFormat="0" applyBorder="0" applyAlignment="0" applyProtection="0"/>
    <xf numFmtId="0" fontId="2" fillId="30" borderId="0" applyNumberFormat="0" applyBorder="0" applyAlignment="0" applyProtection="0"/>
    <xf numFmtId="0" fontId="34" fillId="38" borderId="0" applyNumberFormat="0" applyBorder="0" applyAlignment="0" applyProtection="0"/>
    <xf numFmtId="0" fontId="2" fillId="11" borderId="0" applyNumberFormat="0" applyBorder="0" applyAlignment="0" applyProtection="0"/>
    <xf numFmtId="0" fontId="34" fillId="39" borderId="0" applyNumberFormat="0" applyBorder="0" applyAlignment="0" applyProtection="0"/>
    <xf numFmtId="0" fontId="2" fillId="15" borderId="0" applyNumberFormat="0" applyBorder="0" applyAlignment="0" applyProtection="0"/>
    <xf numFmtId="0" fontId="34" fillId="40" borderId="0" applyNumberFormat="0" applyBorder="0" applyAlignment="0" applyProtection="0"/>
    <xf numFmtId="0" fontId="2" fillId="19" borderId="0" applyNumberFormat="0" applyBorder="0" applyAlignment="0" applyProtection="0"/>
    <xf numFmtId="0" fontId="34" fillId="41" borderId="0" applyNumberFormat="0" applyBorder="0" applyAlignment="0" applyProtection="0"/>
    <xf numFmtId="0" fontId="2" fillId="23" borderId="0" applyNumberFormat="0" applyBorder="0" applyAlignment="0" applyProtection="0"/>
    <xf numFmtId="0" fontId="34" fillId="36" borderId="0" applyNumberFormat="0" applyBorder="0" applyAlignment="0" applyProtection="0"/>
    <xf numFmtId="0" fontId="2" fillId="27" borderId="0" applyNumberFormat="0" applyBorder="0" applyAlignment="0" applyProtection="0"/>
    <xf numFmtId="0" fontId="34" fillId="39" borderId="0" applyNumberFormat="0" applyBorder="0" applyAlignment="0" applyProtection="0"/>
    <xf numFmtId="0" fontId="2" fillId="31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6" fillId="34" borderId="0" applyNumberFormat="0" applyBorder="0" applyAlignment="0" applyProtection="0"/>
    <xf numFmtId="0" fontId="3" fillId="57" borderId="24" applyNumberFormat="0" applyFont="0" applyAlignment="0" applyProtection="0"/>
    <xf numFmtId="0" fontId="37" fillId="51" borderId="15" applyNumberFormat="0" applyAlignment="0" applyProtection="0"/>
    <xf numFmtId="0" fontId="38" fillId="52" borderId="16" applyNumberFormat="0" applyAlignment="0" applyProtection="0"/>
    <xf numFmtId="0" fontId="3" fillId="57" borderId="24" applyNumberFormat="0" applyFont="0" applyAlignment="0" applyProtection="0"/>
    <xf numFmtId="0" fontId="55" fillId="57" borderId="24" applyNumberFormat="0" applyFont="0" applyAlignment="0" applyProtection="0"/>
    <xf numFmtId="167" fontId="13" fillId="0" borderId="0" applyFont="0" applyFill="0" applyBorder="0" applyAlignment="0" applyProtection="0"/>
    <xf numFmtId="0" fontId="55" fillId="57" borderId="24" applyNumberFormat="0" applyFont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55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86" fontId="10" fillId="0" borderId="5" applyFill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4" fillId="0" borderId="23" applyNumberFormat="0" applyFill="0" applyAlignment="0" applyProtection="0"/>
    <xf numFmtId="0" fontId="65" fillId="56" borderId="0" applyNumberFormat="0" applyBorder="0" applyAlignment="0" applyProtection="0"/>
    <xf numFmtId="180" fontId="70" fillId="0" borderId="0"/>
    <xf numFmtId="0" fontId="93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1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9" fillId="0" borderId="0"/>
    <xf numFmtId="0" fontId="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0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13" fillId="0" borderId="0"/>
    <xf numFmtId="0" fontId="13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" fillId="0" borderId="0"/>
    <xf numFmtId="0" fontId="92" fillId="0" borderId="0"/>
    <xf numFmtId="0" fontId="3" fillId="0" borderId="0"/>
    <xf numFmtId="0" fontId="3" fillId="0" borderId="0"/>
    <xf numFmtId="0" fontId="48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4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37" fillId="51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68" fillId="0" borderId="26" applyNumberFormat="0" applyFill="0" applyAlignment="0" applyProtection="0"/>
    <xf numFmtId="0" fontId="66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5" fillId="57" borderId="24" applyNumberFormat="0" applyFont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26" applyNumberFormat="0" applyFill="0" applyAlignment="0" applyProtection="0"/>
    <xf numFmtId="0" fontId="13" fillId="0" borderId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13" fillId="0" borderId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13" fillId="0" borderId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73" fillId="51" borderId="15" applyNumberFormat="0" applyAlignment="0" applyProtection="0"/>
    <xf numFmtId="0" fontId="80" fillId="38" borderId="15" applyNumberFormat="0" applyAlignment="0" applyProtection="0"/>
    <xf numFmtId="0" fontId="82" fillId="0" borderId="26" applyNumberFormat="0" applyFill="0" applyAlignment="0" applyProtection="0"/>
    <xf numFmtId="0" fontId="84" fillId="51" borderId="25" applyNumberFormat="0" applyAlignment="0" applyProtection="0"/>
    <xf numFmtId="0" fontId="55" fillId="57" borderId="24" applyNumberFormat="0" applyFont="0" applyAlignment="0" applyProtection="0"/>
    <xf numFmtId="0" fontId="57" fillId="0" borderId="27">
      <alignment horizontal="left" vertical="center"/>
    </xf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73" fillId="51" borderId="15" applyNumberFormat="0" applyAlignment="0" applyProtection="0"/>
    <xf numFmtId="0" fontId="80" fillId="38" borderId="15" applyNumberFormat="0" applyAlignment="0" applyProtection="0"/>
    <xf numFmtId="0" fontId="82" fillId="0" borderId="26" applyNumberFormat="0" applyFill="0" applyAlignment="0" applyProtection="0"/>
    <xf numFmtId="0" fontId="84" fillId="51" borderId="25" applyNumberFormat="0" applyAlignment="0" applyProtection="0"/>
    <xf numFmtId="0" fontId="55" fillId="57" borderId="24" applyNumberFormat="0" applyFont="0" applyAlignment="0" applyProtection="0"/>
    <xf numFmtId="0" fontId="13" fillId="0" borderId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3" fillId="0" borderId="0"/>
    <xf numFmtId="0" fontId="63" fillId="38" borderId="15" applyNumberFormat="0" applyAlignment="0" applyProtection="0"/>
    <xf numFmtId="0" fontId="2" fillId="0" borderId="0"/>
    <xf numFmtId="0" fontId="13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37" fillId="51" borderId="15" applyNumberFormat="0" applyAlignment="0" applyProtection="0"/>
    <xf numFmtId="0" fontId="73" fillId="51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63" fillId="38" borderId="15" applyNumberFormat="0" applyAlignment="0" applyProtection="0"/>
    <xf numFmtId="0" fontId="80" fillId="38" borderId="15" applyNumberFormat="0" applyAlignment="0" applyProtection="0"/>
    <xf numFmtId="0" fontId="68" fillId="0" borderId="26" applyNumberFormat="0" applyFill="0" applyAlignment="0" applyProtection="0"/>
    <xf numFmtId="0" fontId="82" fillId="0" borderId="26" applyNumberFormat="0" applyFill="0" applyAlignment="0" applyProtection="0"/>
    <xf numFmtId="0" fontId="66" fillId="51" borderId="25" applyNumberFormat="0" applyAlignment="0" applyProtection="0"/>
    <xf numFmtId="0" fontId="84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5" fillId="57" borderId="24" applyNumberFormat="0" applyFont="0" applyAlignment="0" applyProtection="0"/>
    <xf numFmtId="0" fontId="3" fillId="57" borderId="24" applyNumberFormat="0" applyFont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13" fillId="0" borderId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3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66" fillId="51" borderId="25" applyNumberFormat="0" applyAlignment="0" applyProtection="0"/>
    <xf numFmtId="0" fontId="68" fillId="0" borderId="26" applyNumberFormat="0" applyFill="0" applyAlignment="0" applyProtection="0"/>
    <xf numFmtId="0" fontId="73" fillId="51" borderId="15" applyNumberFormat="0" applyAlignment="0" applyProtection="0"/>
    <xf numFmtId="0" fontId="80" fillId="38" borderId="15" applyNumberFormat="0" applyAlignment="0" applyProtection="0"/>
    <xf numFmtId="0" fontId="82" fillId="0" borderId="26" applyNumberFormat="0" applyFill="0" applyAlignment="0" applyProtection="0"/>
    <xf numFmtId="0" fontId="84" fillId="51" borderId="25" applyNumberFormat="0" applyAlignment="0" applyProtection="0"/>
    <xf numFmtId="0" fontId="55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3" fillId="0" borderId="0"/>
    <xf numFmtId="0" fontId="3" fillId="57" borderId="24" applyNumberFormat="0" applyFont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57" borderId="24" applyNumberFormat="0" applyFont="0" applyAlignment="0" applyProtection="0"/>
    <xf numFmtId="0" fontId="2" fillId="0" borderId="0"/>
    <xf numFmtId="0" fontId="13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3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63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5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5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68" fontId="10" fillId="0" borderId="0" applyFill="0" applyBorder="0" applyProtection="0"/>
    <xf numFmtId="0" fontId="130" fillId="0" borderId="29">
      <alignment horizontal="center"/>
    </xf>
    <xf numFmtId="167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168" fontId="10" fillId="0" borderId="0" applyFill="0" applyBorder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" fillId="0" borderId="0"/>
    <xf numFmtId="0" fontId="13" fillId="0" borderId="0"/>
    <xf numFmtId="0" fontId="132" fillId="0" borderId="0"/>
    <xf numFmtId="5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45" fillId="0" borderId="0"/>
    <xf numFmtId="0" fontId="134" fillId="0" borderId="0"/>
    <xf numFmtId="168" fontId="10" fillId="0" borderId="0" applyFill="0" applyBorder="0" applyProtection="0"/>
    <xf numFmtId="187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2" fillId="32" borderId="0" applyNumberFormat="0" applyBorder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0" fontId="37" fillId="51" borderId="30" applyNumberFormat="0" applyAlignment="0" applyProtection="0"/>
    <xf numFmtId="186" fontId="10" fillId="0" borderId="28" applyFill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0" fontId="66" fillId="51" borderId="32" applyNumberFormat="0" applyAlignment="0" applyProtection="0"/>
    <xf numFmtId="9" fontId="3" fillId="0" borderId="0" applyFont="0" applyFill="0" applyBorder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37" fillId="51" borderId="30" applyNumberFormat="0" applyAlignment="0" applyProtection="0"/>
    <xf numFmtId="0" fontId="73" fillId="51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80" fillId="38" borderId="30" applyNumberFormat="0" applyAlignment="0" applyProtection="0"/>
    <xf numFmtId="0" fontId="68" fillId="0" borderId="33" applyNumberFormat="0" applyFill="0" applyAlignment="0" applyProtection="0"/>
    <xf numFmtId="0" fontId="82" fillId="0" borderId="33" applyNumberFormat="0" applyFill="0" applyAlignment="0" applyProtection="0"/>
    <xf numFmtId="0" fontId="66" fillId="51" borderId="32" applyNumberFormat="0" applyAlignment="0" applyProtection="0"/>
    <xf numFmtId="0" fontId="84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5" fillId="57" borderId="31" applyNumberFormat="0" applyFont="0" applyAlignment="0" applyProtection="0"/>
    <xf numFmtId="0" fontId="3" fillId="57" borderId="31" applyNumberFormat="0" applyFont="0" applyAlignment="0" applyProtection="0"/>
    <xf numFmtId="0" fontId="37" fillId="51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37" fillId="51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37" fillId="51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37" fillId="51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37" fillId="51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37" fillId="51" borderId="30" applyNumberFormat="0" applyAlignment="0" applyProtection="0"/>
    <xf numFmtId="9" fontId="3" fillId="0" borderId="0" applyFont="0" applyFill="0" applyBorder="0" applyAlignment="0" applyProtection="0"/>
    <xf numFmtId="0" fontId="63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37" fillId="51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37" fillId="51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37" fillId="51" borderId="30" applyNumberFormat="0" applyAlignment="0" applyProtection="0"/>
    <xf numFmtId="0" fontId="63" fillId="38" borderId="30" applyNumberFormat="0" applyAlignment="0" applyProtection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73" fillId="51" borderId="30" applyNumberFormat="0" applyAlignment="0" applyProtection="0"/>
    <xf numFmtId="0" fontId="80" fillId="38" borderId="30" applyNumberFormat="0" applyAlignment="0" applyProtection="0"/>
    <xf numFmtId="0" fontId="82" fillId="0" borderId="33" applyNumberFormat="0" applyFill="0" applyAlignment="0" applyProtection="0"/>
    <xf numFmtId="0" fontId="84" fillId="51" borderId="32" applyNumberFormat="0" applyAlignment="0" applyProtection="0"/>
    <xf numFmtId="0" fontId="55" fillId="57" borderId="31" applyNumberFormat="0" applyFont="0" applyAlignment="0" applyProtection="0"/>
    <xf numFmtId="0" fontId="37" fillId="51" borderId="30" applyNumberFormat="0" applyAlignment="0" applyProtection="0"/>
    <xf numFmtId="0" fontId="63" fillId="38" borderId="30" applyNumberFormat="0" applyAlignment="0" applyProtection="0"/>
    <xf numFmtId="0" fontId="3" fillId="57" borderId="31" applyNumberFormat="0" applyFont="0" applyAlignment="0" applyProtection="0"/>
    <xf numFmtId="0" fontId="66" fillId="51" borderId="32" applyNumberFormat="0" applyAlignment="0" applyProtection="0"/>
    <xf numFmtId="0" fontId="68" fillId="0" borderId="33" applyNumberFormat="0" applyFill="0" applyAlignment="0" applyProtection="0"/>
    <xf numFmtId="0" fontId="73" fillId="51" borderId="30" applyNumberFormat="0" applyAlignment="0" applyProtection="0"/>
    <xf numFmtId="0" fontId="80" fillId="38" borderId="30" applyNumberFormat="0" applyAlignment="0" applyProtection="0"/>
    <xf numFmtId="0" fontId="82" fillId="0" borderId="33" applyNumberFormat="0" applyFill="0" applyAlignment="0" applyProtection="0"/>
    <xf numFmtId="0" fontId="84" fillId="51" borderId="32" applyNumberFormat="0" applyAlignment="0" applyProtection="0"/>
    <xf numFmtId="0" fontId="55" fillId="57" borderId="31" applyNumberFormat="0" applyFont="0" applyAlignment="0" applyProtection="0"/>
    <xf numFmtId="0" fontId="63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3" fillId="57" borderId="31" applyNumberFormat="0" applyFon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  <xf numFmtId="0" fontId="63" fillId="38" borderId="30" applyNumberFormat="0" applyAlignment="0" applyProtection="0"/>
    <xf numFmtId="0" fontId="63" fillId="38" borderId="30" applyNumberFormat="0" applyAlignment="0" applyProtection="0"/>
    <xf numFmtId="0" fontId="1" fillId="0" borderId="0"/>
  </cellStyleXfs>
  <cellXfs count="169">
    <xf numFmtId="0" fontId="0" fillId="0" borderId="0" xfId="0"/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right" vertical="center"/>
    </xf>
    <xf numFmtId="169" fontId="10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73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Alignment="1">
      <alignment vertical="center"/>
    </xf>
    <xf numFmtId="37" fontId="10" fillId="0" borderId="0" xfId="6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10" fillId="0" borderId="0" xfId="3" applyNumberFormat="1" applyFont="1" applyFill="1" applyAlignment="1">
      <alignment vertical="center"/>
    </xf>
    <xf numFmtId="37" fontId="10" fillId="0" borderId="0" xfId="3" applyNumberFormat="1" applyFont="1" applyFill="1" applyAlignment="1">
      <alignment horizontal="right" vertical="center"/>
    </xf>
    <xf numFmtId="37" fontId="10" fillId="0" borderId="0" xfId="3" applyNumberFormat="1" applyFont="1" applyFill="1" applyBorder="1" applyAlignment="1">
      <alignment horizontal="right" vertical="center"/>
    </xf>
    <xf numFmtId="41" fontId="10" fillId="0" borderId="0" xfId="3" applyNumberFormat="1" applyFont="1" applyFill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167" fontId="10" fillId="0" borderId="0" xfId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vertical="center"/>
    </xf>
    <xf numFmtId="174" fontId="10" fillId="0" borderId="0" xfId="1" applyNumberFormat="1" applyFont="1" applyFill="1" applyAlignment="1">
      <alignment vertical="center"/>
    </xf>
    <xf numFmtId="37" fontId="10" fillId="0" borderId="1" xfId="1" applyNumberFormat="1" applyFont="1" applyFill="1" applyBorder="1" applyAlignment="1">
      <alignment vertical="center"/>
    </xf>
    <xf numFmtId="173" fontId="10" fillId="0" borderId="0" xfId="1" applyNumberFormat="1" applyFont="1" applyFill="1" applyAlignment="1">
      <alignment horizontal="right" vertical="center"/>
    </xf>
    <xf numFmtId="173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174" fontId="10" fillId="0" borderId="2" xfId="1" applyNumberFormat="1" applyFont="1" applyFill="1" applyBorder="1" applyAlignment="1">
      <alignment vertical="center"/>
    </xf>
    <xf numFmtId="169" fontId="10" fillId="0" borderId="2" xfId="1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center" vertical="center"/>
    </xf>
    <xf numFmtId="39" fontId="10" fillId="0" borderId="0" xfId="1" applyNumberFormat="1" applyFont="1" applyFill="1" applyBorder="1" applyAlignment="1">
      <alignment horizontal="right" vertical="center"/>
    </xf>
    <xf numFmtId="167" fontId="12" fillId="0" borderId="0" xfId="1" applyFont="1" applyFill="1" applyAlignment="1">
      <alignment horizontal="right" vertical="center"/>
    </xf>
    <xf numFmtId="173" fontId="10" fillId="0" borderId="3" xfId="1" applyNumberFormat="1" applyFont="1" applyFill="1" applyBorder="1" applyAlignment="1">
      <alignment vertical="center"/>
    </xf>
    <xf numFmtId="49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37" fontId="10" fillId="0" borderId="3" xfId="6" applyNumberFormat="1" applyFont="1" applyFill="1" applyBorder="1" applyAlignment="1">
      <alignment vertical="center"/>
    </xf>
    <xf numFmtId="37" fontId="10" fillId="0" borderId="2" xfId="1" applyNumberFormat="1" applyFont="1" applyFill="1" applyBorder="1" applyAlignment="1">
      <alignment horizontal="right" vertical="center"/>
    </xf>
    <xf numFmtId="174" fontId="10" fillId="0" borderId="1" xfId="1" applyNumberFormat="1" applyFont="1" applyFill="1" applyBorder="1" applyAlignment="1">
      <alignment vertical="center"/>
    </xf>
    <xf numFmtId="174" fontId="10" fillId="0" borderId="0" xfId="1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3" fontId="10" fillId="0" borderId="1" xfId="1" applyNumberFormat="1" applyFont="1" applyFill="1" applyBorder="1" applyAlignment="1">
      <alignment vertical="center"/>
    </xf>
    <xf numFmtId="173" fontId="10" fillId="0" borderId="1" xfId="1" applyNumberFormat="1" applyFont="1" applyFill="1" applyBorder="1" applyAlignment="1">
      <alignment horizontal="right" vertical="center"/>
    </xf>
    <xf numFmtId="167" fontId="10" fillId="0" borderId="0" xfId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7" fontId="10" fillId="0" borderId="0" xfId="10" applyNumberFormat="1" applyFont="1" applyAlignment="1">
      <alignment vertical="center"/>
    </xf>
    <xf numFmtId="37" fontId="10" fillId="0" borderId="1" xfId="10" applyNumberFormat="1" applyFont="1" applyBorder="1" applyAlignment="1">
      <alignment vertical="center"/>
    </xf>
    <xf numFmtId="174" fontId="10" fillId="0" borderId="3" xfId="1" applyNumberFormat="1" applyFont="1" applyFill="1" applyBorder="1" applyAlignment="1">
      <alignment vertical="center"/>
    </xf>
    <xf numFmtId="188" fontId="10" fillId="0" borderId="0" xfId="1" applyNumberFormat="1" applyFont="1" applyFill="1" applyAlignment="1">
      <alignment vertical="center"/>
    </xf>
    <xf numFmtId="0" fontId="8" fillId="0" borderId="0" xfId="10" applyFont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0" fontId="10" fillId="0" borderId="0" xfId="10" applyFont="1" applyAlignment="1">
      <alignment vertical="center"/>
    </xf>
    <xf numFmtId="173" fontId="138" fillId="0" borderId="0" xfId="1" applyNumberFormat="1" applyFont="1" applyFill="1" applyAlignment="1">
      <alignment vertical="center"/>
    </xf>
    <xf numFmtId="173" fontId="139" fillId="0" borderId="0" xfId="1" applyNumberFormat="1" applyFont="1" applyFill="1" applyAlignment="1">
      <alignment vertical="center"/>
    </xf>
    <xf numFmtId="173" fontId="140" fillId="0" borderId="0" xfId="1" applyNumberFormat="1" applyFont="1" applyFill="1"/>
    <xf numFmtId="41" fontId="10" fillId="0" borderId="3" xfId="1" applyNumberFormat="1" applyFont="1" applyFill="1" applyBorder="1" applyAlignment="1">
      <alignment horizontal="center" vertical="center"/>
    </xf>
    <xf numFmtId="167" fontId="0" fillId="0" borderId="0" xfId="1" applyFont="1" applyFill="1"/>
    <xf numFmtId="0" fontId="10" fillId="0" borderId="0" xfId="1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4" fillId="0" borderId="0" xfId="8" applyFont="1" applyAlignment="1">
      <alignment horizontal="right" vertical="center"/>
    </xf>
    <xf numFmtId="0" fontId="15" fillId="0" borderId="0" xfId="9" applyFont="1" applyAlignment="1">
      <alignment horizontal="center" vertical="center"/>
    </xf>
    <xf numFmtId="0" fontId="15" fillId="0" borderId="0" xfId="8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center" vertical="center"/>
    </xf>
    <xf numFmtId="0" fontId="15" fillId="0" borderId="0" xfId="8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137" fillId="0" borderId="0" xfId="8" applyNumberFormat="1" applyFont="1" applyAlignment="1">
      <alignment vertical="center"/>
    </xf>
    <xf numFmtId="0" fontId="137" fillId="0" borderId="0" xfId="8" applyFont="1" applyAlignment="1">
      <alignment vertical="center"/>
    </xf>
    <xf numFmtId="0" fontId="7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0" fontId="7" fillId="0" borderId="0" xfId="10" applyFont="1" applyAlignment="1">
      <alignment horizontal="left" vertical="center"/>
    </xf>
    <xf numFmtId="0" fontId="8" fillId="0" borderId="0" xfId="8" applyFont="1" applyAlignment="1">
      <alignment horizontal="center" vertical="center"/>
    </xf>
    <xf numFmtId="37" fontId="10" fillId="0" borderId="0" xfId="10" applyNumberFormat="1" applyFont="1" applyAlignment="1">
      <alignment horizontal="right" vertical="center"/>
    </xf>
    <xf numFmtId="0" fontId="10" fillId="0" borderId="0" xfId="10" applyFont="1" applyAlignment="1">
      <alignment horizontal="left" vertical="center" indent="2"/>
    </xf>
    <xf numFmtId="0" fontId="10" fillId="0" borderId="0" xfId="10" applyFont="1" applyAlignment="1">
      <alignment horizontal="left" vertical="center" indent="3"/>
    </xf>
    <xf numFmtId="0" fontId="10" fillId="0" borderId="0" xfId="8" applyFont="1" applyAlignment="1">
      <alignment horizontal="center" vertical="center"/>
    </xf>
    <xf numFmtId="37" fontId="10" fillId="0" borderId="0" xfId="8" applyNumberFormat="1" applyFont="1" applyAlignment="1">
      <alignment vertical="center"/>
    </xf>
    <xf numFmtId="0" fontId="10" fillId="0" borderId="0" xfId="10" applyFont="1" applyAlignment="1">
      <alignment horizontal="left" vertical="center" indent="5"/>
    </xf>
    <xf numFmtId="37" fontId="10" fillId="0" borderId="2" xfId="8" applyNumberFormat="1" applyFont="1" applyBorder="1" applyAlignment="1">
      <alignment vertical="center"/>
    </xf>
    <xf numFmtId="0" fontId="10" fillId="0" borderId="0" xfId="10" applyFont="1" applyAlignment="1">
      <alignment horizontal="left" vertical="center" indent="4"/>
    </xf>
    <xf numFmtId="37" fontId="10" fillId="0" borderId="1" xfId="8" applyNumberFormat="1" applyFont="1" applyBorder="1" applyAlignment="1">
      <alignment vertical="center"/>
    </xf>
    <xf numFmtId="0" fontId="9" fillId="0" borderId="0" xfId="10" applyFont="1" applyAlignment="1">
      <alignment horizontal="left" vertical="center" indent="2"/>
    </xf>
    <xf numFmtId="16" fontId="8" fillId="0" borderId="0" xfId="10" applyNumberFormat="1" applyFont="1" applyAlignment="1">
      <alignment horizontal="center" vertical="center"/>
    </xf>
    <xf numFmtId="37" fontId="10" fillId="0" borderId="4" xfId="10" applyNumberFormat="1" applyFont="1" applyBorder="1" applyAlignment="1">
      <alignment vertical="center"/>
    </xf>
    <xf numFmtId="37" fontId="12" fillId="0" borderId="0" xfId="8" applyNumberFormat="1" applyFont="1" applyAlignment="1">
      <alignment horizontal="right" vertical="center"/>
    </xf>
    <xf numFmtId="37" fontId="10" fillId="0" borderId="2" xfId="10" applyNumberFormat="1" applyFont="1" applyBorder="1" applyAlignment="1">
      <alignment vertical="center"/>
    </xf>
    <xf numFmtId="37" fontId="135" fillId="0" borderId="0" xfId="10" applyNumberFormat="1" applyFont="1" applyAlignment="1">
      <alignment vertical="center"/>
    </xf>
    <xf numFmtId="0" fontId="12" fillId="0" borderId="0" xfId="10" applyFont="1" applyAlignment="1">
      <alignment vertical="center"/>
    </xf>
    <xf numFmtId="37" fontId="9" fillId="0" borderId="0" xfId="10" applyNumberFormat="1" applyFont="1" applyAlignment="1">
      <alignment horizontal="right" vertical="center"/>
    </xf>
    <xf numFmtId="0" fontId="10" fillId="0" borderId="0" xfId="10" applyFont="1" applyAlignment="1">
      <alignment vertical="center"/>
    </xf>
    <xf numFmtId="0" fontId="0" fillId="0" borderId="0" xfId="0" applyFill="1"/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37" fontId="10" fillId="0" borderId="0" xfId="1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0" fillId="0" borderId="0" xfId="0" applyNumberFormat="1" applyFill="1"/>
    <xf numFmtId="0" fontId="8" fillId="0" borderId="0" xfId="0" applyFont="1" applyFill="1" applyAlignment="1">
      <alignment horizontal="left" vertical="center"/>
    </xf>
    <xf numFmtId="37" fontId="10" fillId="0" borderId="5" xfId="10" applyNumberFormat="1" applyFont="1" applyFill="1" applyBorder="1" applyAlignment="1">
      <alignment vertical="center"/>
    </xf>
    <xf numFmtId="37" fontId="10" fillId="0" borderId="2" xfId="0" applyNumberFormat="1" applyFont="1" applyFill="1" applyBorder="1" applyAlignment="1">
      <alignment vertical="center"/>
    </xf>
    <xf numFmtId="37" fontId="10" fillId="0" borderId="1" xfId="1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37" fontId="10" fillId="0" borderId="0" xfId="0" quotePrefix="1" applyNumberFormat="1" applyFont="1" applyFill="1" applyAlignment="1">
      <alignment vertical="center"/>
    </xf>
    <xf numFmtId="170" fontId="10" fillId="0" borderId="0" xfId="1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 indent="3"/>
    </xf>
    <xf numFmtId="37" fontId="11" fillId="0" borderId="0" xfId="10" applyNumberFormat="1" applyFont="1" applyFill="1" applyAlignment="1">
      <alignment vertical="center"/>
    </xf>
    <xf numFmtId="39" fontId="10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39" fontId="10" fillId="0" borderId="0" xfId="0" applyNumberFormat="1" applyFont="1" applyFill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10" fillId="0" borderId="0" xfId="10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center" vertical="center"/>
    </xf>
    <xf numFmtId="0" fontId="9" fillId="0" borderId="0" xfId="10" applyFont="1" applyFill="1" applyAlignment="1">
      <alignment vertical="center"/>
    </xf>
    <xf numFmtId="0" fontId="9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2" fontId="10" fillId="0" borderId="0" xfId="10" applyNumberFormat="1" applyFont="1" applyFill="1" applyAlignment="1">
      <alignment vertical="center"/>
    </xf>
    <xf numFmtId="0" fontId="8" fillId="0" borderId="0" xfId="8" applyFont="1" applyFill="1" applyAlignment="1">
      <alignment horizontal="center" vertical="center"/>
    </xf>
    <xf numFmtId="165" fontId="10" fillId="0" borderId="0" xfId="10" applyNumberFormat="1" applyFont="1" applyFill="1" applyAlignment="1">
      <alignment vertical="center"/>
    </xf>
    <xf numFmtId="0" fontId="10" fillId="0" borderId="0" xfId="10" applyFont="1" applyFill="1" applyAlignment="1">
      <alignment horizontal="left" vertical="center" indent="2"/>
    </xf>
    <xf numFmtId="0" fontId="10" fillId="0" borderId="0" xfId="10" applyFont="1" applyFill="1" applyAlignment="1">
      <alignment horizontal="left" vertical="center" indent="4"/>
    </xf>
    <xf numFmtId="37" fontId="10" fillId="0" borderId="1" xfId="10" applyNumberFormat="1" applyFont="1" applyFill="1" applyBorder="1" applyAlignment="1">
      <alignment horizontal="right" vertical="center"/>
    </xf>
    <xf numFmtId="0" fontId="7" fillId="0" borderId="0" xfId="10" applyFont="1" applyFill="1" applyAlignment="1">
      <alignment vertical="center"/>
    </xf>
    <xf numFmtId="37" fontId="10" fillId="0" borderId="3" xfId="10" applyNumberFormat="1" applyFont="1" applyFill="1" applyBorder="1" applyAlignment="1">
      <alignment horizontal="right" vertical="center"/>
    </xf>
    <xf numFmtId="37" fontId="10" fillId="0" borderId="3" xfId="1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139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center" indent="2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4"/>
    </xf>
    <xf numFmtId="0" fontId="8" fillId="0" borderId="0" xfId="0" applyFont="1" applyFill="1" applyAlignment="1">
      <alignment horizontal="left" vertical="center" indent="4"/>
    </xf>
    <xf numFmtId="174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2" xfId="0" applyNumberFormat="1" applyFont="1" applyFill="1" applyBorder="1" applyAlignment="1">
      <alignment horizontal="right" vertical="center"/>
    </xf>
    <xf numFmtId="37" fontId="10" fillId="0" borderId="3" xfId="0" applyNumberFormat="1" applyFont="1" applyFill="1" applyBorder="1" applyAlignment="1">
      <alignment vertical="center"/>
    </xf>
    <xf numFmtId="0" fontId="7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8" fillId="0" borderId="2" xfId="10" applyFont="1" applyFill="1" applyBorder="1" applyAlignment="1">
      <alignment horizontal="right" vertical="center"/>
    </xf>
    <xf numFmtId="0" fontId="7" fillId="0" borderId="0" xfId="10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136" fillId="0" borderId="2" xfId="10" applyFont="1" applyBorder="1" applyAlignment="1">
      <alignment horizontal="right" vertical="center"/>
    </xf>
    <xf numFmtId="0" fontId="8" fillId="0" borderId="2" xfId="10" applyFont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0" fontId="8" fillId="0" borderId="2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right" vertical="center"/>
    </xf>
  </cellXfs>
  <cellStyles count="53218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Quantity" xfId="17390" xr:uid="{00000000-0005-0000-0000-00008BCC0000}"/>
    <cellStyle name="Quantity 2" xfId="18184" xr:uid="{00000000-0005-0000-0000-00008CCC0000}"/>
    <cellStyle name="Text Indent A" xfId="17391" xr:uid="{00000000-0005-0000-0000-00008DCC0000}"/>
    <cellStyle name="Text Indent A 2" xfId="17832" xr:uid="{00000000-0005-0000-0000-00008ECC0000}"/>
    <cellStyle name="Text Indent B" xfId="17392" xr:uid="{00000000-0005-0000-0000-00008FCC0000}"/>
    <cellStyle name="Text Indent B 2" xfId="17393" xr:uid="{00000000-0005-0000-0000-000090CC0000}"/>
    <cellStyle name="Text Indent B 2 2" xfId="20560" xr:uid="{00000000-0005-0000-0000-000091CC0000}"/>
    <cellStyle name="Text Indent B 3" xfId="17394" xr:uid="{00000000-0005-0000-0000-000092CC0000}"/>
    <cellStyle name="Text Indent B 3 2" xfId="20561" xr:uid="{00000000-0005-0000-0000-000093CC0000}"/>
    <cellStyle name="Text Indent B 4" xfId="17833" xr:uid="{00000000-0005-0000-0000-000094CC0000}"/>
    <cellStyle name="Text Indent C" xfId="17395" xr:uid="{00000000-0005-0000-0000-000095CC0000}"/>
    <cellStyle name="Text Indent C 2" xfId="17396" xr:uid="{00000000-0005-0000-0000-000096CC0000}"/>
    <cellStyle name="Text Indent C 2 2" xfId="20562" xr:uid="{00000000-0005-0000-0000-000097CC0000}"/>
    <cellStyle name="Text Indent C 3" xfId="17397" xr:uid="{00000000-0005-0000-0000-000098CC0000}"/>
    <cellStyle name="Text Indent C 3 2" xfId="20563" xr:uid="{00000000-0005-0000-0000-000099CC0000}"/>
    <cellStyle name="Text Indent C 4" xfId="17834" xr:uid="{00000000-0005-0000-0000-00009ACC0000}"/>
    <cellStyle name="Title" xfId="52869" builtinId="15" customBuiltin="1"/>
    <cellStyle name="Title 10" xfId="17398" xr:uid="{00000000-0005-0000-0000-00009CCC0000}"/>
    <cellStyle name="Title 10 2" xfId="18944" xr:uid="{00000000-0005-0000-0000-00009DCC0000}"/>
    <cellStyle name="Title 11" xfId="17399" xr:uid="{00000000-0005-0000-0000-00009ECC0000}"/>
    <cellStyle name="Title 11 2" xfId="18971" xr:uid="{00000000-0005-0000-0000-00009FCC0000}"/>
    <cellStyle name="Title 12" xfId="17400" xr:uid="{00000000-0005-0000-0000-0000A0CC0000}"/>
    <cellStyle name="Title 12 2" xfId="20602" xr:uid="{00000000-0005-0000-0000-0000A1CC0000}"/>
    <cellStyle name="Title 13" xfId="17401" xr:uid="{00000000-0005-0000-0000-0000A2CC0000}"/>
    <cellStyle name="Title 13 2" xfId="25567" xr:uid="{00000000-0005-0000-0000-0000A3CC0000}"/>
    <cellStyle name="Title 13 3" xfId="22393" xr:uid="{00000000-0005-0000-0000-0000A4CC0000}"/>
    <cellStyle name="Title 14" xfId="17402" xr:uid="{00000000-0005-0000-0000-0000A5CC0000}"/>
    <cellStyle name="Title 14 2" xfId="25663" xr:uid="{00000000-0005-0000-0000-0000A6CC0000}"/>
    <cellStyle name="Title 15" xfId="17403" xr:uid="{00000000-0005-0000-0000-0000A7CC0000}"/>
    <cellStyle name="Title 15 2" xfId="25719" xr:uid="{00000000-0005-0000-0000-0000A8CC0000}"/>
    <cellStyle name="Title 16" xfId="17404" xr:uid="{00000000-0005-0000-0000-0000A9CC0000}"/>
    <cellStyle name="Title 16 2" xfId="25767" xr:uid="{00000000-0005-0000-0000-0000AACC0000}"/>
    <cellStyle name="Title 17" xfId="17405" xr:uid="{00000000-0005-0000-0000-0000ABCC0000}"/>
    <cellStyle name="Title 17 2" xfId="25811" xr:uid="{00000000-0005-0000-0000-0000ACCC0000}"/>
    <cellStyle name="Title 18" xfId="17406" xr:uid="{00000000-0005-0000-0000-0000ADCC0000}"/>
    <cellStyle name="Title 18 2" xfId="25853" xr:uid="{00000000-0005-0000-0000-0000AECC0000}"/>
    <cellStyle name="Title 19" xfId="17407" xr:uid="{00000000-0005-0000-0000-0000AFCC0000}"/>
    <cellStyle name="Title 19 2" xfId="25895" xr:uid="{00000000-0005-0000-0000-0000B0CC0000}"/>
    <cellStyle name="Title 2" xfId="17408" xr:uid="{00000000-0005-0000-0000-0000B1CC0000}"/>
    <cellStyle name="Title 2 2" xfId="17409" xr:uid="{00000000-0005-0000-0000-0000B2CC0000}"/>
    <cellStyle name="Title 2 2 2" xfId="17410" xr:uid="{00000000-0005-0000-0000-0000B3CC0000}"/>
    <cellStyle name="Title 2 2 2 2" xfId="28724" xr:uid="{00000000-0005-0000-0000-0000B4CC0000}"/>
    <cellStyle name="Title 2 2 3" xfId="17411" xr:uid="{00000000-0005-0000-0000-0000B5CC0000}"/>
    <cellStyle name="Title 2 2 3 2" xfId="28723" xr:uid="{00000000-0005-0000-0000-0000B6CC0000}"/>
    <cellStyle name="Title 2 2 4" xfId="25568" xr:uid="{00000000-0005-0000-0000-0000B7CC0000}"/>
    <cellStyle name="Title 2 2 5" xfId="18676" xr:uid="{00000000-0005-0000-0000-0000B8CC0000}"/>
    <cellStyle name="Title 2 3" xfId="17412" xr:uid="{00000000-0005-0000-0000-0000B9CC0000}"/>
    <cellStyle name="Title 2 3 2" xfId="25569" xr:uid="{00000000-0005-0000-0000-0000BACC0000}"/>
    <cellStyle name="Title 2 3 3" xfId="19199" xr:uid="{00000000-0005-0000-0000-0000BBCC0000}"/>
    <cellStyle name="Title 2 4" xfId="17413" xr:uid="{00000000-0005-0000-0000-0000BCCC0000}"/>
    <cellStyle name="Title 2 4 2" xfId="25570" xr:uid="{00000000-0005-0000-0000-0000BDCC0000}"/>
    <cellStyle name="Title 2 4 3" xfId="22394" xr:uid="{00000000-0005-0000-0000-0000BECC0000}"/>
    <cellStyle name="Title 2 5" xfId="17414" xr:uid="{00000000-0005-0000-0000-0000BFCC0000}"/>
    <cellStyle name="Title 2 5 2" xfId="25571" xr:uid="{00000000-0005-0000-0000-0000C0CC0000}"/>
    <cellStyle name="Title 2 6" xfId="17415" xr:uid="{00000000-0005-0000-0000-0000C1CC0000}"/>
    <cellStyle name="Title 2 6 2" xfId="25572" xr:uid="{00000000-0005-0000-0000-0000C2CC0000}"/>
    <cellStyle name="Title 2 7" xfId="17416" xr:uid="{00000000-0005-0000-0000-0000C3CC0000}"/>
    <cellStyle name="Title 2 7 2" xfId="52371" xr:uid="{00000000-0005-0000-0000-0000C4CC0000}"/>
    <cellStyle name="Title 2 8" xfId="18185" xr:uid="{00000000-0005-0000-0000-0000C5CC0000}"/>
    <cellStyle name="Title 20" xfId="17417" xr:uid="{00000000-0005-0000-0000-0000C6CC0000}"/>
    <cellStyle name="Title 20 2" xfId="25937" xr:uid="{00000000-0005-0000-0000-0000C7CC0000}"/>
    <cellStyle name="Title 21" xfId="17418" xr:uid="{00000000-0005-0000-0000-0000C8CC0000}"/>
    <cellStyle name="Title 21 2" xfId="25975" xr:uid="{00000000-0005-0000-0000-0000C9CC0000}"/>
    <cellStyle name="Title 22" xfId="17419" xr:uid="{00000000-0005-0000-0000-0000CACC0000}"/>
    <cellStyle name="Title 22 2" xfId="26008" xr:uid="{00000000-0005-0000-0000-0000CBCC0000}"/>
    <cellStyle name="Title 23" xfId="17420" xr:uid="{00000000-0005-0000-0000-0000CCCC0000}"/>
    <cellStyle name="Title 23 2" xfId="26064" xr:uid="{00000000-0005-0000-0000-0000CDCC0000}"/>
    <cellStyle name="Title 24" xfId="17421" xr:uid="{00000000-0005-0000-0000-0000CECC0000}"/>
    <cellStyle name="Title 24 2" xfId="26875" xr:uid="{00000000-0005-0000-0000-0000CFCC0000}"/>
    <cellStyle name="Title 25" xfId="17422" xr:uid="{00000000-0005-0000-0000-0000D0CC0000}"/>
    <cellStyle name="Title 26" xfId="18191" xr:uid="{00000000-0005-0000-0000-0000D1CC0000}"/>
    <cellStyle name="Title 3" xfId="17423" xr:uid="{00000000-0005-0000-0000-0000D2CC0000}"/>
    <cellStyle name="Title 3 2" xfId="17424" xr:uid="{00000000-0005-0000-0000-0000D3CC0000}"/>
    <cellStyle name="Title 3 2 2" xfId="25573" xr:uid="{00000000-0005-0000-0000-0000D4CC0000}"/>
    <cellStyle name="Title 3 3" xfId="17425" xr:uid="{00000000-0005-0000-0000-0000D5CC0000}"/>
    <cellStyle name="Title 3 3 2" xfId="25574" xr:uid="{00000000-0005-0000-0000-0000D6CC0000}"/>
    <cellStyle name="Title 3 4" xfId="17426" xr:uid="{00000000-0005-0000-0000-0000D7CC0000}"/>
    <cellStyle name="Title 3 4 2" xfId="25575" xr:uid="{00000000-0005-0000-0000-0000D8CC0000}"/>
    <cellStyle name="Title 3 5" xfId="18730" xr:uid="{00000000-0005-0000-0000-0000D9CC0000}"/>
    <cellStyle name="Title 4" xfId="17427" xr:uid="{00000000-0005-0000-0000-0000DACC0000}"/>
    <cellStyle name="Title 4 2" xfId="18762" xr:uid="{00000000-0005-0000-0000-0000DBCC0000}"/>
    <cellStyle name="Title 5" xfId="17428" xr:uid="{00000000-0005-0000-0000-0000DCCC0000}"/>
    <cellStyle name="Title 5 2" xfId="18794" xr:uid="{00000000-0005-0000-0000-0000DDCC0000}"/>
    <cellStyle name="Title 6" xfId="17429" xr:uid="{00000000-0005-0000-0000-0000DECC0000}"/>
    <cellStyle name="Title 6 2" xfId="18823" xr:uid="{00000000-0005-0000-0000-0000DFCC0000}"/>
    <cellStyle name="Title 7" xfId="17430" xr:uid="{00000000-0005-0000-0000-0000E0CC0000}"/>
    <cellStyle name="Title 7 2" xfId="18854" xr:uid="{00000000-0005-0000-0000-0000E1CC0000}"/>
    <cellStyle name="Title 8" xfId="17431" xr:uid="{00000000-0005-0000-0000-0000E2CC0000}"/>
    <cellStyle name="Title 8 2" xfId="18882" xr:uid="{00000000-0005-0000-0000-0000E3CC0000}"/>
    <cellStyle name="Title 9" xfId="17432" xr:uid="{00000000-0005-0000-0000-0000E4CC0000}"/>
    <cellStyle name="Title 9 2" xfId="18910" xr:uid="{00000000-0005-0000-0000-0000E5CC0000}"/>
    <cellStyle name="Total" xfId="52884" builtinId="25" customBuiltin="1"/>
    <cellStyle name="Total 10" xfId="17433" xr:uid="{00000000-0005-0000-0000-0000E7CC0000}"/>
    <cellStyle name="Total 10 2" xfId="17434" xr:uid="{00000000-0005-0000-0000-0000E8CC0000}"/>
    <cellStyle name="Total 10 2 2" xfId="17435" xr:uid="{00000000-0005-0000-0000-0000E9CC0000}"/>
    <cellStyle name="Total 10 2 2 2" xfId="52688" xr:uid="{00000000-0005-0000-0000-0000EACC0000}"/>
    <cellStyle name="Total 10 2 3" xfId="26878" xr:uid="{00000000-0005-0000-0000-0000EBCC0000}"/>
    <cellStyle name="Total 10 3" xfId="17436" xr:uid="{00000000-0005-0000-0000-0000ECCC0000}"/>
    <cellStyle name="Total 10 3 2" xfId="52372" xr:uid="{00000000-0005-0000-0000-0000EDCC0000}"/>
    <cellStyle name="Total 10 4" xfId="18945" xr:uid="{00000000-0005-0000-0000-0000EECC0000}"/>
    <cellStyle name="Total 10 5" xfId="53049" xr:uid="{00000000-0005-0000-0000-0000EFCC0000}"/>
    <cellStyle name="Total 11" xfId="17437" xr:uid="{00000000-0005-0000-0000-0000F0CC0000}"/>
    <cellStyle name="Total 11 2" xfId="17438" xr:uid="{00000000-0005-0000-0000-0000F1CC0000}"/>
    <cellStyle name="Total 11 2 2" xfId="17439" xr:uid="{00000000-0005-0000-0000-0000F2CC0000}"/>
    <cellStyle name="Total 11 2 2 2" xfId="52689" xr:uid="{00000000-0005-0000-0000-0000F3CC0000}"/>
    <cellStyle name="Total 11 2 3" xfId="26879" xr:uid="{00000000-0005-0000-0000-0000F4CC0000}"/>
    <cellStyle name="Total 11 3" xfId="17440" xr:uid="{00000000-0005-0000-0000-0000F5CC0000}"/>
    <cellStyle name="Total 11 3 2" xfId="52373" xr:uid="{00000000-0005-0000-0000-0000F6CC0000}"/>
    <cellStyle name="Total 11 4" xfId="18972" xr:uid="{00000000-0005-0000-0000-0000F7CC0000}"/>
    <cellStyle name="Total 11 5" xfId="53050" xr:uid="{00000000-0005-0000-0000-0000F8CC0000}"/>
    <cellStyle name="Total 12" xfId="17441" xr:uid="{00000000-0005-0000-0000-0000F9CC0000}"/>
    <cellStyle name="Total 12 2" xfId="17442" xr:uid="{00000000-0005-0000-0000-0000FACC0000}"/>
    <cellStyle name="Total 12 2 2" xfId="17443" xr:uid="{00000000-0005-0000-0000-0000FBCC0000}"/>
    <cellStyle name="Total 12 2 2 2" xfId="52690" xr:uid="{00000000-0005-0000-0000-0000FCCC0000}"/>
    <cellStyle name="Total 12 2 3" xfId="26880" xr:uid="{00000000-0005-0000-0000-0000FDCC0000}"/>
    <cellStyle name="Total 12 3" xfId="17444" xr:uid="{00000000-0005-0000-0000-0000FECC0000}"/>
    <cellStyle name="Total 12 3 2" xfId="52374" xr:uid="{00000000-0005-0000-0000-0000FFCC0000}"/>
    <cellStyle name="Total 12 4" xfId="20603" xr:uid="{00000000-0005-0000-0000-000000CD0000}"/>
    <cellStyle name="Total 12 5" xfId="53051" xr:uid="{00000000-0005-0000-0000-000001CD0000}"/>
    <cellStyle name="Total 13" xfId="17445" xr:uid="{00000000-0005-0000-0000-000002CD0000}"/>
    <cellStyle name="Total 13 2" xfId="17446" xr:uid="{00000000-0005-0000-0000-000003CD0000}"/>
    <cellStyle name="Total 13 2 2" xfId="17447" xr:uid="{00000000-0005-0000-0000-000004CD0000}"/>
    <cellStyle name="Total 13 2 2 2" xfId="52691" xr:uid="{00000000-0005-0000-0000-000005CD0000}"/>
    <cellStyle name="Total 13 2 3" xfId="26881" xr:uid="{00000000-0005-0000-0000-000006CD0000}"/>
    <cellStyle name="Total 13 3" xfId="17448" xr:uid="{00000000-0005-0000-0000-000007CD0000}"/>
    <cellStyle name="Total 13 3 2" xfId="25576" xr:uid="{00000000-0005-0000-0000-000008CD0000}"/>
    <cellStyle name="Total 13 4" xfId="22395" xr:uid="{00000000-0005-0000-0000-000009CD0000}"/>
    <cellStyle name="Total 13 5" xfId="53052" xr:uid="{00000000-0005-0000-0000-00000ACD0000}"/>
    <cellStyle name="Total 14" xfId="17449" xr:uid="{00000000-0005-0000-0000-00000BCD0000}"/>
    <cellStyle name="Total 14 2" xfId="17450" xr:uid="{00000000-0005-0000-0000-00000CCD0000}"/>
    <cellStyle name="Total 14 2 2" xfId="17451" xr:uid="{00000000-0005-0000-0000-00000DCD0000}"/>
    <cellStyle name="Total 14 2 2 2" xfId="52726" xr:uid="{00000000-0005-0000-0000-00000ECD0000}"/>
    <cellStyle name="Total 14 2 3" xfId="26930" xr:uid="{00000000-0005-0000-0000-00000FCD0000}"/>
    <cellStyle name="Total 14 3" xfId="17452" xr:uid="{00000000-0005-0000-0000-000010CD0000}"/>
    <cellStyle name="Total 14 3 2" xfId="52405" xr:uid="{00000000-0005-0000-0000-000011CD0000}"/>
    <cellStyle name="Total 14 4" xfId="25664" xr:uid="{00000000-0005-0000-0000-000012CD0000}"/>
    <cellStyle name="Total 14 5" xfId="53087" xr:uid="{00000000-0005-0000-0000-000013CD0000}"/>
    <cellStyle name="Total 15" xfId="17453" xr:uid="{00000000-0005-0000-0000-000014CD0000}"/>
    <cellStyle name="Total 15 2" xfId="17454" xr:uid="{00000000-0005-0000-0000-000015CD0000}"/>
    <cellStyle name="Total 15 2 2" xfId="17455" xr:uid="{00000000-0005-0000-0000-000016CD0000}"/>
    <cellStyle name="Total 15 2 2 2" xfId="52731" xr:uid="{00000000-0005-0000-0000-000017CD0000}"/>
    <cellStyle name="Total 15 2 3" xfId="26938" xr:uid="{00000000-0005-0000-0000-000018CD0000}"/>
    <cellStyle name="Total 15 3" xfId="17456" xr:uid="{00000000-0005-0000-0000-000019CD0000}"/>
    <cellStyle name="Total 15 3 2" xfId="52410" xr:uid="{00000000-0005-0000-0000-00001ACD0000}"/>
    <cellStyle name="Total 15 4" xfId="25720" xr:uid="{00000000-0005-0000-0000-00001BCD0000}"/>
    <cellStyle name="Total 15 5" xfId="53093" xr:uid="{00000000-0005-0000-0000-00001CCD0000}"/>
    <cellStyle name="Total 16" xfId="17457" xr:uid="{00000000-0005-0000-0000-00001DCD0000}"/>
    <cellStyle name="Total 16 2" xfId="17458" xr:uid="{00000000-0005-0000-0000-00001ECD0000}"/>
    <cellStyle name="Total 16 2 2" xfId="17459" xr:uid="{00000000-0005-0000-0000-00001FCD0000}"/>
    <cellStyle name="Total 16 2 2 2" xfId="52736" xr:uid="{00000000-0005-0000-0000-000020CD0000}"/>
    <cellStyle name="Total 16 2 3" xfId="26945" xr:uid="{00000000-0005-0000-0000-000021CD0000}"/>
    <cellStyle name="Total 16 3" xfId="17460" xr:uid="{00000000-0005-0000-0000-000022CD0000}"/>
    <cellStyle name="Total 16 3 2" xfId="52415" xr:uid="{00000000-0005-0000-0000-000023CD0000}"/>
    <cellStyle name="Total 16 4" xfId="25768" xr:uid="{00000000-0005-0000-0000-000024CD0000}"/>
    <cellStyle name="Total 16 5" xfId="53099" xr:uid="{00000000-0005-0000-0000-000025CD0000}"/>
    <cellStyle name="Total 17" xfId="17461" xr:uid="{00000000-0005-0000-0000-000026CD0000}"/>
    <cellStyle name="Total 17 2" xfId="17462" xr:uid="{00000000-0005-0000-0000-000027CD0000}"/>
    <cellStyle name="Total 17 2 2" xfId="17463" xr:uid="{00000000-0005-0000-0000-000028CD0000}"/>
    <cellStyle name="Total 17 2 2 2" xfId="52741" xr:uid="{00000000-0005-0000-0000-000029CD0000}"/>
    <cellStyle name="Total 17 2 3" xfId="26953" xr:uid="{00000000-0005-0000-0000-00002ACD0000}"/>
    <cellStyle name="Total 17 3" xfId="17464" xr:uid="{00000000-0005-0000-0000-00002BCD0000}"/>
    <cellStyle name="Total 17 3 2" xfId="52420" xr:uid="{00000000-0005-0000-0000-00002CCD0000}"/>
    <cellStyle name="Total 17 4" xfId="25812" xr:uid="{00000000-0005-0000-0000-00002DCD0000}"/>
    <cellStyle name="Total 17 5" xfId="53105" xr:uid="{00000000-0005-0000-0000-00002ECD0000}"/>
    <cellStyle name="Total 18" xfId="17465" xr:uid="{00000000-0005-0000-0000-00002FCD0000}"/>
    <cellStyle name="Total 18 2" xfId="17466" xr:uid="{00000000-0005-0000-0000-000030CD0000}"/>
    <cellStyle name="Total 18 2 2" xfId="17467" xr:uid="{00000000-0005-0000-0000-000031CD0000}"/>
    <cellStyle name="Total 18 2 2 2" xfId="52746" xr:uid="{00000000-0005-0000-0000-000032CD0000}"/>
    <cellStyle name="Total 18 2 3" xfId="26960" xr:uid="{00000000-0005-0000-0000-000033CD0000}"/>
    <cellStyle name="Total 18 3" xfId="17468" xr:uid="{00000000-0005-0000-0000-000034CD0000}"/>
    <cellStyle name="Total 18 3 2" xfId="52425" xr:uid="{00000000-0005-0000-0000-000035CD0000}"/>
    <cellStyle name="Total 18 4" xfId="25854" xr:uid="{00000000-0005-0000-0000-000036CD0000}"/>
    <cellStyle name="Total 18 5" xfId="53111" xr:uid="{00000000-0005-0000-0000-000037CD0000}"/>
    <cellStyle name="Total 19" xfId="17469" xr:uid="{00000000-0005-0000-0000-000038CD0000}"/>
    <cellStyle name="Total 19 2" xfId="17470" xr:uid="{00000000-0005-0000-0000-000039CD0000}"/>
    <cellStyle name="Total 19 2 2" xfId="17471" xr:uid="{00000000-0005-0000-0000-00003ACD0000}"/>
    <cellStyle name="Total 19 2 2 2" xfId="52752" xr:uid="{00000000-0005-0000-0000-00003BCD0000}"/>
    <cellStyle name="Total 19 2 3" xfId="26968" xr:uid="{00000000-0005-0000-0000-00003CCD0000}"/>
    <cellStyle name="Total 19 3" xfId="17472" xr:uid="{00000000-0005-0000-0000-00003DCD0000}"/>
    <cellStyle name="Total 19 3 2" xfId="52431" xr:uid="{00000000-0005-0000-0000-00003ECD0000}"/>
    <cellStyle name="Total 19 4" xfId="25896" xr:uid="{00000000-0005-0000-0000-00003FCD0000}"/>
    <cellStyle name="Total 19 5" xfId="53118" xr:uid="{00000000-0005-0000-0000-000040CD0000}"/>
    <cellStyle name="Total 2" xfId="17473" xr:uid="{00000000-0005-0000-0000-000041CD0000}"/>
    <cellStyle name="Total 2 10" xfId="53053" xr:uid="{00000000-0005-0000-0000-000042CD0000}"/>
    <cellStyle name="Total 2 2" xfId="17474" xr:uid="{00000000-0005-0000-0000-000043CD0000}"/>
    <cellStyle name="Total 2 2 2" xfId="17475" xr:uid="{00000000-0005-0000-0000-000044CD0000}"/>
    <cellStyle name="Total 2 2 2 2" xfId="28726" xr:uid="{00000000-0005-0000-0000-000045CD0000}"/>
    <cellStyle name="Total 2 2 3" xfId="17476" xr:uid="{00000000-0005-0000-0000-000046CD0000}"/>
    <cellStyle name="Total 2 2 3 2" xfId="28725" xr:uid="{00000000-0005-0000-0000-000047CD0000}"/>
    <cellStyle name="Total 2 2 4" xfId="25577" xr:uid="{00000000-0005-0000-0000-000048CD0000}"/>
    <cellStyle name="Total 2 2 5" xfId="18677" xr:uid="{00000000-0005-0000-0000-000049CD0000}"/>
    <cellStyle name="Total 2 3" xfId="17477" xr:uid="{00000000-0005-0000-0000-00004ACD0000}"/>
    <cellStyle name="Total 2 3 2" xfId="25578" xr:uid="{00000000-0005-0000-0000-00004BCD0000}"/>
    <cellStyle name="Total 2 3 3" xfId="19200" xr:uid="{00000000-0005-0000-0000-00004CCD0000}"/>
    <cellStyle name="Total 2 4" xfId="17478" xr:uid="{00000000-0005-0000-0000-00004DCD0000}"/>
    <cellStyle name="Total 2 4 2" xfId="17479" xr:uid="{00000000-0005-0000-0000-00004ECD0000}"/>
    <cellStyle name="Total 2 4 2 2" xfId="17480" xr:uid="{00000000-0005-0000-0000-00004FCD0000}"/>
    <cellStyle name="Total 2 4 2 2 2" xfId="52693" xr:uid="{00000000-0005-0000-0000-000050CD0000}"/>
    <cellStyle name="Total 2 4 2 3" xfId="26883" xr:uid="{00000000-0005-0000-0000-000051CD0000}"/>
    <cellStyle name="Total 2 4 3" xfId="17481" xr:uid="{00000000-0005-0000-0000-000052CD0000}"/>
    <cellStyle name="Total 2 4 3 2" xfId="25579" xr:uid="{00000000-0005-0000-0000-000053CD0000}"/>
    <cellStyle name="Total 2 4 4" xfId="22396" xr:uid="{00000000-0005-0000-0000-000054CD0000}"/>
    <cellStyle name="Total 2 4 5" xfId="53054" xr:uid="{00000000-0005-0000-0000-000055CD0000}"/>
    <cellStyle name="Total 2 5" xfId="17482" xr:uid="{00000000-0005-0000-0000-000056CD0000}"/>
    <cellStyle name="Total 2 5 2" xfId="17483" xr:uid="{00000000-0005-0000-0000-000057CD0000}"/>
    <cellStyle name="Total 2 5 2 2" xfId="17484" xr:uid="{00000000-0005-0000-0000-000058CD0000}"/>
    <cellStyle name="Total 2 5 2 2 2" xfId="52694" xr:uid="{00000000-0005-0000-0000-000059CD0000}"/>
    <cellStyle name="Total 2 5 2 3" xfId="26884" xr:uid="{00000000-0005-0000-0000-00005ACD0000}"/>
    <cellStyle name="Total 2 5 3" xfId="17485" xr:uid="{00000000-0005-0000-0000-00005BCD0000}"/>
    <cellStyle name="Total 2 5 3 2" xfId="52376" xr:uid="{00000000-0005-0000-0000-00005CCD0000}"/>
    <cellStyle name="Total 2 5 4" xfId="25580" xr:uid="{00000000-0005-0000-0000-00005DCD0000}"/>
    <cellStyle name="Total 2 5 5" xfId="53055" xr:uid="{00000000-0005-0000-0000-00005ECD0000}"/>
    <cellStyle name="Total 2 6" xfId="17486" xr:uid="{00000000-0005-0000-0000-00005FCD0000}"/>
    <cellStyle name="Total 2 6 2" xfId="17487" xr:uid="{00000000-0005-0000-0000-000060CD0000}"/>
    <cellStyle name="Total 2 6 2 2" xfId="17488" xr:uid="{00000000-0005-0000-0000-000061CD0000}"/>
    <cellStyle name="Total 2 6 2 2 2" xfId="52695" xr:uid="{00000000-0005-0000-0000-000062CD0000}"/>
    <cellStyle name="Total 2 6 2 3" xfId="26885" xr:uid="{00000000-0005-0000-0000-000063CD0000}"/>
    <cellStyle name="Total 2 6 3" xfId="17489" xr:uid="{00000000-0005-0000-0000-000064CD0000}"/>
    <cellStyle name="Total 2 6 3 2" xfId="52377" xr:uid="{00000000-0005-0000-0000-000065CD0000}"/>
    <cellStyle name="Total 2 6 4" xfId="25581" xr:uid="{00000000-0005-0000-0000-000066CD0000}"/>
    <cellStyle name="Total 2 6 5" xfId="53056" xr:uid="{00000000-0005-0000-0000-000067CD0000}"/>
    <cellStyle name="Total 2 7" xfId="17490" xr:uid="{00000000-0005-0000-0000-000068CD0000}"/>
    <cellStyle name="Total 2 7 2" xfId="17491" xr:uid="{00000000-0005-0000-0000-000069CD0000}"/>
    <cellStyle name="Total 2 7 2 2" xfId="52692" xr:uid="{00000000-0005-0000-0000-00006ACD0000}"/>
    <cellStyle name="Total 2 7 3" xfId="26882" xr:uid="{00000000-0005-0000-0000-00006BCD0000}"/>
    <cellStyle name="Total 2 8" xfId="17492" xr:uid="{00000000-0005-0000-0000-00006CCD0000}"/>
    <cellStyle name="Total 2 8 2" xfId="52375" xr:uid="{00000000-0005-0000-0000-00006DCD0000}"/>
    <cellStyle name="Total 2 8 3" xfId="40650" xr:uid="{00000000-0005-0000-0000-00006ECD0000}"/>
    <cellStyle name="Total 2 9" xfId="18186" xr:uid="{00000000-0005-0000-0000-00006FCD0000}"/>
    <cellStyle name="Total 20" xfId="17493" xr:uid="{00000000-0005-0000-0000-000070CD0000}"/>
    <cellStyle name="Total 20 2" xfId="17494" xr:uid="{00000000-0005-0000-0000-000071CD0000}"/>
    <cellStyle name="Total 20 2 2" xfId="17495" xr:uid="{00000000-0005-0000-0000-000072CD0000}"/>
    <cellStyle name="Total 20 2 2 2" xfId="52757" xr:uid="{00000000-0005-0000-0000-000073CD0000}"/>
    <cellStyle name="Total 20 2 3" xfId="26976" xr:uid="{00000000-0005-0000-0000-000074CD0000}"/>
    <cellStyle name="Total 20 3" xfId="17496" xr:uid="{00000000-0005-0000-0000-000075CD0000}"/>
    <cellStyle name="Total 20 3 2" xfId="52437" xr:uid="{00000000-0005-0000-0000-000076CD0000}"/>
    <cellStyle name="Total 20 4" xfId="25938" xr:uid="{00000000-0005-0000-0000-000077CD0000}"/>
    <cellStyle name="Total 20 5" xfId="53124" xr:uid="{00000000-0005-0000-0000-000078CD0000}"/>
    <cellStyle name="Total 21" xfId="17497" xr:uid="{00000000-0005-0000-0000-000079CD0000}"/>
    <cellStyle name="Total 21 2" xfId="17498" xr:uid="{00000000-0005-0000-0000-00007ACD0000}"/>
    <cellStyle name="Total 21 2 2" xfId="17499" xr:uid="{00000000-0005-0000-0000-00007BCD0000}"/>
    <cellStyle name="Total 21 2 2 2" xfId="52762" xr:uid="{00000000-0005-0000-0000-00007CCD0000}"/>
    <cellStyle name="Total 21 2 3" xfId="26983" xr:uid="{00000000-0005-0000-0000-00007DCD0000}"/>
    <cellStyle name="Total 21 3" xfId="17500" xr:uid="{00000000-0005-0000-0000-00007ECD0000}"/>
    <cellStyle name="Total 21 3 2" xfId="52443" xr:uid="{00000000-0005-0000-0000-00007FCD0000}"/>
    <cellStyle name="Total 21 4" xfId="25976" xr:uid="{00000000-0005-0000-0000-000080CD0000}"/>
    <cellStyle name="Total 21 5" xfId="53130" xr:uid="{00000000-0005-0000-0000-000081CD0000}"/>
    <cellStyle name="Total 22" xfId="17501" xr:uid="{00000000-0005-0000-0000-000082CD0000}"/>
    <cellStyle name="Total 22 2" xfId="17502" xr:uid="{00000000-0005-0000-0000-000083CD0000}"/>
    <cellStyle name="Total 22 2 2" xfId="17503" xr:uid="{00000000-0005-0000-0000-000084CD0000}"/>
    <cellStyle name="Total 22 2 2 2" xfId="52767" xr:uid="{00000000-0005-0000-0000-000085CD0000}"/>
    <cellStyle name="Total 22 2 3" xfId="26989" xr:uid="{00000000-0005-0000-0000-000086CD0000}"/>
    <cellStyle name="Total 22 3" xfId="17504" xr:uid="{00000000-0005-0000-0000-000087CD0000}"/>
    <cellStyle name="Total 22 3 2" xfId="52448" xr:uid="{00000000-0005-0000-0000-000088CD0000}"/>
    <cellStyle name="Total 22 4" xfId="26009" xr:uid="{00000000-0005-0000-0000-000089CD0000}"/>
    <cellStyle name="Total 22 5" xfId="53135" xr:uid="{00000000-0005-0000-0000-00008ACD0000}"/>
    <cellStyle name="Total 23" xfId="17505" xr:uid="{00000000-0005-0000-0000-00008BCD0000}"/>
    <cellStyle name="Total 23 2" xfId="17506" xr:uid="{00000000-0005-0000-0000-00008CCD0000}"/>
    <cellStyle name="Total 23 2 2" xfId="52458" xr:uid="{00000000-0005-0000-0000-00008DCD0000}"/>
    <cellStyle name="Total 23 3" xfId="26065" xr:uid="{00000000-0005-0000-0000-00008ECD0000}"/>
    <cellStyle name="Total 23 4" xfId="53145" xr:uid="{00000000-0005-0000-0000-00008FCD0000}"/>
    <cellStyle name="Total 24" xfId="17507" xr:uid="{00000000-0005-0000-0000-000090CD0000}"/>
    <cellStyle name="Total 24 2" xfId="26877" xr:uid="{00000000-0005-0000-0000-000091CD0000}"/>
    <cellStyle name="Total 25" xfId="17508" xr:uid="{00000000-0005-0000-0000-000092CD0000}"/>
    <cellStyle name="Total 26" xfId="18197" xr:uid="{00000000-0005-0000-0000-000093CD0000}"/>
    <cellStyle name="Total 3" xfId="17509" xr:uid="{00000000-0005-0000-0000-000094CD0000}"/>
    <cellStyle name="Total 3 2" xfId="17510" xr:uid="{00000000-0005-0000-0000-000095CD0000}"/>
    <cellStyle name="Total 3 2 2" xfId="17511" xr:uid="{00000000-0005-0000-0000-000096CD0000}"/>
    <cellStyle name="Total 3 2 2 2" xfId="17512" xr:uid="{00000000-0005-0000-0000-000097CD0000}"/>
    <cellStyle name="Total 3 2 2 2 2" xfId="52697" xr:uid="{00000000-0005-0000-0000-000098CD0000}"/>
    <cellStyle name="Total 3 2 2 3" xfId="26887" xr:uid="{00000000-0005-0000-0000-000099CD0000}"/>
    <cellStyle name="Total 3 2 3" xfId="17513" xr:uid="{00000000-0005-0000-0000-00009ACD0000}"/>
    <cellStyle name="Total 3 2 3 2" xfId="52379" xr:uid="{00000000-0005-0000-0000-00009BCD0000}"/>
    <cellStyle name="Total 3 2 4" xfId="25582" xr:uid="{00000000-0005-0000-0000-00009CCD0000}"/>
    <cellStyle name="Total 3 2 5" xfId="53058" xr:uid="{00000000-0005-0000-0000-00009DCD0000}"/>
    <cellStyle name="Total 3 3" xfId="17514" xr:uid="{00000000-0005-0000-0000-00009ECD0000}"/>
    <cellStyle name="Total 3 3 2" xfId="17515" xr:uid="{00000000-0005-0000-0000-00009FCD0000}"/>
    <cellStyle name="Total 3 3 2 2" xfId="17516" xr:uid="{00000000-0005-0000-0000-0000A0CD0000}"/>
    <cellStyle name="Total 3 3 2 2 2" xfId="52698" xr:uid="{00000000-0005-0000-0000-0000A1CD0000}"/>
    <cellStyle name="Total 3 3 2 3" xfId="26888" xr:uid="{00000000-0005-0000-0000-0000A2CD0000}"/>
    <cellStyle name="Total 3 3 3" xfId="17517" xr:uid="{00000000-0005-0000-0000-0000A3CD0000}"/>
    <cellStyle name="Total 3 3 3 2" xfId="52380" xr:uid="{00000000-0005-0000-0000-0000A4CD0000}"/>
    <cellStyle name="Total 3 3 4" xfId="25583" xr:uid="{00000000-0005-0000-0000-0000A5CD0000}"/>
    <cellStyle name="Total 3 3 5" xfId="53059" xr:uid="{00000000-0005-0000-0000-0000A6CD0000}"/>
    <cellStyle name="Total 3 4" xfId="17518" xr:uid="{00000000-0005-0000-0000-0000A7CD0000}"/>
    <cellStyle name="Total 3 4 2" xfId="17519" xr:uid="{00000000-0005-0000-0000-0000A8CD0000}"/>
    <cellStyle name="Total 3 4 2 2" xfId="17520" xr:uid="{00000000-0005-0000-0000-0000A9CD0000}"/>
    <cellStyle name="Total 3 4 2 2 2" xfId="52699" xr:uid="{00000000-0005-0000-0000-0000AACD0000}"/>
    <cellStyle name="Total 3 4 2 3" xfId="26889" xr:uid="{00000000-0005-0000-0000-0000ABCD0000}"/>
    <cellStyle name="Total 3 4 3" xfId="17521" xr:uid="{00000000-0005-0000-0000-0000ACCD0000}"/>
    <cellStyle name="Total 3 4 3 2" xfId="52381" xr:uid="{00000000-0005-0000-0000-0000ADCD0000}"/>
    <cellStyle name="Total 3 4 4" xfId="25584" xr:uid="{00000000-0005-0000-0000-0000AECD0000}"/>
    <cellStyle name="Total 3 4 5" xfId="53060" xr:uid="{00000000-0005-0000-0000-0000AFCD0000}"/>
    <cellStyle name="Total 3 5" xfId="17522" xr:uid="{00000000-0005-0000-0000-0000B0CD0000}"/>
    <cellStyle name="Total 3 5 2" xfId="17523" xr:uid="{00000000-0005-0000-0000-0000B1CD0000}"/>
    <cellStyle name="Total 3 5 2 2" xfId="52696" xr:uid="{00000000-0005-0000-0000-0000B2CD0000}"/>
    <cellStyle name="Total 3 5 3" xfId="26886" xr:uid="{00000000-0005-0000-0000-0000B3CD0000}"/>
    <cellStyle name="Total 3 6" xfId="17524" xr:uid="{00000000-0005-0000-0000-0000B4CD0000}"/>
    <cellStyle name="Total 3 6 2" xfId="52378" xr:uid="{00000000-0005-0000-0000-0000B5CD0000}"/>
    <cellStyle name="Total 3 7" xfId="18731" xr:uid="{00000000-0005-0000-0000-0000B6CD0000}"/>
    <cellStyle name="Total 3 8" xfId="53057" xr:uid="{00000000-0005-0000-0000-0000B7CD0000}"/>
    <cellStyle name="Total 4" xfId="17525" xr:uid="{00000000-0005-0000-0000-0000B8CD0000}"/>
    <cellStyle name="Total 4 2" xfId="17526" xr:uid="{00000000-0005-0000-0000-0000B9CD0000}"/>
    <cellStyle name="Total 4 2 2" xfId="17527" xr:uid="{00000000-0005-0000-0000-0000BACD0000}"/>
    <cellStyle name="Total 4 2 2 2" xfId="52700" xr:uid="{00000000-0005-0000-0000-0000BBCD0000}"/>
    <cellStyle name="Total 4 2 3" xfId="26890" xr:uid="{00000000-0005-0000-0000-0000BCCD0000}"/>
    <cellStyle name="Total 4 3" xfId="17528" xr:uid="{00000000-0005-0000-0000-0000BDCD0000}"/>
    <cellStyle name="Total 4 3 2" xfId="52382" xr:uid="{00000000-0005-0000-0000-0000BECD0000}"/>
    <cellStyle name="Total 4 4" xfId="18763" xr:uid="{00000000-0005-0000-0000-0000BFCD0000}"/>
    <cellStyle name="Total 4 5" xfId="53061" xr:uid="{00000000-0005-0000-0000-0000C0CD0000}"/>
    <cellStyle name="Total 5" xfId="17529" xr:uid="{00000000-0005-0000-0000-0000C1CD0000}"/>
    <cellStyle name="Total 5 2" xfId="17530" xr:uid="{00000000-0005-0000-0000-0000C2CD0000}"/>
    <cellStyle name="Total 5 2 2" xfId="17531" xr:uid="{00000000-0005-0000-0000-0000C3CD0000}"/>
    <cellStyle name="Total 5 2 2 2" xfId="52701" xr:uid="{00000000-0005-0000-0000-0000C4CD0000}"/>
    <cellStyle name="Total 5 2 3" xfId="26891" xr:uid="{00000000-0005-0000-0000-0000C5CD0000}"/>
    <cellStyle name="Total 5 3" xfId="17532" xr:uid="{00000000-0005-0000-0000-0000C6CD0000}"/>
    <cellStyle name="Total 5 3 2" xfId="52383" xr:uid="{00000000-0005-0000-0000-0000C7CD0000}"/>
    <cellStyle name="Total 5 4" xfId="18795" xr:uid="{00000000-0005-0000-0000-0000C8CD0000}"/>
    <cellStyle name="Total 5 5" xfId="53062" xr:uid="{00000000-0005-0000-0000-0000C9CD0000}"/>
    <cellStyle name="Total 6" xfId="17533" xr:uid="{00000000-0005-0000-0000-0000CACD0000}"/>
    <cellStyle name="Total 6 2" xfId="17534" xr:uid="{00000000-0005-0000-0000-0000CBCD0000}"/>
    <cellStyle name="Total 6 2 2" xfId="17535" xr:uid="{00000000-0005-0000-0000-0000CCCD0000}"/>
    <cellStyle name="Total 6 2 2 2" xfId="52702" xr:uid="{00000000-0005-0000-0000-0000CDCD0000}"/>
    <cellStyle name="Total 6 2 3" xfId="26892" xr:uid="{00000000-0005-0000-0000-0000CECD0000}"/>
    <cellStyle name="Total 6 3" xfId="17536" xr:uid="{00000000-0005-0000-0000-0000CFCD0000}"/>
    <cellStyle name="Total 6 3 2" xfId="52384" xr:uid="{00000000-0005-0000-0000-0000D0CD0000}"/>
    <cellStyle name="Total 6 4" xfId="18824" xr:uid="{00000000-0005-0000-0000-0000D1CD0000}"/>
    <cellStyle name="Total 6 5" xfId="53063" xr:uid="{00000000-0005-0000-0000-0000D2CD0000}"/>
    <cellStyle name="Total 7" xfId="17537" xr:uid="{00000000-0005-0000-0000-0000D3CD0000}"/>
    <cellStyle name="Total 7 2" xfId="17538" xr:uid="{00000000-0005-0000-0000-0000D4CD0000}"/>
    <cellStyle name="Total 7 2 2" xfId="17539" xr:uid="{00000000-0005-0000-0000-0000D5CD0000}"/>
    <cellStyle name="Total 7 2 2 2" xfId="52703" xr:uid="{00000000-0005-0000-0000-0000D6CD0000}"/>
    <cellStyle name="Total 7 2 3" xfId="26893" xr:uid="{00000000-0005-0000-0000-0000D7CD0000}"/>
    <cellStyle name="Total 7 3" xfId="17540" xr:uid="{00000000-0005-0000-0000-0000D8CD0000}"/>
    <cellStyle name="Total 7 3 2" xfId="52385" xr:uid="{00000000-0005-0000-0000-0000D9CD0000}"/>
    <cellStyle name="Total 7 4" xfId="18855" xr:uid="{00000000-0005-0000-0000-0000DACD0000}"/>
    <cellStyle name="Total 7 5" xfId="53064" xr:uid="{00000000-0005-0000-0000-0000DBCD0000}"/>
    <cellStyle name="Total 8" xfId="17541" xr:uid="{00000000-0005-0000-0000-0000DCCD0000}"/>
    <cellStyle name="Total 8 2" xfId="17542" xr:uid="{00000000-0005-0000-0000-0000DDCD0000}"/>
    <cellStyle name="Total 8 2 2" xfId="17543" xr:uid="{00000000-0005-0000-0000-0000DECD0000}"/>
    <cellStyle name="Total 8 2 2 2" xfId="52704" xr:uid="{00000000-0005-0000-0000-0000DFCD0000}"/>
    <cellStyle name="Total 8 2 3" xfId="26894" xr:uid="{00000000-0005-0000-0000-0000E0CD0000}"/>
    <cellStyle name="Total 8 3" xfId="17544" xr:uid="{00000000-0005-0000-0000-0000E1CD0000}"/>
    <cellStyle name="Total 8 3 2" xfId="52386" xr:uid="{00000000-0005-0000-0000-0000E2CD0000}"/>
    <cellStyle name="Total 8 4" xfId="18883" xr:uid="{00000000-0005-0000-0000-0000E3CD0000}"/>
    <cellStyle name="Total 8 5" xfId="53065" xr:uid="{00000000-0005-0000-0000-0000E4CD0000}"/>
    <cellStyle name="Total 9" xfId="17545" xr:uid="{00000000-0005-0000-0000-0000E5CD0000}"/>
    <cellStyle name="Total 9 2" xfId="17546" xr:uid="{00000000-0005-0000-0000-0000E6CD0000}"/>
    <cellStyle name="Total 9 2 2" xfId="17547" xr:uid="{00000000-0005-0000-0000-0000E7CD0000}"/>
    <cellStyle name="Total 9 2 2 2" xfId="52705" xr:uid="{00000000-0005-0000-0000-0000E8CD0000}"/>
    <cellStyle name="Total 9 2 3" xfId="26895" xr:uid="{00000000-0005-0000-0000-0000E9CD0000}"/>
    <cellStyle name="Total 9 3" xfId="17548" xr:uid="{00000000-0005-0000-0000-0000EACD0000}"/>
    <cellStyle name="Total 9 3 2" xfId="52387" xr:uid="{00000000-0005-0000-0000-0000EBCD0000}"/>
    <cellStyle name="Total 9 4" xfId="18911" xr:uid="{00000000-0005-0000-0000-0000ECCD0000}"/>
    <cellStyle name="Total 9 5" xfId="53066" xr:uid="{00000000-0005-0000-0000-0000EDCD0000}"/>
    <cellStyle name="Warning Text" xfId="52882" builtinId="11" customBuiltin="1"/>
    <cellStyle name="Warning Text 10" xfId="17549" xr:uid="{00000000-0005-0000-0000-0000EFCD0000}"/>
    <cellStyle name="Warning Text 10 2" xfId="18946" xr:uid="{00000000-0005-0000-0000-0000F0CD0000}"/>
    <cellStyle name="Warning Text 11" xfId="17550" xr:uid="{00000000-0005-0000-0000-0000F1CD0000}"/>
    <cellStyle name="Warning Text 11 2" xfId="18973" xr:uid="{00000000-0005-0000-0000-0000F2CD0000}"/>
    <cellStyle name="Warning Text 12" xfId="17551" xr:uid="{00000000-0005-0000-0000-0000F3CD0000}"/>
    <cellStyle name="Warning Text 12 2" xfId="20604" xr:uid="{00000000-0005-0000-0000-0000F4CD0000}"/>
    <cellStyle name="Warning Text 13" xfId="17552" xr:uid="{00000000-0005-0000-0000-0000F5CD0000}"/>
    <cellStyle name="Warning Text 13 2" xfId="25585" xr:uid="{00000000-0005-0000-0000-0000F6CD0000}"/>
    <cellStyle name="Warning Text 13 3" xfId="22397" xr:uid="{00000000-0005-0000-0000-0000F7CD0000}"/>
    <cellStyle name="Warning Text 14" xfId="17553" xr:uid="{00000000-0005-0000-0000-0000F8CD0000}"/>
    <cellStyle name="Warning Text 14 2" xfId="25665" xr:uid="{00000000-0005-0000-0000-0000F9CD0000}"/>
    <cellStyle name="Warning Text 15" xfId="17554" xr:uid="{00000000-0005-0000-0000-0000FACD0000}"/>
    <cellStyle name="Warning Text 15 2" xfId="25721" xr:uid="{00000000-0005-0000-0000-0000FBCD0000}"/>
    <cellStyle name="Warning Text 16" xfId="17555" xr:uid="{00000000-0005-0000-0000-0000FCCD0000}"/>
    <cellStyle name="Warning Text 16 2" xfId="25769" xr:uid="{00000000-0005-0000-0000-0000FDCD0000}"/>
    <cellStyle name="Warning Text 17" xfId="17556" xr:uid="{00000000-0005-0000-0000-0000FECD0000}"/>
    <cellStyle name="Warning Text 17 2" xfId="25813" xr:uid="{00000000-0005-0000-0000-0000FFCD0000}"/>
    <cellStyle name="Warning Text 18" xfId="17557" xr:uid="{00000000-0005-0000-0000-000000CE0000}"/>
    <cellStyle name="Warning Text 18 2" xfId="25855" xr:uid="{00000000-0005-0000-0000-000001CE0000}"/>
    <cellStyle name="Warning Text 19" xfId="17558" xr:uid="{00000000-0005-0000-0000-000002CE0000}"/>
    <cellStyle name="Warning Text 19 2" xfId="25897" xr:uid="{00000000-0005-0000-0000-000003CE0000}"/>
    <cellStyle name="Warning Text 2" xfId="17559" xr:uid="{00000000-0005-0000-0000-000004CE0000}"/>
    <cellStyle name="Warning Text 2 2" xfId="17560" xr:uid="{00000000-0005-0000-0000-000005CE0000}"/>
    <cellStyle name="Warning Text 2 2 2" xfId="17561" xr:uid="{00000000-0005-0000-0000-000006CE0000}"/>
    <cellStyle name="Warning Text 2 2 2 2" xfId="28728" xr:uid="{00000000-0005-0000-0000-000007CE0000}"/>
    <cellStyle name="Warning Text 2 2 3" xfId="17562" xr:uid="{00000000-0005-0000-0000-000008CE0000}"/>
    <cellStyle name="Warning Text 2 2 3 2" xfId="28727" xr:uid="{00000000-0005-0000-0000-000009CE0000}"/>
    <cellStyle name="Warning Text 2 2 4" xfId="25586" xr:uid="{00000000-0005-0000-0000-00000ACE0000}"/>
    <cellStyle name="Warning Text 2 2 5" xfId="18678" xr:uid="{00000000-0005-0000-0000-00000BCE0000}"/>
    <cellStyle name="Warning Text 2 3" xfId="17563" xr:uid="{00000000-0005-0000-0000-00000CCE0000}"/>
    <cellStyle name="Warning Text 2 3 2" xfId="25587" xr:uid="{00000000-0005-0000-0000-00000DCE0000}"/>
    <cellStyle name="Warning Text 2 3 3" xfId="19201" xr:uid="{00000000-0005-0000-0000-00000ECE0000}"/>
    <cellStyle name="Warning Text 2 4" xfId="17564" xr:uid="{00000000-0005-0000-0000-00000FCE0000}"/>
    <cellStyle name="Warning Text 2 4 2" xfId="25588" xr:uid="{00000000-0005-0000-0000-000010CE0000}"/>
    <cellStyle name="Warning Text 2 4 3" xfId="22398" xr:uid="{00000000-0005-0000-0000-000011CE0000}"/>
    <cellStyle name="Warning Text 2 5" xfId="17565" xr:uid="{00000000-0005-0000-0000-000012CE0000}"/>
    <cellStyle name="Warning Text 2 5 2" xfId="25589" xr:uid="{00000000-0005-0000-0000-000013CE0000}"/>
    <cellStyle name="Warning Text 2 6" xfId="17566" xr:uid="{00000000-0005-0000-0000-000014CE0000}"/>
    <cellStyle name="Warning Text 2 6 2" xfId="25590" xr:uid="{00000000-0005-0000-0000-000015CE0000}"/>
    <cellStyle name="Warning Text 2 7" xfId="17567" xr:uid="{00000000-0005-0000-0000-000016CE0000}"/>
    <cellStyle name="Warning Text 2 7 2" xfId="52388" xr:uid="{00000000-0005-0000-0000-000017CE0000}"/>
    <cellStyle name="Warning Text 2 7 3" xfId="40651" xr:uid="{00000000-0005-0000-0000-000018CE0000}"/>
    <cellStyle name="Warning Text 2 8" xfId="18187" xr:uid="{00000000-0005-0000-0000-000019CE0000}"/>
    <cellStyle name="Warning Text 20" xfId="17568" xr:uid="{00000000-0005-0000-0000-00001ACE0000}"/>
    <cellStyle name="Warning Text 20 2" xfId="25939" xr:uid="{00000000-0005-0000-0000-00001BCE0000}"/>
    <cellStyle name="Warning Text 21" xfId="17569" xr:uid="{00000000-0005-0000-0000-00001CCE0000}"/>
    <cellStyle name="Warning Text 21 2" xfId="25977" xr:uid="{00000000-0005-0000-0000-00001DCE0000}"/>
    <cellStyle name="Warning Text 22" xfId="17570" xr:uid="{00000000-0005-0000-0000-00001ECE0000}"/>
    <cellStyle name="Warning Text 22 2" xfId="26010" xr:uid="{00000000-0005-0000-0000-00001FCE0000}"/>
    <cellStyle name="Warning Text 23" xfId="17571" xr:uid="{00000000-0005-0000-0000-000020CE0000}"/>
    <cellStyle name="Warning Text 23 2" xfId="26066" xr:uid="{00000000-0005-0000-0000-000021CE0000}"/>
    <cellStyle name="Warning Text 24" xfId="17572" xr:uid="{00000000-0005-0000-0000-000022CE0000}"/>
    <cellStyle name="Warning Text 24 2" xfId="26896" xr:uid="{00000000-0005-0000-0000-000023CE0000}"/>
    <cellStyle name="Warning Text 25" xfId="17573" xr:uid="{00000000-0005-0000-0000-000024CE0000}"/>
    <cellStyle name="Warning Text 26" xfId="18189" xr:uid="{00000000-0005-0000-0000-000025CE0000}"/>
    <cellStyle name="Warning Text 3" xfId="17574" xr:uid="{00000000-0005-0000-0000-000026CE0000}"/>
    <cellStyle name="Warning Text 3 2" xfId="17575" xr:uid="{00000000-0005-0000-0000-000027CE0000}"/>
    <cellStyle name="Warning Text 3 2 2" xfId="25591" xr:uid="{00000000-0005-0000-0000-000028CE0000}"/>
    <cellStyle name="Warning Text 3 3" xfId="17576" xr:uid="{00000000-0005-0000-0000-000029CE0000}"/>
    <cellStyle name="Warning Text 3 3 2" xfId="25592" xr:uid="{00000000-0005-0000-0000-00002ACE0000}"/>
    <cellStyle name="Warning Text 3 4" xfId="17577" xr:uid="{00000000-0005-0000-0000-00002BCE0000}"/>
    <cellStyle name="Warning Text 3 4 2" xfId="25593" xr:uid="{00000000-0005-0000-0000-00002CCE0000}"/>
    <cellStyle name="Warning Text 3 5" xfId="18732" xr:uid="{00000000-0005-0000-0000-00002DCE0000}"/>
    <cellStyle name="Warning Text 4" xfId="17578" xr:uid="{00000000-0005-0000-0000-00002ECE0000}"/>
    <cellStyle name="Warning Text 4 2" xfId="18764" xr:uid="{00000000-0005-0000-0000-00002FCE0000}"/>
    <cellStyle name="Warning Text 5" xfId="17579" xr:uid="{00000000-0005-0000-0000-000030CE0000}"/>
    <cellStyle name="Warning Text 5 2" xfId="18796" xr:uid="{00000000-0005-0000-0000-000031CE0000}"/>
    <cellStyle name="Warning Text 6" xfId="17580" xr:uid="{00000000-0005-0000-0000-000032CE0000}"/>
    <cellStyle name="Warning Text 6 2" xfId="18825" xr:uid="{00000000-0005-0000-0000-000033CE0000}"/>
    <cellStyle name="Warning Text 7" xfId="17581" xr:uid="{00000000-0005-0000-0000-000034CE0000}"/>
    <cellStyle name="Warning Text 7 2" xfId="18856" xr:uid="{00000000-0005-0000-0000-000035CE0000}"/>
    <cellStyle name="Warning Text 8" xfId="17582" xr:uid="{00000000-0005-0000-0000-000036CE0000}"/>
    <cellStyle name="Warning Text 8 2" xfId="18884" xr:uid="{00000000-0005-0000-0000-000037CE0000}"/>
    <cellStyle name="Warning Text 9" xfId="17583" xr:uid="{00000000-0005-0000-0000-000038CE0000}"/>
    <cellStyle name="Warning Text 9 2" xfId="18912" xr:uid="{00000000-0005-0000-0000-000039CE0000}"/>
    <cellStyle name="เครื่องหมายจุลภาค [0]_13200" xfId="17606" xr:uid="{00000000-0005-0000-0000-00003ACE0000}"/>
    <cellStyle name="เครื่องหมายจุลภาค 2" xfId="52861" xr:uid="{00000000-0005-0000-0000-00003BCE0000}"/>
    <cellStyle name="เครื่องหมายจุลภาค_13200" xfId="17607" xr:uid="{00000000-0005-0000-0000-00003CCE0000}"/>
    <cellStyle name="เครื่องหมายสกุลเงิน [0]_13200" xfId="17608" xr:uid="{00000000-0005-0000-0000-00003DCE0000}"/>
    <cellStyle name="เครื่องหมายสกุลเงิน_13200" xfId="17609" xr:uid="{00000000-0005-0000-0000-00003ECE0000}"/>
    <cellStyle name="เชื่อมโยงหลายมิติ_Book1" xfId="52862" xr:uid="{00000000-0005-0000-0000-00003FCE0000}"/>
    <cellStyle name="เซลล์ตรวจสอบ" xfId="17614" xr:uid="{00000000-0005-0000-0000-000040CE0000}"/>
    <cellStyle name="เซลล์ตรวจสอบ 2" xfId="17615" xr:uid="{00000000-0005-0000-0000-000041CE0000}"/>
    <cellStyle name="เซลล์ตรวจสอบ 2 2" xfId="25598" xr:uid="{00000000-0005-0000-0000-000042CE0000}"/>
    <cellStyle name="เซลล์ตรวจสอบ 2 3" xfId="19256" xr:uid="{00000000-0005-0000-0000-000043CE0000}"/>
    <cellStyle name="เซลล์ตรวจสอบ 3" xfId="17616" xr:uid="{00000000-0005-0000-0000-000044CE0000}"/>
    <cellStyle name="เซลล์ตรวจสอบ 3 2" xfId="26015" xr:uid="{00000000-0005-0000-0000-000045CE0000}"/>
    <cellStyle name="เซลล์ตรวจสอบ 4" xfId="17617" xr:uid="{00000000-0005-0000-0000-000046CE0000}"/>
    <cellStyle name="เซลล์ตรวจสอบ 4 2" xfId="26071" xr:uid="{00000000-0005-0000-0000-000047CE0000}"/>
    <cellStyle name="เซลล์ตรวจสอบ 5" xfId="20614" xr:uid="{00000000-0005-0000-0000-000048CE0000}"/>
    <cellStyle name="เซลล์ที่มีการเชื่อมโยง" xfId="17618" xr:uid="{00000000-0005-0000-0000-000049CE0000}"/>
    <cellStyle name="เซลล์ที่มีการเชื่อมโยง 2" xfId="17619" xr:uid="{00000000-0005-0000-0000-00004ACE0000}"/>
    <cellStyle name="เซลล์ที่มีการเชื่อมโยง 2 2" xfId="25599" xr:uid="{00000000-0005-0000-0000-00004BCE0000}"/>
    <cellStyle name="เซลล์ที่มีการเชื่อมโยง 2 3" xfId="19244" xr:uid="{00000000-0005-0000-0000-00004CCE0000}"/>
    <cellStyle name="เซลล์ที่มีการเชื่อมโยง 3" xfId="17620" xr:uid="{00000000-0005-0000-0000-00004DCE0000}"/>
    <cellStyle name="เซลล์ที่มีการเชื่อมโยง 3 2" xfId="26016" xr:uid="{00000000-0005-0000-0000-00004ECE0000}"/>
    <cellStyle name="เซลล์ที่มีการเชื่อมโยง 4" xfId="17621" xr:uid="{00000000-0005-0000-0000-00004FCE0000}"/>
    <cellStyle name="เซลล์ที่มีการเชื่อมโยง 4 2" xfId="26072" xr:uid="{00000000-0005-0000-0000-000050CE0000}"/>
    <cellStyle name="เซลล์ที่มีการเชื่อมโยง 5" xfId="20615" xr:uid="{00000000-0005-0000-0000-000051CE0000}"/>
    <cellStyle name="เปอร์เซ็นต์ 2" xfId="17652" xr:uid="{00000000-0005-0000-0000-000052CE0000}"/>
    <cellStyle name="เปอร์เซ็นต์ 2 2" xfId="27143" xr:uid="{00000000-0005-0000-0000-000053CE0000}"/>
    <cellStyle name="แย่" xfId="17667" xr:uid="{00000000-0005-0000-0000-000054CE0000}"/>
    <cellStyle name="แย่ 2" xfId="17668" xr:uid="{00000000-0005-0000-0000-000055CE0000}"/>
    <cellStyle name="แย่ 2 2" xfId="25604" xr:uid="{00000000-0005-0000-0000-000056CE0000}"/>
    <cellStyle name="แย่ 2 3" xfId="19284" xr:uid="{00000000-0005-0000-0000-000057CE0000}"/>
    <cellStyle name="แย่ 3" xfId="17669" xr:uid="{00000000-0005-0000-0000-000058CE0000}"/>
    <cellStyle name="แย่ 3 2" xfId="26021" xr:uid="{00000000-0005-0000-0000-000059CE0000}"/>
    <cellStyle name="แย่ 4" xfId="17670" xr:uid="{00000000-0005-0000-0000-00005ACE0000}"/>
    <cellStyle name="แย่ 4 2" xfId="26077" xr:uid="{00000000-0005-0000-0000-00005BCE0000}"/>
    <cellStyle name="แย่ 5" xfId="20620" xr:uid="{00000000-0005-0000-0000-00005CCE0000}"/>
    <cellStyle name="แสดงผล" xfId="17695" xr:uid="{00000000-0005-0000-0000-00005DCE0000}"/>
    <cellStyle name="แสดงผล 2" xfId="17696" xr:uid="{00000000-0005-0000-0000-00005ECE0000}"/>
    <cellStyle name="แสดงผล 2 2" xfId="17697" xr:uid="{00000000-0005-0000-0000-00005FCE0000}"/>
    <cellStyle name="แสดงผล 2 2 2" xfId="17698" xr:uid="{00000000-0005-0000-0000-000060CE0000}"/>
    <cellStyle name="แสดงผล 2 2 2 2" xfId="52715" xr:uid="{00000000-0005-0000-0000-000061CE0000}"/>
    <cellStyle name="แสดงผล 2 2 3" xfId="26907" xr:uid="{00000000-0005-0000-0000-000062CE0000}"/>
    <cellStyle name="แสดงผล 2 3" xfId="17699" xr:uid="{00000000-0005-0000-0000-000063CE0000}"/>
    <cellStyle name="แสดงผล 2 3 2" xfId="25611" xr:uid="{00000000-0005-0000-0000-000064CE0000}"/>
    <cellStyle name="แสดงผล 2 4" xfId="19265" xr:uid="{00000000-0005-0000-0000-000065CE0000}"/>
    <cellStyle name="แสดงผล 2 5" xfId="53075" xr:uid="{00000000-0005-0000-0000-000066CE0000}"/>
    <cellStyle name="แสดงผล 3" xfId="17700" xr:uid="{00000000-0005-0000-0000-000067CE0000}"/>
    <cellStyle name="แสดงผล 3 2" xfId="17701" xr:uid="{00000000-0005-0000-0000-000068CE0000}"/>
    <cellStyle name="แสดงผล 3 2 2" xfId="17702" xr:uid="{00000000-0005-0000-0000-000069CE0000}"/>
    <cellStyle name="แสดงผล 3 2 2 2" xfId="52771" xr:uid="{00000000-0005-0000-0000-00006ACE0000}"/>
    <cellStyle name="แสดงผล 3 2 3" xfId="26994" xr:uid="{00000000-0005-0000-0000-00006BCE0000}"/>
    <cellStyle name="แสดงผล 3 3" xfId="17703" xr:uid="{00000000-0005-0000-0000-00006CCE0000}"/>
    <cellStyle name="แสดงผล 3 3 2" xfId="52452" xr:uid="{00000000-0005-0000-0000-00006DCE0000}"/>
    <cellStyle name="แสดงผล 3 4" xfId="26028" xr:uid="{00000000-0005-0000-0000-00006ECE0000}"/>
    <cellStyle name="แสดงผล 3 5" xfId="53139" xr:uid="{00000000-0005-0000-0000-00006FCE0000}"/>
    <cellStyle name="แสดงผล 4" xfId="17704" xr:uid="{00000000-0005-0000-0000-000070CE0000}"/>
    <cellStyle name="แสดงผล 4 2" xfId="17705" xr:uid="{00000000-0005-0000-0000-000071CE0000}"/>
    <cellStyle name="แสดงผล 4 2 2" xfId="52462" xr:uid="{00000000-0005-0000-0000-000072CE0000}"/>
    <cellStyle name="แสดงผล 4 3" xfId="26084" xr:uid="{00000000-0005-0000-0000-000073CE0000}"/>
    <cellStyle name="แสดงผล 4 4" xfId="53149" xr:uid="{00000000-0005-0000-0000-000074CE0000}"/>
    <cellStyle name="แสดงผล 5" xfId="17706" xr:uid="{00000000-0005-0000-0000-000075CE0000}"/>
    <cellStyle name="แสดงผล 5 2" xfId="17707" xr:uid="{00000000-0005-0000-0000-000076CE0000}"/>
    <cellStyle name="แสดงผล 5 2 2" xfId="52714" xr:uid="{00000000-0005-0000-0000-000077CE0000}"/>
    <cellStyle name="แสดงผล 5 3" xfId="26906" xr:uid="{00000000-0005-0000-0000-000078CE0000}"/>
    <cellStyle name="แสดงผล 6" xfId="17708" xr:uid="{00000000-0005-0000-0000-000079CE0000}"/>
    <cellStyle name="แสดงผล 6 2" xfId="52393" xr:uid="{00000000-0005-0000-0000-00007ACE0000}"/>
    <cellStyle name="แสดงผล 7" xfId="20627" xr:uid="{00000000-0005-0000-0000-00007BCE0000}"/>
    <cellStyle name="แสดงผล 8" xfId="53074" xr:uid="{00000000-0005-0000-0000-00007CCE0000}"/>
    <cellStyle name="การคำนวณ" xfId="17584" xr:uid="{00000000-0005-0000-0000-00007DCE0000}"/>
    <cellStyle name="การคำนวณ 2" xfId="17585" xr:uid="{00000000-0005-0000-0000-00007ECE0000}"/>
    <cellStyle name="การคำนวณ 2 2" xfId="17586" xr:uid="{00000000-0005-0000-0000-00007FCE0000}"/>
    <cellStyle name="การคำนวณ 2 2 2" xfId="17587" xr:uid="{00000000-0005-0000-0000-000080CE0000}"/>
    <cellStyle name="การคำนวณ 2 2 2 2" xfId="52707" xr:uid="{00000000-0005-0000-0000-000081CE0000}"/>
    <cellStyle name="การคำนวณ 2 2 3" xfId="26898" xr:uid="{00000000-0005-0000-0000-000082CE0000}"/>
    <cellStyle name="การคำนวณ 2 3" xfId="17588" xr:uid="{00000000-0005-0000-0000-000083CE0000}"/>
    <cellStyle name="การคำนวณ 2 3 2" xfId="25594" xr:uid="{00000000-0005-0000-0000-000084CE0000}"/>
    <cellStyle name="การคำนวณ 2 4" xfId="19255" xr:uid="{00000000-0005-0000-0000-000085CE0000}"/>
    <cellStyle name="การคำนวณ 2 5" xfId="53068" xr:uid="{00000000-0005-0000-0000-000086CE0000}"/>
    <cellStyle name="การคำนวณ 3" xfId="17589" xr:uid="{00000000-0005-0000-0000-000087CE0000}"/>
    <cellStyle name="การคำนวณ 3 2" xfId="17590" xr:uid="{00000000-0005-0000-0000-000088CE0000}"/>
    <cellStyle name="การคำนวณ 3 2 2" xfId="17591" xr:uid="{00000000-0005-0000-0000-000089CE0000}"/>
    <cellStyle name="การคำนวณ 3 2 2 2" xfId="52768" xr:uid="{00000000-0005-0000-0000-00008ACE0000}"/>
    <cellStyle name="การคำนวณ 3 2 3" xfId="26990" xr:uid="{00000000-0005-0000-0000-00008BCE0000}"/>
    <cellStyle name="การคำนวณ 3 3" xfId="17592" xr:uid="{00000000-0005-0000-0000-00008CCE0000}"/>
    <cellStyle name="การคำนวณ 3 3 2" xfId="52449" xr:uid="{00000000-0005-0000-0000-00008DCE0000}"/>
    <cellStyle name="การคำนวณ 3 4" xfId="26011" xr:uid="{00000000-0005-0000-0000-00008ECE0000}"/>
    <cellStyle name="การคำนวณ 3 5" xfId="53136" xr:uid="{00000000-0005-0000-0000-00008FCE0000}"/>
    <cellStyle name="การคำนวณ 4" xfId="17593" xr:uid="{00000000-0005-0000-0000-000090CE0000}"/>
    <cellStyle name="การคำนวณ 4 2" xfId="17594" xr:uid="{00000000-0005-0000-0000-000091CE0000}"/>
    <cellStyle name="การคำนวณ 4 2 2" xfId="52459" xr:uid="{00000000-0005-0000-0000-000092CE0000}"/>
    <cellStyle name="การคำนวณ 4 3" xfId="26067" xr:uid="{00000000-0005-0000-0000-000093CE0000}"/>
    <cellStyle name="การคำนวณ 4 4" xfId="53146" xr:uid="{00000000-0005-0000-0000-000094CE0000}"/>
    <cellStyle name="การคำนวณ 5" xfId="17595" xr:uid="{00000000-0005-0000-0000-000095CE0000}"/>
    <cellStyle name="การคำนวณ 5 2" xfId="17596" xr:uid="{00000000-0005-0000-0000-000096CE0000}"/>
    <cellStyle name="การคำนวณ 5 2 2" xfId="52706" xr:uid="{00000000-0005-0000-0000-000097CE0000}"/>
    <cellStyle name="การคำนวณ 5 3" xfId="26897" xr:uid="{00000000-0005-0000-0000-000098CE0000}"/>
    <cellStyle name="การคำนวณ 6" xfId="17597" xr:uid="{00000000-0005-0000-0000-000099CE0000}"/>
    <cellStyle name="การคำนวณ 6 2" xfId="52389" xr:uid="{00000000-0005-0000-0000-00009ACE0000}"/>
    <cellStyle name="การคำนวณ 7" xfId="20610" xr:uid="{00000000-0005-0000-0000-00009BCE0000}"/>
    <cellStyle name="การคำนวณ 8" xfId="53067" xr:uid="{00000000-0005-0000-0000-00009CCE0000}"/>
    <cellStyle name="ข้อความเตือน" xfId="17598" xr:uid="{00000000-0005-0000-0000-00009DCE0000}"/>
    <cellStyle name="ข้อความเตือน 2" xfId="17599" xr:uid="{00000000-0005-0000-0000-00009ECE0000}"/>
    <cellStyle name="ข้อความเตือน 2 2" xfId="25595" xr:uid="{00000000-0005-0000-0000-00009FCE0000}"/>
    <cellStyle name="ข้อความเตือน 2 3" xfId="19243" xr:uid="{00000000-0005-0000-0000-0000A0CE0000}"/>
    <cellStyle name="ข้อความเตือน 3" xfId="17600" xr:uid="{00000000-0005-0000-0000-0000A1CE0000}"/>
    <cellStyle name="ข้อความเตือน 3 2" xfId="26012" xr:uid="{00000000-0005-0000-0000-0000A2CE0000}"/>
    <cellStyle name="ข้อความเตือน 4" xfId="17601" xr:uid="{00000000-0005-0000-0000-0000A3CE0000}"/>
    <cellStyle name="ข้อความเตือน 4 2" xfId="26068" xr:uid="{00000000-0005-0000-0000-0000A4CE0000}"/>
    <cellStyle name="ข้อความเตือน 5" xfId="20611" xr:uid="{00000000-0005-0000-0000-0000A5CE0000}"/>
    <cellStyle name="ข้อความอธิบาย" xfId="17602" xr:uid="{00000000-0005-0000-0000-0000A6CE0000}"/>
    <cellStyle name="ข้อความอธิบาย 2" xfId="17603" xr:uid="{00000000-0005-0000-0000-0000A7CE0000}"/>
    <cellStyle name="ข้อความอธิบาย 2 2" xfId="25596" xr:uid="{00000000-0005-0000-0000-0000A8CE0000}"/>
    <cellStyle name="ข้อความอธิบาย 2 3" xfId="19232" xr:uid="{00000000-0005-0000-0000-0000A9CE0000}"/>
    <cellStyle name="ข้อความอธิบาย 3" xfId="17604" xr:uid="{00000000-0005-0000-0000-0000AACE0000}"/>
    <cellStyle name="ข้อความอธิบาย 3 2" xfId="26013" xr:uid="{00000000-0005-0000-0000-0000ABCE0000}"/>
    <cellStyle name="ข้อความอธิบาย 4" xfId="17605" xr:uid="{00000000-0005-0000-0000-0000ACCE0000}"/>
    <cellStyle name="ข้อความอธิบาย 4 2" xfId="26069" xr:uid="{00000000-0005-0000-0000-0000ADCE0000}"/>
    <cellStyle name="ข้อความอธิบาย 5" xfId="20612" xr:uid="{00000000-0005-0000-0000-0000AECE0000}"/>
    <cellStyle name="ชื่อเรื่อง" xfId="17610" xr:uid="{00000000-0005-0000-0000-0000AFCE0000}"/>
    <cellStyle name="ชื่อเรื่อง 2" xfId="17611" xr:uid="{00000000-0005-0000-0000-0000B0CE0000}"/>
    <cellStyle name="ชื่อเรื่อง 2 2" xfId="25597" xr:uid="{00000000-0005-0000-0000-0000B1CE0000}"/>
    <cellStyle name="ชื่อเรื่อง 2 3" xfId="19266" xr:uid="{00000000-0005-0000-0000-0000B2CE0000}"/>
    <cellStyle name="ชื่อเรื่อง 3" xfId="17612" xr:uid="{00000000-0005-0000-0000-0000B3CE0000}"/>
    <cellStyle name="ชื่อเรื่อง 3 2" xfId="26014" xr:uid="{00000000-0005-0000-0000-0000B4CE0000}"/>
    <cellStyle name="ชื่อเรื่อง 4" xfId="17613" xr:uid="{00000000-0005-0000-0000-0000B5CE0000}"/>
    <cellStyle name="ชื่อเรื่อง 4 2" xfId="26070" xr:uid="{00000000-0005-0000-0000-0000B6CE0000}"/>
    <cellStyle name="ชื่อเรื่อง 5" xfId="20613" xr:uid="{00000000-0005-0000-0000-0000B7CE0000}"/>
    <cellStyle name="ดี" xfId="17622" xr:uid="{00000000-0005-0000-0000-0000B8CE0000}"/>
    <cellStyle name="ดี 2" xfId="17623" xr:uid="{00000000-0005-0000-0000-0000B9CE0000}"/>
    <cellStyle name="ดี 2 2" xfId="25600" xr:uid="{00000000-0005-0000-0000-0000BACE0000}"/>
    <cellStyle name="ดี 2 3" xfId="19233" xr:uid="{00000000-0005-0000-0000-0000BBCE0000}"/>
    <cellStyle name="ดี 3" xfId="17624" xr:uid="{00000000-0005-0000-0000-0000BCCE0000}"/>
    <cellStyle name="ดี 3 2" xfId="26017" xr:uid="{00000000-0005-0000-0000-0000BDCE0000}"/>
    <cellStyle name="ดี 4" xfId="17625" xr:uid="{00000000-0005-0000-0000-0000BECE0000}"/>
    <cellStyle name="ดี 4 2" xfId="26073" xr:uid="{00000000-0005-0000-0000-0000BFCE0000}"/>
    <cellStyle name="ดี 5" xfId="20616" xr:uid="{00000000-0005-0000-0000-0000C0CE0000}"/>
    <cellStyle name="ปกติ 12" xfId="52863" xr:uid="{00000000-0005-0000-0000-0000C1CE0000}"/>
    <cellStyle name="ปกติ 2" xfId="17626" xr:uid="{00000000-0005-0000-0000-0000C2CE0000}"/>
    <cellStyle name="ปกติ 2 2" xfId="17627" xr:uid="{00000000-0005-0000-0000-0000C3CE0000}"/>
    <cellStyle name="ปกติ 2 2 2" xfId="17628" xr:uid="{00000000-0005-0000-0000-0000C4CE0000}"/>
    <cellStyle name="ปกติ 2 2 2 2" xfId="52709" xr:uid="{00000000-0005-0000-0000-0000C5CE0000}"/>
    <cellStyle name="ปกติ 2 2 3" xfId="40860" xr:uid="{00000000-0005-0000-0000-0000C6CE0000}"/>
    <cellStyle name="ปกติ 2 2 4" xfId="26900" xr:uid="{00000000-0005-0000-0000-0000C7CE0000}"/>
    <cellStyle name="ปกติ 2 3" xfId="17629" xr:uid="{00000000-0005-0000-0000-0000C8CE0000}"/>
    <cellStyle name="ปกติ 2 3 2" xfId="48443" xr:uid="{00000000-0005-0000-0000-0000C9CE0000}"/>
    <cellStyle name="ปกติ 2 3 3" xfId="34930" xr:uid="{00000000-0005-0000-0000-0000CACE0000}"/>
    <cellStyle name="ปกติ 2 4" xfId="17630" xr:uid="{00000000-0005-0000-0000-0000CBCE0000}"/>
    <cellStyle name="ปกติ 2 4 2" xfId="52390" xr:uid="{00000000-0005-0000-0000-0000CCCE0000}"/>
    <cellStyle name="ปกติ 2 4 3" xfId="40671" xr:uid="{00000000-0005-0000-0000-0000CDCE0000}"/>
    <cellStyle name="ปกติ 2 5" xfId="40756" xr:uid="{00000000-0005-0000-0000-0000CECE0000}"/>
    <cellStyle name="ปกติ 2 6" xfId="24628" xr:uid="{00000000-0005-0000-0000-0000CFCE0000}"/>
    <cellStyle name="ปกติ 2 7" xfId="53069" xr:uid="{00000000-0005-0000-0000-0000D0CE0000}"/>
    <cellStyle name="ปกติ 3" xfId="17631" xr:uid="{00000000-0005-0000-0000-0000D1CE0000}"/>
    <cellStyle name="ปกติ 3 2" xfId="24629" xr:uid="{00000000-0005-0000-0000-0000D2CE0000}"/>
    <cellStyle name="ปกติ 4" xfId="17632" xr:uid="{00000000-0005-0000-0000-0000D3CE0000}"/>
    <cellStyle name="ปกติ 4 2" xfId="17633" xr:uid="{00000000-0005-0000-0000-0000D4CE0000}"/>
    <cellStyle name="ปกติ 4 2 2" xfId="24632" xr:uid="{00000000-0005-0000-0000-0000D5CE0000}"/>
    <cellStyle name="ปกติ 4 3" xfId="24630" xr:uid="{00000000-0005-0000-0000-0000D6CE0000}"/>
    <cellStyle name="ปกติ 5 2" xfId="52864" xr:uid="{00000000-0005-0000-0000-0000D7CE0000}"/>
    <cellStyle name="ปกติ 7" xfId="52865" xr:uid="{00000000-0005-0000-0000-0000D8CE0000}"/>
    <cellStyle name="ปกติ_00913(00-5-56)" xfId="52866" xr:uid="{00000000-0005-0000-0000-0000D9CE0000}"/>
    <cellStyle name="ป้อนค่า" xfId="17634" xr:uid="{00000000-0005-0000-0000-0000DACE0000}"/>
    <cellStyle name="ป้อนค่า 2" xfId="17635" xr:uid="{00000000-0005-0000-0000-0000DBCE0000}"/>
    <cellStyle name="ป้อนค่า 2 2" xfId="17636" xr:uid="{00000000-0005-0000-0000-0000DCCE0000}"/>
    <cellStyle name="ป้อนค่า 2 2 2" xfId="17637" xr:uid="{00000000-0005-0000-0000-0000DDCE0000}"/>
    <cellStyle name="ป้อนค่า 2 2 2 2" xfId="52711" xr:uid="{00000000-0005-0000-0000-0000DECE0000}"/>
    <cellStyle name="ป้อนค่า 2 2 3" xfId="26902" xr:uid="{00000000-0005-0000-0000-0000DFCE0000}"/>
    <cellStyle name="ป้อนค่า 2 3" xfId="17638" xr:uid="{00000000-0005-0000-0000-0000E0CE0000}"/>
    <cellStyle name="ป้อนค่า 2 3 2" xfId="25601" xr:uid="{00000000-0005-0000-0000-0000E1CE0000}"/>
    <cellStyle name="ป้อนค่า 2 4" xfId="19308" xr:uid="{00000000-0005-0000-0000-0000E2CE0000}"/>
    <cellStyle name="ป้อนค่า 2 5" xfId="53071" xr:uid="{00000000-0005-0000-0000-0000E3CE0000}"/>
    <cellStyle name="ป้อนค่า 3" xfId="17639" xr:uid="{00000000-0005-0000-0000-0000E4CE0000}"/>
    <cellStyle name="ป้อนค่า 3 2" xfId="17640" xr:uid="{00000000-0005-0000-0000-0000E5CE0000}"/>
    <cellStyle name="ป้อนค่า 3 2 2" xfId="17641" xr:uid="{00000000-0005-0000-0000-0000E6CE0000}"/>
    <cellStyle name="ป้อนค่า 3 2 2 2" xfId="52769" xr:uid="{00000000-0005-0000-0000-0000E7CE0000}"/>
    <cellStyle name="ป้อนค่า 3 2 3" xfId="26992" xr:uid="{00000000-0005-0000-0000-0000E8CE0000}"/>
    <cellStyle name="ป้อนค่า 3 3" xfId="17642" xr:uid="{00000000-0005-0000-0000-0000E9CE0000}"/>
    <cellStyle name="ป้อนค่า 3 3 2" xfId="52450" xr:uid="{00000000-0005-0000-0000-0000EACE0000}"/>
    <cellStyle name="ป้อนค่า 3 4" xfId="26018" xr:uid="{00000000-0005-0000-0000-0000EBCE0000}"/>
    <cellStyle name="ป้อนค่า 3 5" xfId="53137" xr:uid="{00000000-0005-0000-0000-0000ECCE0000}"/>
    <cellStyle name="ป้อนค่า 4" xfId="17643" xr:uid="{00000000-0005-0000-0000-0000EDCE0000}"/>
    <cellStyle name="ป้อนค่า 4 2" xfId="17644" xr:uid="{00000000-0005-0000-0000-0000EECE0000}"/>
    <cellStyle name="ป้อนค่า 4 2 2" xfId="52460" xr:uid="{00000000-0005-0000-0000-0000EFCE0000}"/>
    <cellStyle name="ป้อนค่า 4 3" xfId="26074" xr:uid="{00000000-0005-0000-0000-0000F0CE0000}"/>
    <cellStyle name="ป้อนค่า 4 4" xfId="53147" xr:uid="{00000000-0005-0000-0000-0000F1CE0000}"/>
    <cellStyle name="ป้อนค่า 5" xfId="17645" xr:uid="{00000000-0005-0000-0000-0000F2CE0000}"/>
    <cellStyle name="ป้อนค่า 5 2" xfId="17646" xr:uid="{00000000-0005-0000-0000-0000F3CE0000}"/>
    <cellStyle name="ป้อนค่า 5 2 2" xfId="52710" xr:uid="{00000000-0005-0000-0000-0000F4CE0000}"/>
    <cellStyle name="ป้อนค่า 5 3" xfId="26901" xr:uid="{00000000-0005-0000-0000-0000F5CE0000}"/>
    <cellStyle name="ป้อนค่า 6" xfId="17647" xr:uid="{00000000-0005-0000-0000-0000F6CE0000}"/>
    <cellStyle name="ป้อนค่า 6 2" xfId="52391" xr:uid="{00000000-0005-0000-0000-0000F7CE0000}"/>
    <cellStyle name="ป้อนค่า 7" xfId="20617" xr:uid="{00000000-0005-0000-0000-0000F8CE0000}"/>
    <cellStyle name="ป้อนค่า 8" xfId="53070" xr:uid="{00000000-0005-0000-0000-0000F9CE0000}"/>
    <cellStyle name="ปานกลาง" xfId="17648" xr:uid="{00000000-0005-0000-0000-0000FACE0000}"/>
    <cellStyle name="ปานกลาง 2" xfId="17649" xr:uid="{00000000-0005-0000-0000-0000FBCE0000}"/>
    <cellStyle name="ปานกลาง 2 2" xfId="25602" xr:uid="{00000000-0005-0000-0000-0000FCCE0000}"/>
    <cellStyle name="ปานกลาง 2 3" xfId="19299" xr:uid="{00000000-0005-0000-0000-0000FDCE0000}"/>
    <cellStyle name="ปานกลาง 3" xfId="17650" xr:uid="{00000000-0005-0000-0000-0000FECE0000}"/>
    <cellStyle name="ปานกลาง 3 2" xfId="26019" xr:uid="{00000000-0005-0000-0000-0000FFCE0000}"/>
    <cellStyle name="ปานกลาง 4" xfId="17651" xr:uid="{00000000-0005-0000-0000-000000CF0000}"/>
    <cellStyle name="ปานกลาง 4 2" xfId="26075" xr:uid="{00000000-0005-0000-0000-000001CF0000}"/>
    <cellStyle name="ปานกลาง 5" xfId="20618" xr:uid="{00000000-0005-0000-0000-000002CF0000}"/>
    <cellStyle name="ผลรวม" xfId="17653" xr:uid="{00000000-0005-0000-0000-000003CF0000}"/>
    <cellStyle name="ผลรวม 2" xfId="17654" xr:uid="{00000000-0005-0000-0000-000004CF0000}"/>
    <cellStyle name="ผลรวม 2 2" xfId="17655" xr:uid="{00000000-0005-0000-0000-000005CF0000}"/>
    <cellStyle name="ผลรวม 2 2 2" xfId="17656" xr:uid="{00000000-0005-0000-0000-000006CF0000}"/>
    <cellStyle name="ผลรวม 2 2 2 2" xfId="52713" xr:uid="{00000000-0005-0000-0000-000007CF0000}"/>
    <cellStyle name="ผลรวม 2 2 3" xfId="26904" xr:uid="{00000000-0005-0000-0000-000008CF0000}"/>
    <cellStyle name="ผลรวม 2 3" xfId="17657" xr:uid="{00000000-0005-0000-0000-000009CF0000}"/>
    <cellStyle name="ผลรวม 2 3 2" xfId="25603" xr:uid="{00000000-0005-0000-0000-00000ACF0000}"/>
    <cellStyle name="ผลรวม 2 4" xfId="19293" xr:uid="{00000000-0005-0000-0000-00000BCF0000}"/>
    <cellStyle name="ผลรวม 2 5" xfId="53073" xr:uid="{00000000-0005-0000-0000-00000CCF0000}"/>
    <cellStyle name="ผลรวม 3" xfId="17658" xr:uid="{00000000-0005-0000-0000-00000DCF0000}"/>
    <cellStyle name="ผลรวม 3 2" xfId="17659" xr:uid="{00000000-0005-0000-0000-00000ECF0000}"/>
    <cellStyle name="ผลรวม 3 2 2" xfId="17660" xr:uid="{00000000-0005-0000-0000-00000FCF0000}"/>
    <cellStyle name="ผลรวม 3 2 2 2" xfId="52770" xr:uid="{00000000-0005-0000-0000-000010CF0000}"/>
    <cellStyle name="ผลรวม 3 2 3" xfId="26993" xr:uid="{00000000-0005-0000-0000-000011CF0000}"/>
    <cellStyle name="ผลรวม 3 3" xfId="17661" xr:uid="{00000000-0005-0000-0000-000012CF0000}"/>
    <cellStyle name="ผลรวม 3 3 2" xfId="52451" xr:uid="{00000000-0005-0000-0000-000013CF0000}"/>
    <cellStyle name="ผลรวม 3 4" xfId="26020" xr:uid="{00000000-0005-0000-0000-000014CF0000}"/>
    <cellStyle name="ผลรวม 3 5" xfId="53138" xr:uid="{00000000-0005-0000-0000-000015CF0000}"/>
    <cellStyle name="ผลรวม 4" xfId="17662" xr:uid="{00000000-0005-0000-0000-000016CF0000}"/>
    <cellStyle name="ผลรวม 4 2" xfId="17663" xr:uid="{00000000-0005-0000-0000-000017CF0000}"/>
    <cellStyle name="ผลรวม 4 2 2" xfId="52461" xr:uid="{00000000-0005-0000-0000-000018CF0000}"/>
    <cellStyle name="ผลรวม 4 3" xfId="26076" xr:uid="{00000000-0005-0000-0000-000019CF0000}"/>
    <cellStyle name="ผลรวม 4 4" xfId="53148" xr:uid="{00000000-0005-0000-0000-00001ACF0000}"/>
    <cellStyle name="ผลรวม 5" xfId="17664" xr:uid="{00000000-0005-0000-0000-00001BCF0000}"/>
    <cellStyle name="ผลรวม 5 2" xfId="17665" xr:uid="{00000000-0005-0000-0000-00001CCF0000}"/>
    <cellStyle name="ผลรวม 5 2 2" xfId="52712" xr:uid="{00000000-0005-0000-0000-00001DCF0000}"/>
    <cellStyle name="ผลรวม 5 3" xfId="26903" xr:uid="{00000000-0005-0000-0000-00001ECF0000}"/>
    <cellStyle name="ผลรวม 6" xfId="17666" xr:uid="{00000000-0005-0000-0000-00001FCF0000}"/>
    <cellStyle name="ผลรวม 6 2" xfId="52392" xr:uid="{00000000-0005-0000-0000-000020CF0000}"/>
    <cellStyle name="ผลรวม 7" xfId="20619" xr:uid="{00000000-0005-0000-0000-000021CF0000}"/>
    <cellStyle name="ผลรวม 8" xfId="53072" xr:uid="{00000000-0005-0000-0000-000022CF0000}"/>
    <cellStyle name="ส่วนที่ถูกเน้น1" xfId="17671" xr:uid="{00000000-0005-0000-0000-000023CF0000}"/>
    <cellStyle name="ส่วนที่ถูกเน้น1 2" xfId="17672" xr:uid="{00000000-0005-0000-0000-000024CF0000}"/>
    <cellStyle name="ส่วนที่ถูกเน้น1 2 2" xfId="25605" xr:uid="{00000000-0005-0000-0000-000025CF0000}"/>
    <cellStyle name="ส่วนที่ถูกเน้น1 2 3" xfId="19317" xr:uid="{00000000-0005-0000-0000-000026CF0000}"/>
    <cellStyle name="ส่วนที่ถูกเน้น1 3" xfId="17673" xr:uid="{00000000-0005-0000-0000-000027CF0000}"/>
    <cellStyle name="ส่วนที่ถูกเน้น1 3 2" xfId="26022" xr:uid="{00000000-0005-0000-0000-000028CF0000}"/>
    <cellStyle name="ส่วนที่ถูกเน้น1 4" xfId="17674" xr:uid="{00000000-0005-0000-0000-000029CF0000}"/>
    <cellStyle name="ส่วนที่ถูกเน้น1 4 2" xfId="26078" xr:uid="{00000000-0005-0000-0000-00002ACF0000}"/>
    <cellStyle name="ส่วนที่ถูกเน้น1 5" xfId="20621" xr:uid="{00000000-0005-0000-0000-00002BCF0000}"/>
    <cellStyle name="ส่วนที่ถูกเน้น2" xfId="17675" xr:uid="{00000000-0005-0000-0000-00002CCF0000}"/>
    <cellStyle name="ส่วนที่ถูกเน้น2 2" xfId="17676" xr:uid="{00000000-0005-0000-0000-00002DCF0000}"/>
    <cellStyle name="ส่วนที่ถูกเน้น2 2 2" xfId="25606" xr:uid="{00000000-0005-0000-0000-00002ECF0000}"/>
    <cellStyle name="ส่วนที่ถูกเน้น2 2 3" xfId="19307" xr:uid="{00000000-0005-0000-0000-00002FCF0000}"/>
    <cellStyle name="ส่วนที่ถูกเน้น2 3" xfId="17677" xr:uid="{00000000-0005-0000-0000-000030CF0000}"/>
    <cellStyle name="ส่วนที่ถูกเน้น2 3 2" xfId="26023" xr:uid="{00000000-0005-0000-0000-000031CF0000}"/>
    <cellStyle name="ส่วนที่ถูกเน้น2 4" xfId="17678" xr:uid="{00000000-0005-0000-0000-000032CF0000}"/>
    <cellStyle name="ส่วนที่ถูกเน้น2 4 2" xfId="26079" xr:uid="{00000000-0005-0000-0000-000033CF0000}"/>
    <cellStyle name="ส่วนที่ถูกเน้น2 5" xfId="20622" xr:uid="{00000000-0005-0000-0000-000034CF0000}"/>
    <cellStyle name="ส่วนที่ถูกเน้น3" xfId="17679" xr:uid="{00000000-0005-0000-0000-000035CF0000}"/>
    <cellStyle name="ส่วนที่ถูกเน้น3 2" xfId="17680" xr:uid="{00000000-0005-0000-0000-000036CF0000}"/>
    <cellStyle name="ส่วนที่ถูกเน้น3 2 2" xfId="25607" xr:uid="{00000000-0005-0000-0000-000037CF0000}"/>
    <cellStyle name="ส่วนที่ถูกเน้น3 2 3" xfId="19298" xr:uid="{00000000-0005-0000-0000-000038CF0000}"/>
    <cellStyle name="ส่วนที่ถูกเน้น3 3" xfId="17681" xr:uid="{00000000-0005-0000-0000-000039CF0000}"/>
    <cellStyle name="ส่วนที่ถูกเน้น3 3 2" xfId="26024" xr:uid="{00000000-0005-0000-0000-00003ACF0000}"/>
    <cellStyle name="ส่วนที่ถูกเน้น3 4" xfId="17682" xr:uid="{00000000-0005-0000-0000-00003BCF0000}"/>
    <cellStyle name="ส่วนที่ถูกเน้น3 4 2" xfId="26080" xr:uid="{00000000-0005-0000-0000-00003CCF0000}"/>
    <cellStyle name="ส่วนที่ถูกเน้น3 5" xfId="20623" xr:uid="{00000000-0005-0000-0000-00003DCF0000}"/>
    <cellStyle name="ส่วนที่ถูกเน้น4" xfId="17683" xr:uid="{00000000-0005-0000-0000-00003ECF0000}"/>
    <cellStyle name="ส่วนที่ถูกเน้น4 2" xfId="17684" xr:uid="{00000000-0005-0000-0000-00003FCF0000}"/>
    <cellStyle name="ส่วนที่ถูกเน้น4 2 2" xfId="25608" xr:uid="{00000000-0005-0000-0000-000040CF0000}"/>
    <cellStyle name="ส่วนที่ถูกเน้น4 2 3" xfId="19292" xr:uid="{00000000-0005-0000-0000-000041CF0000}"/>
    <cellStyle name="ส่วนที่ถูกเน้น4 3" xfId="17685" xr:uid="{00000000-0005-0000-0000-000042CF0000}"/>
    <cellStyle name="ส่วนที่ถูกเน้น4 3 2" xfId="26025" xr:uid="{00000000-0005-0000-0000-000043CF0000}"/>
    <cellStyle name="ส่วนที่ถูกเน้น4 4" xfId="17686" xr:uid="{00000000-0005-0000-0000-000044CF0000}"/>
    <cellStyle name="ส่วนที่ถูกเน้น4 4 2" xfId="26081" xr:uid="{00000000-0005-0000-0000-000045CF0000}"/>
    <cellStyle name="ส่วนที่ถูกเน้น4 5" xfId="20624" xr:uid="{00000000-0005-0000-0000-000046CF0000}"/>
    <cellStyle name="ส่วนที่ถูกเน้น5" xfId="17687" xr:uid="{00000000-0005-0000-0000-000047CF0000}"/>
    <cellStyle name="ส่วนที่ถูกเน้น5 2" xfId="17688" xr:uid="{00000000-0005-0000-0000-000048CF0000}"/>
    <cellStyle name="ส่วนที่ถูกเน้น5 2 2" xfId="25609" xr:uid="{00000000-0005-0000-0000-000049CF0000}"/>
    <cellStyle name="ส่วนที่ถูกเน้น5 2 3" xfId="19283" xr:uid="{00000000-0005-0000-0000-00004ACF0000}"/>
    <cellStyle name="ส่วนที่ถูกเน้น5 3" xfId="17689" xr:uid="{00000000-0005-0000-0000-00004BCF0000}"/>
    <cellStyle name="ส่วนที่ถูกเน้น5 3 2" xfId="26026" xr:uid="{00000000-0005-0000-0000-00004CCF0000}"/>
    <cellStyle name="ส่วนที่ถูกเน้น5 4" xfId="17690" xr:uid="{00000000-0005-0000-0000-00004DCF0000}"/>
    <cellStyle name="ส่วนที่ถูกเน้น5 4 2" xfId="26082" xr:uid="{00000000-0005-0000-0000-00004ECF0000}"/>
    <cellStyle name="ส่วนที่ถูกเน้น5 5" xfId="20625" xr:uid="{00000000-0005-0000-0000-00004FCF0000}"/>
    <cellStyle name="ส่วนที่ถูกเน้น6" xfId="17691" xr:uid="{00000000-0005-0000-0000-000050CF0000}"/>
    <cellStyle name="ส่วนที่ถูกเน้น6 2" xfId="17692" xr:uid="{00000000-0005-0000-0000-000051CF0000}"/>
    <cellStyle name="ส่วนที่ถูกเน้น6 2 2" xfId="25610" xr:uid="{00000000-0005-0000-0000-000052CF0000}"/>
    <cellStyle name="ส่วนที่ถูกเน้น6 2 3" xfId="19275" xr:uid="{00000000-0005-0000-0000-000053CF0000}"/>
    <cellStyle name="ส่วนที่ถูกเน้น6 3" xfId="17693" xr:uid="{00000000-0005-0000-0000-000054CF0000}"/>
    <cellStyle name="ส่วนที่ถูกเน้น6 3 2" xfId="26027" xr:uid="{00000000-0005-0000-0000-000055CF0000}"/>
    <cellStyle name="ส่วนที่ถูกเน้น6 4" xfId="17694" xr:uid="{00000000-0005-0000-0000-000056CF0000}"/>
    <cellStyle name="ส่วนที่ถูกเน้น6 4 2" xfId="26083" xr:uid="{00000000-0005-0000-0000-000057CF0000}"/>
    <cellStyle name="ส่วนที่ถูกเน้น6 5" xfId="20626" xr:uid="{00000000-0005-0000-0000-000058CF0000}"/>
    <cellStyle name="หมายเหตุ" xfId="17709" xr:uid="{00000000-0005-0000-0000-000059CF0000}"/>
    <cellStyle name="หมายเหตุ 10" xfId="17710" xr:uid="{00000000-0005-0000-0000-00005ACF0000}"/>
    <cellStyle name="หมายเหตุ 10 2" xfId="51414" xr:uid="{00000000-0005-0000-0000-00005BCF0000}"/>
    <cellStyle name="หมายเหตุ 11" xfId="17711" xr:uid="{00000000-0005-0000-0000-00005CCF0000}"/>
    <cellStyle name="หมายเหตุ 11 2" xfId="52394" xr:uid="{00000000-0005-0000-0000-00005DCF0000}"/>
    <cellStyle name="หมายเหตุ 12" xfId="18206" xr:uid="{00000000-0005-0000-0000-00005ECF0000}"/>
    <cellStyle name="หมายเหตุ 13" xfId="53076" xr:uid="{00000000-0005-0000-0000-00005FCF0000}"/>
    <cellStyle name="หมายเหตุ 2" xfId="17712" xr:uid="{00000000-0005-0000-0000-000060CF0000}"/>
    <cellStyle name="หมายเหตุ 2 2" xfId="17713" xr:uid="{00000000-0005-0000-0000-000061CF0000}"/>
    <cellStyle name="หมายเหตุ 2 2 2" xfId="17714" xr:uid="{00000000-0005-0000-0000-000062CF0000}"/>
    <cellStyle name="หมายเหตุ 2 2 2 2" xfId="52717" xr:uid="{00000000-0005-0000-0000-000063CF0000}"/>
    <cellStyle name="หมายเหตุ 2 2 3" xfId="17715" xr:uid="{00000000-0005-0000-0000-000064CF0000}"/>
    <cellStyle name="หมายเหตุ 2 2 3 2" xfId="52833" xr:uid="{00000000-0005-0000-0000-000065CF0000}"/>
    <cellStyle name="หมายเหตุ 2 2 4" xfId="26909" xr:uid="{00000000-0005-0000-0000-000066CF0000}"/>
    <cellStyle name="หมายเหตุ 2 3" xfId="17716" xr:uid="{00000000-0005-0000-0000-000067CF0000}"/>
    <cellStyle name="หมายเหตุ 2 3 2" xfId="34916" xr:uid="{00000000-0005-0000-0000-000068CF0000}"/>
    <cellStyle name="หมายเหตุ 2 4" xfId="17717" xr:uid="{00000000-0005-0000-0000-000069CF0000}"/>
    <cellStyle name="หมายเหตุ 2 4 2" xfId="52395" xr:uid="{00000000-0005-0000-0000-00006ACF0000}"/>
    <cellStyle name="หมายเหตุ 2 5" xfId="19254" xr:uid="{00000000-0005-0000-0000-00006BCF0000}"/>
    <cellStyle name="หมายเหตุ 2 6" xfId="53077" xr:uid="{00000000-0005-0000-0000-00006CCF0000}"/>
    <cellStyle name="หมายเหตุ 3" xfId="17718" xr:uid="{00000000-0005-0000-0000-00006DCF0000}"/>
    <cellStyle name="หมายเหตุ 3 2" xfId="17719" xr:uid="{00000000-0005-0000-0000-00006ECF0000}"/>
    <cellStyle name="หมายเหตุ 3 2 2" xfId="17720" xr:uid="{00000000-0005-0000-0000-00006FCF0000}"/>
    <cellStyle name="หมายเหตุ 3 2 2 2" xfId="52718" xr:uid="{00000000-0005-0000-0000-000070CF0000}"/>
    <cellStyle name="หมายเหตุ 3 2 3" xfId="17721" xr:uid="{00000000-0005-0000-0000-000071CF0000}"/>
    <cellStyle name="หมายเหตุ 3 2 3 2" xfId="52834" xr:uid="{00000000-0005-0000-0000-000072CF0000}"/>
    <cellStyle name="หมายเหตุ 3 2 4" xfId="26910" xr:uid="{00000000-0005-0000-0000-000073CF0000}"/>
    <cellStyle name="หมายเหตุ 3 3" xfId="17722" xr:uid="{00000000-0005-0000-0000-000074CF0000}"/>
    <cellStyle name="หมายเหตุ 3 3 2" xfId="52396" xr:uid="{00000000-0005-0000-0000-000075CF0000}"/>
    <cellStyle name="หมายเหตุ 3 4" xfId="17723" xr:uid="{00000000-0005-0000-0000-000076CF0000}"/>
    <cellStyle name="หมายเหตุ 3 4 2" xfId="52182" xr:uid="{00000000-0005-0000-0000-000077CF0000}"/>
    <cellStyle name="หมายเหตุ 3 5" xfId="25612" xr:uid="{00000000-0005-0000-0000-000078CF0000}"/>
    <cellStyle name="หมายเหตุ 3 6" xfId="53078" xr:uid="{00000000-0005-0000-0000-000079CF0000}"/>
    <cellStyle name="หมายเหตุ 4" xfId="17724" xr:uid="{00000000-0005-0000-0000-00007ACF0000}"/>
    <cellStyle name="หมายเหตุ 4 2" xfId="17725" xr:uid="{00000000-0005-0000-0000-00007BCF0000}"/>
    <cellStyle name="หมายเหตุ 4 2 2" xfId="17726" xr:uid="{00000000-0005-0000-0000-00007CCF0000}"/>
    <cellStyle name="หมายเหตุ 4 2 2 2" xfId="52719" xr:uid="{00000000-0005-0000-0000-00007DCF0000}"/>
    <cellStyle name="หมายเหตุ 4 2 3" xfId="17727" xr:uid="{00000000-0005-0000-0000-00007ECF0000}"/>
    <cellStyle name="หมายเหตุ 4 2 3 2" xfId="52835" xr:uid="{00000000-0005-0000-0000-00007FCF0000}"/>
    <cellStyle name="หมายเหตุ 4 2 4" xfId="26911" xr:uid="{00000000-0005-0000-0000-000080CF0000}"/>
    <cellStyle name="หมายเหตุ 4 3" xfId="17728" xr:uid="{00000000-0005-0000-0000-000081CF0000}"/>
    <cellStyle name="หมายเหตุ 4 3 2" xfId="52397" xr:uid="{00000000-0005-0000-0000-000082CF0000}"/>
    <cellStyle name="หมายเหตุ 4 4" xfId="17729" xr:uid="{00000000-0005-0000-0000-000083CF0000}"/>
    <cellStyle name="หมายเหตุ 4 4 2" xfId="52569" xr:uid="{00000000-0005-0000-0000-000084CF0000}"/>
    <cellStyle name="หมายเหตุ 4 5" xfId="25613" xr:uid="{00000000-0005-0000-0000-000085CF0000}"/>
    <cellStyle name="หมายเหตุ 4 6" xfId="53079" xr:uid="{00000000-0005-0000-0000-000086CF0000}"/>
    <cellStyle name="หมายเหตุ 5" xfId="17730" xr:uid="{00000000-0005-0000-0000-000087CF0000}"/>
    <cellStyle name="หมายเหตุ 5 2" xfId="17731" xr:uid="{00000000-0005-0000-0000-000088CF0000}"/>
    <cellStyle name="หมายเหตุ 5 2 2" xfId="17732" xr:uid="{00000000-0005-0000-0000-000089CF0000}"/>
    <cellStyle name="หมายเหตุ 5 2 2 2" xfId="52720" xr:uid="{00000000-0005-0000-0000-00008ACF0000}"/>
    <cellStyle name="หมายเหตุ 5 2 3" xfId="17733" xr:uid="{00000000-0005-0000-0000-00008BCF0000}"/>
    <cellStyle name="หมายเหตุ 5 2 3 2" xfId="52836" xr:uid="{00000000-0005-0000-0000-00008CCF0000}"/>
    <cellStyle name="หมายเหตุ 5 2 4" xfId="26912" xr:uid="{00000000-0005-0000-0000-00008DCF0000}"/>
    <cellStyle name="หมายเหตุ 5 3" xfId="17734" xr:uid="{00000000-0005-0000-0000-00008ECF0000}"/>
    <cellStyle name="หมายเหตุ 5 3 2" xfId="52398" xr:uid="{00000000-0005-0000-0000-00008FCF0000}"/>
    <cellStyle name="หมายเหตุ 5 4" xfId="17735" xr:uid="{00000000-0005-0000-0000-000090CF0000}"/>
    <cellStyle name="หมายเหตุ 5 4 2" xfId="52181" xr:uid="{00000000-0005-0000-0000-000091CF0000}"/>
    <cellStyle name="หมายเหตุ 5 5" xfId="25614" xr:uid="{00000000-0005-0000-0000-000092CF0000}"/>
    <cellStyle name="หมายเหตุ 5 6" xfId="53080" xr:uid="{00000000-0005-0000-0000-000093CF0000}"/>
    <cellStyle name="หมายเหตุ 6" xfId="17736" xr:uid="{00000000-0005-0000-0000-000094CF0000}"/>
    <cellStyle name="หมายเหตุ 6 2" xfId="17737" xr:uid="{00000000-0005-0000-0000-000095CF0000}"/>
    <cellStyle name="หมายเหตุ 6 2 2" xfId="17738" xr:uid="{00000000-0005-0000-0000-000096CF0000}"/>
    <cellStyle name="หมายเหตุ 6 2 2 2" xfId="52721" xr:uid="{00000000-0005-0000-0000-000097CF0000}"/>
    <cellStyle name="หมายเหตุ 6 2 3" xfId="17739" xr:uid="{00000000-0005-0000-0000-000098CF0000}"/>
    <cellStyle name="หมายเหตุ 6 2 3 2" xfId="52837" xr:uid="{00000000-0005-0000-0000-000099CF0000}"/>
    <cellStyle name="หมายเหตุ 6 2 4" xfId="26913" xr:uid="{00000000-0005-0000-0000-00009ACF0000}"/>
    <cellStyle name="หมายเหตุ 6 3" xfId="17740" xr:uid="{00000000-0005-0000-0000-00009BCF0000}"/>
    <cellStyle name="หมายเหตุ 6 3 2" xfId="52399" xr:uid="{00000000-0005-0000-0000-00009CCF0000}"/>
    <cellStyle name="หมายเหตุ 6 4" xfId="17741" xr:uid="{00000000-0005-0000-0000-00009DCF0000}"/>
    <cellStyle name="หมายเหตุ 6 4 2" xfId="52568" xr:uid="{00000000-0005-0000-0000-00009ECF0000}"/>
    <cellStyle name="หมายเหตุ 6 5" xfId="25615" xr:uid="{00000000-0005-0000-0000-00009FCF0000}"/>
    <cellStyle name="หมายเหตุ 6 6" xfId="53081" xr:uid="{00000000-0005-0000-0000-0000A0CF0000}"/>
    <cellStyle name="หมายเหตุ 7" xfId="17742" xr:uid="{00000000-0005-0000-0000-0000A1CF0000}"/>
    <cellStyle name="หมายเหตุ 7 2" xfId="17743" xr:uid="{00000000-0005-0000-0000-0000A2CF0000}"/>
    <cellStyle name="หมายเหตุ 7 2 2" xfId="17744" xr:uid="{00000000-0005-0000-0000-0000A3CF0000}"/>
    <cellStyle name="หมายเหตุ 7 2 2 2" xfId="52772" xr:uid="{00000000-0005-0000-0000-0000A4CF0000}"/>
    <cellStyle name="หมายเหตุ 7 2 3" xfId="17745" xr:uid="{00000000-0005-0000-0000-0000A5CF0000}"/>
    <cellStyle name="หมายเหตุ 7 2 3 2" xfId="52847" xr:uid="{00000000-0005-0000-0000-0000A6CF0000}"/>
    <cellStyle name="หมายเหตุ 7 2 4" xfId="26995" xr:uid="{00000000-0005-0000-0000-0000A7CF0000}"/>
    <cellStyle name="หมายเหตุ 7 3" xfId="17746" xr:uid="{00000000-0005-0000-0000-0000A8CF0000}"/>
    <cellStyle name="หมายเหตุ 7 3 2" xfId="52453" xr:uid="{00000000-0005-0000-0000-0000A9CF0000}"/>
    <cellStyle name="หมายเหตุ 7 4" xfId="17747" xr:uid="{00000000-0005-0000-0000-0000AACF0000}"/>
    <cellStyle name="หมายเหตุ 7 4 2" xfId="52176" xr:uid="{00000000-0005-0000-0000-0000ABCF0000}"/>
    <cellStyle name="หมายเหตุ 7 5" xfId="26029" xr:uid="{00000000-0005-0000-0000-0000ACCF0000}"/>
    <cellStyle name="หมายเหตุ 7 6" xfId="53140" xr:uid="{00000000-0005-0000-0000-0000ADCF0000}"/>
    <cellStyle name="หมายเหตุ 8" xfId="17748" xr:uid="{00000000-0005-0000-0000-0000AECF0000}"/>
    <cellStyle name="หมายเหตุ 8 2" xfId="17749" xr:uid="{00000000-0005-0000-0000-0000AFCF0000}"/>
    <cellStyle name="หมายเหตุ 8 2 2" xfId="52463" xr:uid="{00000000-0005-0000-0000-0000B0CF0000}"/>
    <cellStyle name="หมายเหตุ 8 3" xfId="17750" xr:uid="{00000000-0005-0000-0000-0000B1CF0000}"/>
    <cellStyle name="หมายเหตุ 8 3 2" xfId="52174" xr:uid="{00000000-0005-0000-0000-0000B2CF0000}"/>
    <cellStyle name="หมายเหตุ 8 4" xfId="26085" xr:uid="{00000000-0005-0000-0000-0000B3CF0000}"/>
    <cellStyle name="หมายเหตุ 8 5" xfId="53150" xr:uid="{00000000-0005-0000-0000-0000B4CF0000}"/>
    <cellStyle name="หมายเหตุ 9" xfId="17751" xr:uid="{00000000-0005-0000-0000-0000B5CF0000}"/>
    <cellStyle name="หมายเหตุ 9 2" xfId="17752" xr:uid="{00000000-0005-0000-0000-0000B6CF0000}"/>
    <cellStyle name="หมายเหตุ 9 2 2" xfId="52716" xr:uid="{00000000-0005-0000-0000-0000B7CF0000}"/>
    <cellStyle name="หมายเหตุ 9 3" xfId="17753" xr:uid="{00000000-0005-0000-0000-0000B8CF0000}"/>
    <cellStyle name="หมายเหตุ 9 3 2" xfId="52832" xr:uid="{00000000-0005-0000-0000-0000B9CF0000}"/>
    <cellStyle name="หมายเหตุ 9 4" xfId="26908" xr:uid="{00000000-0005-0000-0000-0000BACF0000}"/>
    <cellStyle name="หัวเรื่อง 1" xfId="17754" xr:uid="{00000000-0005-0000-0000-0000BBCF0000}"/>
    <cellStyle name="หัวเรื่อง 1 2" xfId="17755" xr:uid="{00000000-0005-0000-0000-0000BCCF0000}"/>
    <cellStyle name="หัวเรื่อง 1 2 2" xfId="25616" xr:uid="{00000000-0005-0000-0000-0000BDCF0000}"/>
    <cellStyle name="หัวเรื่อง 1 2 3" xfId="19242" xr:uid="{00000000-0005-0000-0000-0000BECF0000}"/>
    <cellStyle name="หัวเรื่อง 1 3" xfId="17756" xr:uid="{00000000-0005-0000-0000-0000BFCF0000}"/>
    <cellStyle name="หัวเรื่อง 1 3 2" xfId="26030" xr:uid="{00000000-0005-0000-0000-0000C0CF0000}"/>
    <cellStyle name="หัวเรื่อง 1 4" xfId="17757" xr:uid="{00000000-0005-0000-0000-0000C1CF0000}"/>
    <cellStyle name="หัวเรื่อง 1 4 2" xfId="26086" xr:uid="{00000000-0005-0000-0000-0000C2CF0000}"/>
    <cellStyle name="หัวเรื่อง 1 5" xfId="20628" xr:uid="{00000000-0005-0000-0000-0000C3CF0000}"/>
    <cellStyle name="หัวเรื่อง 2" xfId="17758" xr:uid="{00000000-0005-0000-0000-0000C4CF0000}"/>
    <cellStyle name="หัวเรื่อง 2 2" xfId="17759" xr:uid="{00000000-0005-0000-0000-0000C5CF0000}"/>
    <cellStyle name="หัวเรื่อง 2 2 2" xfId="25617" xr:uid="{00000000-0005-0000-0000-0000C6CF0000}"/>
    <cellStyle name="หัวเรื่อง 2 2 3" xfId="19231" xr:uid="{00000000-0005-0000-0000-0000C7CF0000}"/>
    <cellStyle name="หัวเรื่อง 2 3" xfId="17760" xr:uid="{00000000-0005-0000-0000-0000C8CF0000}"/>
    <cellStyle name="หัวเรื่อง 2 3 2" xfId="26031" xr:uid="{00000000-0005-0000-0000-0000C9CF0000}"/>
    <cellStyle name="หัวเรื่อง 2 4" xfId="17761" xr:uid="{00000000-0005-0000-0000-0000CACF0000}"/>
    <cellStyle name="หัวเรื่อง 2 4 2" xfId="26087" xr:uid="{00000000-0005-0000-0000-0000CBCF0000}"/>
    <cellStyle name="หัวเรื่อง 2 5" xfId="20629" xr:uid="{00000000-0005-0000-0000-0000CCCF0000}"/>
    <cellStyle name="หัวเรื่อง 3" xfId="17762" xr:uid="{00000000-0005-0000-0000-0000CDCF0000}"/>
    <cellStyle name="หัวเรื่อง 3 2" xfId="17763" xr:uid="{00000000-0005-0000-0000-0000CECF0000}"/>
    <cellStyle name="หัวเรื่อง 3 2 2" xfId="25618" xr:uid="{00000000-0005-0000-0000-0000CFCF0000}"/>
    <cellStyle name="หัวเรื่อง 3 2 3" xfId="19184" xr:uid="{00000000-0005-0000-0000-0000D0CF0000}"/>
    <cellStyle name="หัวเรื่อง 3 3" xfId="17764" xr:uid="{00000000-0005-0000-0000-0000D1CF0000}"/>
    <cellStyle name="หัวเรื่อง 3 3 2" xfId="26032" xr:uid="{00000000-0005-0000-0000-0000D2CF0000}"/>
    <cellStyle name="หัวเรื่อง 3 4" xfId="17765" xr:uid="{00000000-0005-0000-0000-0000D3CF0000}"/>
    <cellStyle name="หัวเรื่อง 3 4 2" xfId="26088" xr:uid="{00000000-0005-0000-0000-0000D4CF0000}"/>
    <cellStyle name="หัวเรื่อง 3 5" xfId="20630" xr:uid="{00000000-0005-0000-0000-0000D5CF0000}"/>
    <cellStyle name="หัวเรื่อง 4" xfId="17766" xr:uid="{00000000-0005-0000-0000-0000D6CF0000}"/>
    <cellStyle name="หัวเรื่อง 4 2" xfId="17767" xr:uid="{00000000-0005-0000-0000-0000D7CF0000}"/>
    <cellStyle name="หัวเรื่อง 4 2 2" xfId="25619" xr:uid="{00000000-0005-0000-0000-0000D8CF0000}"/>
    <cellStyle name="หัวเรื่อง 4 2 3" xfId="19291" xr:uid="{00000000-0005-0000-0000-0000D9CF0000}"/>
    <cellStyle name="หัวเรื่อง 4 3" xfId="17768" xr:uid="{00000000-0005-0000-0000-0000DACF0000}"/>
    <cellStyle name="หัวเรื่อง 4 3 2" xfId="26033" xr:uid="{00000000-0005-0000-0000-0000DBCF0000}"/>
    <cellStyle name="หัวเรื่อง 4 4" xfId="17769" xr:uid="{00000000-0005-0000-0000-0000DCCF0000}"/>
    <cellStyle name="หัวเรื่อง 4 4 2" xfId="26089" xr:uid="{00000000-0005-0000-0000-0000DDCF0000}"/>
    <cellStyle name="หัวเรื่อง 4 5" xfId="20631" xr:uid="{00000000-0005-0000-0000-0000DECF0000}"/>
    <cellStyle name="標準_(最新)オフラインパッケージシート(日本語表記)R2" xfId="17770" xr:uid="{00000000-0005-0000-0000-0000DFCF0000}"/>
    <cellStyle name="磨葬e義" xfId="17771" xr:uid="{00000000-0005-0000-0000-0000E0CF0000}"/>
    <cellStyle name="磨葬e義 2" xfId="18211" xr:uid="{00000000-0005-0000-0000-0000E1CF0000}"/>
  </cellStyles>
  <dxfs count="0"/>
  <tableStyles count="0" defaultTableStyle="TableStyleMedium9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detail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41"/>
  <sheetViews>
    <sheetView topLeftCell="A37" zoomScale="80" zoomScaleNormal="80" zoomScaleSheetLayoutView="90" workbookViewId="0">
      <selection activeCell="A41" sqref="A41"/>
    </sheetView>
  </sheetViews>
  <sheetFormatPr defaultColWidth="9.09765625" defaultRowHeight="22.4" customHeight="1"/>
  <cols>
    <col min="1" max="1" width="39.09765625" style="96" customWidth="1"/>
    <col min="2" max="2" width="13" style="96" customWidth="1"/>
    <col min="3" max="3" width="12.3984375" style="96" customWidth="1"/>
    <col min="4" max="4" width="1.69921875" style="96" customWidth="1"/>
    <col min="5" max="5" width="12.69921875" style="96" customWidth="1"/>
    <col min="6" max="6" width="1.69921875" style="96" customWidth="1"/>
    <col min="7" max="7" width="12.69921875" style="96" customWidth="1"/>
    <col min="8" max="8" width="1.69921875" style="96" customWidth="1"/>
    <col min="9" max="9" width="12.69921875" style="96" customWidth="1"/>
    <col min="10" max="10" width="9.09765625" style="96"/>
    <col min="11" max="11" width="11.09765625" style="96" bestFit="1" customWidth="1"/>
    <col min="12" max="12" width="9.09765625" style="96"/>
    <col min="13" max="13" width="11.09765625" style="96" bestFit="1" customWidth="1"/>
    <col min="14" max="16384" width="9.09765625" style="96"/>
  </cols>
  <sheetData>
    <row r="1" spans="1:16" ht="22.4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</row>
    <row r="2" spans="1:16" ht="22.4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</row>
    <row r="3" spans="1:16" ht="22.4" customHeight="1">
      <c r="A3" s="155" t="s">
        <v>166</v>
      </c>
      <c r="B3" s="156"/>
      <c r="C3" s="156"/>
      <c r="D3" s="156"/>
      <c r="E3" s="156"/>
      <c r="F3" s="156"/>
      <c r="G3" s="156"/>
      <c r="H3" s="156"/>
      <c r="I3" s="156"/>
    </row>
    <row r="4" spans="1:16" ht="22.4" customHeight="1">
      <c r="A4" s="157" t="s">
        <v>2</v>
      </c>
      <c r="B4" s="157"/>
      <c r="C4" s="157"/>
      <c r="D4" s="157"/>
      <c r="E4" s="157"/>
      <c r="F4" s="157"/>
      <c r="G4" s="157"/>
      <c r="H4" s="157"/>
      <c r="I4" s="157"/>
    </row>
    <row r="5" spans="1:16" ht="9" customHeight="1">
      <c r="A5" s="130"/>
      <c r="B5" s="131"/>
      <c r="C5" s="130"/>
      <c r="D5" s="130"/>
      <c r="E5" s="130"/>
      <c r="F5" s="130"/>
      <c r="G5" s="130"/>
      <c r="H5" s="130"/>
      <c r="I5" s="130"/>
    </row>
    <row r="6" spans="1:16" ht="20.25" customHeight="1">
      <c r="A6" s="130"/>
      <c r="B6" s="100" t="s">
        <v>3</v>
      </c>
      <c r="C6" s="155" t="s">
        <v>4</v>
      </c>
      <c r="D6" s="155"/>
      <c r="E6" s="155"/>
      <c r="F6" s="132"/>
      <c r="G6" s="155" t="s">
        <v>5</v>
      </c>
      <c r="H6" s="155"/>
      <c r="I6" s="155"/>
    </row>
    <row r="7" spans="1:16" ht="20.25" customHeight="1">
      <c r="A7" s="130"/>
      <c r="B7" s="133"/>
      <c r="C7" s="155" t="s">
        <v>6</v>
      </c>
      <c r="D7" s="155"/>
      <c r="E7" s="155"/>
      <c r="F7" s="132"/>
      <c r="G7" s="155" t="s">
        <v>6</v>
      </c>
      <c r="H7" s="155"/>
      <c r="I7" s="155"/>
    </row>
    <row r="8" spans="1:16" ht="20.25" customHeight="1">
      <c r="A8" s="130"/>
      <c r="B8" s="133"/>
      <c r="C8" s="100" t="s">
        <v>7</v>
      </c>
      <c r="D8" s="134"/>
      <c r="E8" s="134"/>
      <c r="F8" s="132"/>
      <c r="G8" s="100" t="s">
        <v>7</v>
      </c>
      <c r="H8" s="134"/>
      <c r="I8" s="134"/>
    </row>
    <row r="9" spans="1:16" ht="20.25" customHeight="1">
      <c r="A9" s="129"/>
      <c r="B9" s="135"/>
      <c r="C9" s="100" t="s">
        <v>8</v>
      </c>
      <c r="D9" s="100"/>
      <c r="E9" s="100" t="s">
        <v>9</v>
      </c>
      <c r="F9" s="129"/>
      <c r="G9" s="100" t="s">
        <v>8</v>
      </c>
      <c r="H9" s="100"/>
      <c r="I9" s="100" t="s">
        <v>9</v>
      </c>
    </row>
    <row r="10" spans="1:16" ht="20.25" customHeight="1">
      <c r="A10" s="129"/>
      <c r="B10" s="135"/>
      <c r="C10" s="100" t="s">
        <v>173</v>
      </c>
      <c r="D10" s="100"/>
      <c r="E10" s="100" t="s">
        <v>10</v>
      </c>
      <c r="F10" s="129"/>
      <c r="G10" s="100" t="s">
        <v>173</v>
      </c>
      <c r="H10" s="100"/>
      <c r="I10" s="100" t="s">
        <v>10</v>
      </c>
    </row>
    <row r="11" spans="1:16" ht="20.25" customHeight="1">
      <c r="A11" s="136"/>
      <c r="B11" s="135"/>
      <c r="C11" s="100">
        <v>2023</v>
      </c>
      <c r="D11" s="100"/>
      <c r="E11" s="100">
        <v>2022</v>
      </c>
      <c r="F11" s="100"/>
      <c r="G11" s="100">
        <v>2023</v>
      </c>
      <c r="H11" s="100"/>
      <c r="I11" s="100">
        <v>2022</v>
      </c>
    </row>
    <row r="12" spans="1:16" ht="20.25" customHeight="1">
      <c r="A12" s="134" t="s">
        <v>11</v>
      </c>
      <c r="B12" s="135"/>
      <c r="C12" s="134"/>
      <c r="D12" s="134"/>
      <c r="E12" s="137"/>
      <c r="F12" s="132"/>
      <c r="G12" s="132"/>
      <c r="H12" s="132"/>
      <c r="I12" s="137"/>
    </row>
    <row r="13" spans="1:16" ht="20.25" customHeight="1">
      <c r="A13" s="132" t="s">
        <v>12</v>
      </c>
      <c r="B13" s="135"/>
      <c r="C13" s="1"/>
      <c r="D13" s="138"/>
      <c r="E13" s="138"/>
      <c r="F13" s="138"/>
      <c r="G13" s="138"/>
      <c r="H13" s="138"/>
      <c r="I13" s="138"/>
    </row>
    <row r="14" spans="1:16" ht="20.25" customHeight="1">
      <c r="A14" s="139" t="s">
        <v>13</v>
      </c>
      <c r="B14" s="135">
        <v>4.3</v>
      </c>
      <c r="C14" s="1">
        <v>5618547</v>
      </c>
      <c r="D14" s="1"/>
      <c r="E14" s="1">
        <v>5518937</v>
      </c>
      <c r="F14" s="1"/>
      <c r="G14" s="1">
        <v>5467926</v>
      </c>
      <c r="H14" s="1"/>
      <c r="I14" s="1">
        <v>5368250</v>
      </c>
      <c r="K14" s="57"/>
      <c r="L14" s="57"/>
      <c r="M14" s="57"/>
      <c r="N14" s="57"/>
      <c r="O14" s="57"/>
      <c r="P14" s="57"/>
    </row>
    <row r="15" spans="1:16" ht="20.25" customHeight="1">
      <c r="A15" s="139" t="s">
        <v>14</v>
      </c>
      <c r="B15" s="135">
        <v>5.0999999999999996</v>
      </c>
      <c r="C15" s="1">
        <v>1092818</v>
      </c>
      <c r="D15" s="104"/>
      <c r="E15" s="1">
        <v>472911</v>
      </c>
      <c r="F15" s="104"/>
      <c r="G15" s="1">
        <v>1100903</v>
      </c>
      <c r="H15" s="104"/>
      <c r="I15" s="1">
        <v>457888</v>
      </c>
      <c r="K15" s="57"/>
      <c r="L15" s="57"/>
      <c r="M15" s="57"/>
      <c r="N15" s="57"/>
      <c r="O15" s="57"/>
      <c r="P15" s="57"/>
    </row>
    <row r="16" spans="1:16" ht="20.25" customHeight="1">
      <c r="A16" s="139" t="s">
        <v>15</v>
      </c>
      <c r="B16" s="135">
        <v>6</v>
      </c>
      <c r="C16" s="1">
        <f>2668800-879</f>
        <v>2667921</v>
      </c>
      <c r="D16" s="1"/>
      <c r="E16" s="1">
        <v>3566352</v>
      </c>
      <c r="F16" s="1"/>
      <c r="G16" s="1">
        <f>2387636-879</f>
        <v>2386757</v>
      </c>
      <c r="H16" s="1"/>
      <c r="I16" s="1">
        <v>3267560</v>
      </c>
      <c r="K16" s="57"/>
      <c r="L16" s="57"/>
      <c r="M16" s="57"/>
      <c r="N16" s="57"/>
      <c r="O16" s="57"/>
      <c r="P16" s="57"/>
    </row>
    <row r="17" spans="1:16" ht="20.25" customHeight="1">
      <c r="A17" s="139" t="s">
        <v>16</v>
      </c>
      <c r="B17" s="135">
        <v>7.1</v>
      </c>
      <c r="C17" s="1">
        <v>919316</v>
      </c>
      <c r="D17" s="1"/>
      <c r="E17" s="1">
        <v>470890</v>
      </c>
      <c r="F17" s="1"/>
      <c r="G17" s="1">
        <v>778444</v>
      </c>
      <c r="H17" s="21"/>
      <c r="I17" s="1">
        <v>300304</v>
      </c>
      <c r="K17" s="57"/>
      <c r="L17" s="57"/>
      <c r="M17" s="57"/>
      <c r="N17" s="57"/>
      <c r="O17" s="57"/>
      <c r="P17" s="57"/>
    </row>
    <row r="18" spans="1:16" ht="20.25" customHeight="1">
      <c r="A18" s="139" t="s">
        <v>17</v>
      </c>
      <c r="B18" s="135"/>
      <c r="C18" s="1">
        <v>1643</v>
      </c>
      <c r="D18" s="1"/>
      <c r="E18" s="1">
        <v>1899</v>
      </c>
      <c r="F18" s="1"/>
      <c r="G18" s="1">
        <v>1099</v>
      </c>
      <c r="H18" s="1"/>
      <c r="I18" s="1">
        <v>1161</v>
      </c>
      <c r="K18" s="57"/>
      <c r="L18" s="57"/>
      <c r="M18" s="57"/>
      <c r="N18" s="57"/>
      <c r="O18" s="57"/>
      <c r="P18" s="57"/>
    </row>
    <row r="19" spans="1:16" ht="20.25" customHeight="1">
      <c r="A19" s="140" t="s">
        <v>18</v>
      </c>
      <c r="B19" s="135"/>
      <c r="C19" s="42">
        <f>SUM(C14:C18)</f>
        <v>10300245</v>
      </c>
      <c r="D19" s="104"/>
      <c r="E19" s="25">
        <f>SUM(E14:E18)</f>
        <v>10030989</v>
      </c>
      <c r="F19" s="104"/>
      <c r="G19" s="42">
        <f>SUM(G14:G18)</f>
        <v>9735129</v>
      </c>
      <c r="H19" s="104"/>
      <c r="I19" s="25">
        <f>SUM(I14:I18)</f>
        <v>9395163</v>
      </c>
      <c r="K19" s="57"/>
      <c r="L19" s="57"/>
      <c r="M19" s="57"/>
      <c r="N19" s="57"/>
      <c r="O19" s="57"/>
      <c r="P19" s="57"/>
    </row>
    <row r="20" spans="1:16" ht="20.25" customHeight="1">
      <c r="A20" s="140"/>
      <c r="B20" s="135"/>
      <c r="C20" s="104"/>
      <c r="D20" s="104"/>
      <c r="E20" s="104"/>
      <c r="F20" s="104"/>
      <c r="G20" s="104"/>
      <c r="H20" s="104"/>
      <c r="I20" s="104"/>
      <c r="K20" s="57"/>
      <c r="L20" s="57"/>
      <c r="M20" s="57"/>
      <c r="N20" s="57"/>
      <c r="O20" s="57"/>
      <c r="P20" s="57"/>
    </row>
    <row r="21" spans="1:16" ht="20.25" customHeight="1">
      <c r="A21" s="132" t="s">
        <v>19</v>
      </c>
      <c r="B21" s="135"/>
      <c r="C21" s="129"/>
      <c r="D21" s="129"/>
      <c r="E21" s="129"/>
      <c r="F21" s="129"/>
      <c r="G21" s="129"/>
      <c r="H21" s="129"/>
      <c r="I21" s="129"/>
      <c r="K21" s="57"/>
      <c r="L21" s="57"/>
      <c r="M21" s="57"/>
      <c r="N21" s="57"/>
      <c r="O21" s="57"/>
      <c r="P21" s="57"/>
    </row>
    <row r="22" spans="1:16" ht="20.25" customHeight="1">
      <c r="A22" s="139" t="s">
        <v>20</v>
      </c>
      <c r="B22" s="135" t="s">
        <v>153</v>
      </c>
      <c r="C22" s="104">
        <v>136782</v>
      </c>
      <c r="D22" s="26"/>
      <c r="E22" s="104">
        <v>136852</v>
      </c>
      <c r="F22" s="26"/>
      <c r="G22" s="104">
        <v>98000</v>
      </c>
      <c r="H22" s="27"/>
      <c r="I22" s="104">
        <v>98000</v>
      </c>
      <c r="K22" s="57"/>
      <c r="L22" s="57"/>
      <c r="M22" s="57"/>
      <c r="N22" s="57"/>
      <c r="O22" s="57"/>
      <c r="P22" s="57"/>
    </row>
    <row r="23" spans="1:16" ht="20.25" customHeight="1">
      <c r="A23" s="139" t="s">
        <v>21</v>
      </c>
      <c r="B23" s="135" t="s">
        <v>154</v>
      </c>
      <c r="C23" s="3">
        <v>0</v>
      </c>
      <c r="D23" s="5"/>
      <c r="E23" s="3">
        <v>0</v>
      </c>
      <c r="F23" s="26"/>
      <c r="G23" s="104">
        <v>383855</v>
      </c>
      <c r="H23" s="26"/>
      <c r="I23" s="104">
        <v>383855</v>
      </c>
      <c r="K23" s="57"/>
      <c r="L23" s="57"/>
      <c r="M23" s="57"/>
      <c r="N23" s="57"/>
      <c r="O23" s="57"/>
      <c r="P23" s="57"/>
    </row>
    <row r="24" spans="1:16" ht="20.25" customHeight="1">
      <c r="A24" s="139" t="s">
        <v>22</v>
      </c>
      <c r="B24" s="135"/>
      <c r="C24" s="104">
        <v>29213</v>
      </c>
      <c r="D24" s="26"/>
      <c r="E24" s="104">
        <v>29213</v>
      </c>
      <c r="F24" s="26"/>
      <c r="G24" s="104">
        <v>39527</v>
      </c>
      <c r="H24" s="26"/>
      <c r="I24" s="104">
        <v>39527</v>
      </c>
      <c r="K24" s="57"/>
      <c r="L24" s="57"/>
      <c r="M24" s="57"/>
      <c r="N24" s="57"/>
      <c r="O24" s="57"/>
      <c r="P24" s="57"/>
    </row>
    <row r="25" spans="1:16" ht="20.25" customHeight="1">
      <c r="A25" s="139" t="s">
        <v>23</v>
      </c>
      <c r="B25" s="135">
        <v>8</v>
      </c>
      <c r="C25" s="104">
        <v>1503005</v>
      </c>
      <c r="D25" s="26"/>
      <c r="E25" s="104">
        <v>1489156</v>
      </c>
      <c r="F25" s="26"/>
      <c r="G25" s="104">
        <v>1300369</v>
      </c>
      <c r="H25" s="26"/>
      <c r="I25" s="104">
        <v>1287771</v>
      </c>
      <c r="K25" s="57"/>
      <c r="L25" s="57"/>
      <c r="M25" s="57"/>
      <c r="N25" s="57"/>
      <c r="O25" s="57"/>
      <c r="P25" s="57"/>
    </row>
    <row r="26" spans="1:16" ht="20.25" customHeight="1">
      <c r="A26" s="139" t="s">
        <v>24</v>
      </c>
      <c r="B26" s="135">
        <v>9.1</v>
      </c>
      <c r="C26" s="104">
        <v>143539</v>
      </c>
      <c r="D26" s="26"/>
      <c r="E26" s="104">
        <v>128060</v>
      </c>
      <c r="F26" s="26"/>
      <c r="G26" s="104">
        <v>57389</v>
      </c>
      <c r="H26" s="26"/>
      <c r="I26" s="104">
        <v>46433</v>
      </c>
      <c r="K26" s="57"/>
      <c r="L26" s="57"/>
      <c r="M26" s="57"/>
      <c r="N26" s="57"/>
      <c r="O26" s="57"/>
      <c r="P26" s="57"/>
    </row>
    <row r="27" spans="1:16" ht="20.25" customHeight="1">
      <c r="A27" s="139" t="s">
        <v>25</v>
      </c>
      <c r="B27" s="135"/>
      <c r="C27" s="104">
        <v>546216</v>
      </c>
      <c r="D27" s="26"/>
      <c r="E27" s="104">
        <v>545901</v>
      </c>
      <c r="F27" s="26"/>
      <c r="G27" s="104">
        <v>545901</v>
      </c>
      <c r="H27" s="26"/>
      <c r="I27" s="104">
        <v>545901</v>
      </c>
      <c r="K27" s="57"/>
      <c r="L27" s="57"/>
      <c r="M27" s="57"/>
      <c r="N27" s="57"/>
      <c r="O27" s="57"/>
      <c r="P27" s="57"/>
    </row>
    <row r="28" spans="1:16" ht="20.25" customHeight="1">
      <c r="A28" s="139" t="s">
        <v>26</v>
      </c>
      <c r="B28" s="135">
        <v>10</v>
      </c>
      <c r="C28" s="104">
        <f>49663+176</f>
        <v>49839</v>
      </c>
      <c r="D28" s="26"/>
      <c r="E28" s="104">
        <v>50142</v>
      </c>
      <c r="F28" s="26"/>
      <c r="G28" s="104">
        <f>43557+176</f>
        <v>43733</v>
      </c>
      <c r="H28" s="26"/>
      <c r="I28" s="104">
        <v>44898</v>
      </c>
      <c r="K28" s="57"/>
      <c r="L28" s="57"/>
      <c r="M28" s="57"/>
      <c r="N28" s="57"/>
      <c r="O28" s="57"/>
      <c r="P28" s="57"/>
    </row>
    <row r="29" spans="1:16" ht="20.25" customHeight="1">
      <c r="A29" s="139" t="s">
        <v>27</v>
      </c>
      <c r="B29" s="135"/>
      <c r="C29" s="104">
        <v>10207</v>
      </c>
      <c r="D29" s="26"/>
      <c r="E29" s="104">
        <v>8523</v>
      </c>
      <c r="F29" s="26"/>
      <c r="G29" s="104">
        <f>7127-1</f>
        <v>7126</v>
      </c>
      <c r="H29" s="26"/>
      <c r="I29" s="104">
        <v>7083</v>
      </c>
      <c r="K29" s="57"/>
      <c r="L29" s="57"/>
      <c r="M29" s="57"/>
      <c r="N29" s="57"/>
      <c r="O29" s="57"/>
      <c r="P29" s="57"/>
    </row>
    <row r="30" spans="1:16" ht="20.25" customHeight="1">
      <c r="A30" s="140" t="s">
        <v>28</v>
      </c>
      <c r="B30" s="135"/>
      <c r="C30" s="43">
        <f>SUM(C22:C29)</f>
        <v>2418801</v>
      </c>
      <c r="D30" s="104"/>
      <c r="E30" s="141">
        <f>SUM(E22:E29)</f>
        <v>2387847</v>
      </c>
      <c r="F30" s="104"/>
      <c r="G30" s="43">
        <f>SUM(G22:G29)</f>
        <v>2475900</v>
      </c>
      <c r="H30" s="104"/>
      <c r="I30" s="141">
        <f>SUM(I22:I29)</f>
        <v>2453468</v>
      </c>
      <c r="K30" s="57"/>
      <c r="L30" s="57"/>
      <c r="M30" s="57"/>
      <c r="N30" s="57"/>
      <c r="O30" s="57"/>
      <c r="P30" s="57"/>
    </row>
    <row r="31" spans="1:16" ht="20.25" customHeight="1" thickBot="1">
      <c r="A31" s="142" t="s">
        <v>29</v>
      </c>
      <c r="B31" s="100"/>
      <c r="C31" s="34">
        <f>C19+C30</f>
        <v>12719046</v>
      </c>
      <c r="D31" s="104"/>
      <c r="E31" s="143">
        <f>E19+E30</f>
        <v>12418836</v>
      </c>
      <c r="F31" s="104"/>
      <c r="G31" s="34">
        <f>G19+G30</f>
        <v>12211029</v>
      </c>
      <c r="H31" s="104"/>
      <c r="I31" s="144">
        <f>I19+I30</f>
        <v>11848631</v>
      </c>
      <c r="K31" s="57"/>
      <c r="L31" s="57"/>
      <c r="M31" s="57"/>
      <c r="N31" s="57"/>
      <c r="O31" s="57"/>
      <c r="P31" s="57"/>
    </row>
    <row r="32" spans="1:16" ht="20.25" customHeight="1" thickTop="1">
      <c r="A32" s="130"/>
      <c r="B32" s="100"/>
      <c r="C32" s="104"/>
      <c r="D32" s="104"/>
      <c r="E32" s="104"/>
      <c r="F32" s="104"/>
      <c r="G32" s="104"/>
      <c r="H32" s="104"/>
      <c r="I32" s="104"/>
    </row>
    <row r="33" spans="1:9" ht="20.25" customHeight="1">
      <c r="A33" s="130"/>
      <c r="B33" s="130"/>
      <c r="C33" s="130"/>
      <c r="D33" s="130"/>
      <c r="E33" s="130"/>
      <c r="F33" s="130"/>
      <c r="G33" s="130"/>
      <c r="H33" s="130"/>
      <c r="I33" s="130"/>
    </row>
    <row r="34" spans="1:9" ht="20.25" customHeight="1">
      <c r="A34" s="130"/>
      <c r="B34" s="130"/>
      <c r="C34" s="130"/>
      <c r="D34" s="130"/>
      <c r="E34" s="130"/>
      <c r="F34" s="130"/>
      <c r="G34" s="130"/>
      <c r="H34" s="130"/>
      <c r="I34" s="130"/>
    </row>
    <row r="35" spans="1:9" ht="20.25" customHeight="1">
      <c r="A35" s="130"/>
      <c r="B35" s="130"/>
      <c r="C35" s="130"/>
      <c r="D35" s="130"/>
      <c r="E35" s="130"/>
      <c r="F35" s="130"/>
      <c r="G35" s="130"/>
      <c r="H35" s="130"/>
      <c r="I35" s="130"/>
    </row>
    <row r="36" spans="1:9" ht="20.25" customHeight="1">
      <c r="A36" s="130"/>
      <c r="B36" s="130"/>
      <c r="C36" s="130"/>
      <c r="D36" s="130"/>
      <c r="E36" s="130"/>
      <c r="F36" s="130"/>
      <c r="G36" s="130"/>
      <c r="H36" s="130"/>
      <c r="I36" s="130"/>
    </row>
    <row r="37" spans="1:9" ht="20.25" customHeight="1">
      <c r="A37" s="130"/>
      <c r="B37" s="130"/>
      <c r="C37" s="130"/>
      <c r="D37" s="130"/>
      <c r="E37" s="130"/>
      <c r="F37" s="130"/>
      <c r="G37" s="130"/>
      <c r="H37" s="130"/>
      <c r="I37" s="130"/>
    </row>
    <row r="38" spans="1:9" ht="20.25" customHeight="1">
      <c r="A38" s="130"/>
      <c r="B38" s="130"/>
      <c r="C38" s="130"/>
      <c r="D38" s="130"/>
      <c r="E38" s="130"/>
      <c r="F38" s="130"/>
      <c r="G38" s="130"/>
      <c r="H38" s="130"/>
      <c r="I38" s="130"/>
    </row>
    <row r="39" spans="1:9" ht="20.25" customHeight="1">
      <c r="A39" s="130"/>
      <c r="B39" s="130"/>
      <c r="C39" s="130"/>
      <c r="D39" s="130"/>
      <c r="E39" s="130"/>
      <c r="F39" s="130"/>
      <c r="G39" s="130"/>
      <c r="H39" s="130"/>
      <c r="I39" s="130"/>
    </row>
    <row r="40" spans="1:9" ht="20.25" customHeight="1">
      <c r="B40" s="129"/>
      <c r="C40" s="130"/>
      <c r="D40" s="130"/>
      <c r="E40" s="130"/>
      <c r="F40" s="130"/>
      <c r="G40" s="130"/>
      <c r="H40" s="130"/>
      <c r="I40" s="130"/>
    </row>
    <row r="41" spans="1:9" ht="22.4" customHeight="1">
      <c r="A41" s="129" t="s">
        <v>30</v>
      </c>
    </row>
  </sheetData>
  <mergeCells count="8">
    <mergeCell ref="C7:E7"/>
    <mergeCell ref="G7:I7"/>
    <mergeCell ref="A1:I1"/>
    <mergeCell ref="A2:I2"/>
    <mergeCell ref="A3:I3"/>
    <mergeCell ref="A4:I4"/>
    <mergeCell ref="C6:E6"/>
    <mergeCell ref="G6:I6"/>
  </mergeCells>
  <pageMargins left="0.8" right="0.3" top="1" bottom="0.75" header="0.5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79"/>
  <sheetViews>
    <sheetView topLeftCell="A70" zoomScale="70" zoomScaleNormal="70" zoomScaleSheetLayoutView="100" workbookViewId="0">
      <selection activeCell="A83" sqref="A83"/>
    </sheetView>
  </sheetViews>
  <sheetFormatPr defaultColWidth="9.09765625" defaultRowHeight="22.4" customHeight="1"/>
  <cols>
    <col min="1" max="1" width="44.09765625" customWidth="1"/>
    <col min="2" max="2" width="7.3984375" customWidth="1"/>
    <col min="3" max="3" width="12.69921875" customWidth="1"/>
    <col min="4" max="4" width="1.69921875" customWidth="1"/>
    <col min="5" max="5" width="12.69921875" customWidth="1"/>
    <col min="6" max="6" width="1.69921875" customWidth="1"/>
    <col min="7" max="7" width="12.69921875" customWidth="1"/>
    <col min="8" max="8" width="1.69921875" customWidth="1"/>
    <col min="9" max="9" width="12.69921875" customWidth="1"/>
  </cols>
  <sheetData>
    <row r="1" spans="1:9" ht="22.4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</row>
    <row r="2" spans="1:9" ht="22.4" customHeight="1">
      <c r="A2" s="158" t="s">
        <v>31</v>
      </c>
      <c r="B2" s="158"/>
      <c r="C2" s="158"/>
      <c r="D2" s="158"/>
      <c r="E2" s="158"/>
      <c r="F2" s="158"/>
      <c r="G2" s="158"/>
      <c r="H2" s="158"/>
      <c r="I2" s="158"/>
    </row>
    <row r="3" spans="1:9" ht="22.4" customHeight="1">
      <c r="A3" s="158" t="s">
        <v>166</v>
      </c>
      <c r="B3" s="159"/>
      <c r="C3" s="159"/>
      <c r="D3" s="159"/>
      <c r="E3" s="159"/>
      <c r="F3" s="159"/>
      <c r="G3" s="159"/>
      <c r="H3" s="159"/>
      <c r="I3" s="159"/>
    </row>
    <row r="4" spans="1:9" ht="22.4" customHeight="1">
      <c r="A4" s="160" t="s">
        <v>2</v>
      </c>
      <c r="B4" s="160"/>
      <c r="C4" s="160"/>
      <c r="D4" s="160"/>
      <c r="E4" s="160"/>
      <c r="F4" s="160"/>
      <c r="G4" s="160"/>
      <c r="H4" s="160"/>
      <c r="I4" s="160"/>
    </row>
    <row r="5" spans="1:9" ht="9" customHeight="1">
      <c r="A5" s="74"/>
      <c r="B5" s="74"/>
      <c r="C5" s="74"/>
      <c r="D5" s="74"/>
      <c r="E5" s="74"/>
      <c r="F5" s="74"/>
      <c r="G5" s="74"/>
      <c r="H5" s="74"/>
      <c r="I5" s="74"/>
    </row>
    <row r="6" spans="1:9" ht="20.25" customHeight="1">
      <c r="A6" s="74"/>
      <c r="B6" s="50" t="s">
        <v>3</v>
      </c>
      <c r="C6" s="158" t="s">
        <v>4</v>
      </c>
      <c r="D6" s="158"/>
      <c r="E6" s="158"/>
      <c r="F6" s="74"/>
      <c r="G6" s="158" t="s">
        <v>5</v>
      </c>
      <c r="H6" s="158"/>
      <c r="I6" s="158"/>
    </row>
    <row r="7" spans="1:9" ht="20.25" customHeight="1">
      <c r="A7" s="74"/>
      <c r="B7" s="74"/>
      <c r="C7" s="158" t="s">
        <v>6</v>
      </c>
      <c r="D7" s="158"/>
      <c r="E7" s="158"/>
      <c r="F7" s="74"/>
      <c r="G7" s="158" t="s">
        <v>6</v>
      </c>
      <c r="H7" s="158"/>
      <c r="I7" s="158"/>
    </row>
    <row r="8" spans="1:9" ht="20.25" customHeight="1">
      <c r="A8" s="74"/>
      <c r="B8" s="74"/>
      <c r="C8" s="50" t="s">
        <v>7</v>
      </c>
      <c r="D8" s="73"/>
      <c r="E8" s="73"/>
      <c r="F8" s="74"/>
      <c r="G8" s="50" t="s">
        <v>7</v>
      </c>
      <c r="H8" s="73"/>
      <c r="I8" s="73"/>
    </row>
    <row r="9" spans="1:9" ht="20.25" customHeight="1">
      <c r="A9" s="74"/>
      <c r="B9" s="74"/>
      <c r="C9" s="50" t="s">
        <v>8</v>
      </c>
      <c r="D9" s="50"/>
      <c r="E9" s="50" t="s">
        <v>9</v>
      </c>
      <c r="F9" s="52"/>
      <c r="G9" s="50" t="s">
        <v>8</v>
      </c>
      <c r="H9" s="50"/>
      <c r="I9" s="50" t="s">
        <v>9</v>
      </c>
    </row>
    <row r="10" spans="1:9" ht="20.25" customHeight="1">
      <c r="A10" s="74"/>
      <c r="B10" s="74"/>
      <c r="C10" s="50" t="s">
        <v>173</v>
      </c>
      <c r="D10" s="50"/>
      <c r="E10" s="50" t="s">
        <v>10</v>
      </c>
      <c r="F10" s="52"/>
      <c r="G10" s="50" t="s">
        <v>173</v>
      </c>
      <c r="H10" s="50"/>
      <c r="I10" s="50" t="s">
        <v>10</v>
      </c>
    </row>
    <row r="11" spans="1:9" ht="20.25" customHeight="1">
      <c r="A11" s="74"/>
      <c r="B11" s="74"/>
      <c r="C11" s="50">
        <v>2023</v>
      </c>
      <c r="D11" s="50"/>
      <c r="E11" s="50">
        <v>2022</v>
      </c>
      <c r="F11" s="50"/>
      <c r="G11" s="50">
        <v>2023</v>
      </c>
      <c r="H11" s="50"/>
      <c r="I11" s="50">
        <v>2022</v>
      </c>
    </row>
    <row r="12" spans="1:9" ht="20.25" customHeight="1">
      <c r="A12" s="75" t="s">
        <v>32</v>
      </c>
      <c r="B12" s="75"/>
      <c r="C12" s="76"/>
      <c r="D12" s="74"/>
      <c r="E12" s="77"/>
      <c r="F12" s="74"/>
      <c r="G12" s="74"/>
      <c r="H12" s="74"/>
      <c r="I12" s="77"/>
    </row>
    <row r="13" spans="1:9" ht="20.25" customHeight="1">
      <c r="A13" s="74" t="s">
        <v>33</v>
      </c>
      <c r="B13" s="58"/>
      <c r="C13" s="78"/>
      <c r="D13" s="78"/>
      <c r="E13" s="46"/>
      <c r="F13" s="78"/>
      <c r="G13" s="78"/>
      <c r="H13" s="78"/>
      <c r="I13" s="46"/>
    </row>
    <row r="14" spans="1:9" ht="20.25" customHeight="1">
      <c r="A14" s="79" t="s">
        <v>34</v>
      </c>
      <c r="B14" s="58"/>
      <c r="C14" s="78"/>
      <c r="D14" s="78"/>
      <c r="E14" s="46"/>
      <c r="F14" s="78"/>
      <c r="G14" s="78"/>
      <c r="H14" s="78"/>
      <c r="I14" s="46"/>
    </row>
    <row r="15" spans="1:9" ht="20.25" customHeight="1">
      <c r="A15" s="80" t="s">
        <v>35</v>
      </c>
      <c r="B15" s="81">
        <v>11</v>
      </c>
      <c r="C15" s="82">
        <v>282687</v>
      </c>
      <c r="D15" s="46"/>
      <c r="E15" s="82">
        <v>301793</v>
      </c>
      <c r="F15" s="46"/>
      <c r="G15" s="3">
        <v>0</v>
      </c>
      <c r="H15" s="3"/>
      <c r="I15" s="3">
        <v>0</v>
      </c>
    </row>
    <row r="16" spans="1:9" ht="20.25" customHeight="1">
      <c r="A16" s="79" t="s">
        <v>36</v>
      </c>
      <c r="B16" s="81">
        <v>12</v>
      </c>
      <c r="C16" s="82">
        <v>1420610</v>
      </c>
      <c r="D16" s="46"/>
      <c r="E16" s="82">
        <v>428928</v>
      </c>
      <c r="F16" s="46"/>
      <c r="G16" s="82">
        <v>1329955</v>
      </c>
      <c r="H16" s="46"/>
      <c r="I16" s="82">
        <v>354374</v>
      </c>
    </row>
    <row r="17" spans="1:9" ht="20.25" customHeight="1">
      <c r="A17" s="79" t="s">
        <v>37</v>
      </c>
      <c r="B17" s="81">
        <v>9.1</v>
      </c>
      <c r="C17" s="82">
        <v>20956</v>
      </c>
      <c r="D17" s="46"/>
      <c r="E17" s="82">
        <v>16867</v>
      </c>
      <c r="F17" s="46"/>
      <c r="G17" s="82">
        <v>19371</v>
      </c>
      <c r="H17" s="46"/>
      <c r="I17" s="82">
        <v>15897</v>
      </c>
    </row>
    <row r="18" spans="1:9" ht="20.25" customHeight="1">
      <c r="A18" s="79" t="s">
        <v>38</v>
      </c>
      <c r="B18" s="58"/>
      <c r="C18" s="82">
        <v>58875</v>
      </c>
      <c r="D18" s="46"/>
      <c r="E18" s="82">
        <v>122229</v>
      </c>
      <c r="F18" s="46"/>
      <c r="G18" s="82">
        <v>55181</v>
      </c>
      <c r="H18" s="46"/>
      <c r="I18" s="82">
        <v>117852</v>
      </c>
    </row>
    <row r="19" spans="1:9" ht="20.25" customHeight="1">
      <c r="A19" s="79" t="s">
        <v>39</v>
      </c>
      <c r="B19" s="58">
        <v>14</v>
      </c>
      <c r="C19" s="82">
        <v>24310</v>
      </c>
      <c r="D19" s="46"/>
      <c r="E19" s="82">
        <v>4888</v>
      </c>
      <c r="F19" s="46"/>
      <c r="G19" s="82">
        <v>17790</v>
      </c>
      <c r="H19" s="46"/>
      <c r="I19" s="82">
        <f>3653</f>
        <v>3653</v>
      </c>
    </row>
    <row r="20" spans="1:9" ht="20.25" customHeight="1">
      <c r="A20" s="79" t="s">
        <v>40</v>
      </c>
      <c r="B20" s="58">
        <v>7.1</v>
      </c>
      <c r="C20" s="82">
        <v>4548</v>
      </c>
      <c r="D20" s="46"/>
      <c r="E20" s="82">
        <v>6082</v>
      </c>
      <c r="F20" s="46"/>
      <c r="G20" s="82">
        <v>4548</v>
      </c>
      <c r="H20" s="3"/>
      <c r="I20" s="82">
        <v>5745</v>
      </c>
    </row>
    <row r="21" spans="1:9" ht="20.25" customHeight="1">
      <c r="A21" s="79" t="s">
        <v>41</v>
      </c>
      <c r="B21" s="58"/>
      <c r="C21" s="82">
        <v>38496</v>
      </c>
      <c r="D21" s="52"/>
      <c r="E21" s="46">
        <v>37258</v>
      </c>
      <c r="F21" s="52"/>
      <c r="G21" s="82">
        <v>25025</v>
      </c>
      <c r="H21" s="52"/>
      <c r="I21" s="46">
        <v>26524</v>
      </c>
    </row>
    <row r="22" spans="1:9" ht="20.25" customHeight="1">
      <c r="A22" s="83" t="s">
        <v>42</v>
      </c>
      <c r="B22" s="58"/>
      <c r="C22" s="47">
        <f>SUM(C15:C21)</f>
        <v>1850482</v>
      </c>
      <c r="D22" s="46"/>
      <c r="E22" s="47">
        <f>SUM(E15:E21)</f>
        <v>918045</v>
      </c>
      <c r="F22" s="46"/>
      <c r="G22" s="47">
        <f>SUM(G15:G21)</f>
        <v>1451870</v>
      </c>
      <c r="H22" s="46"/>
      <c r="I22" s="47">
        <f>SUM(I15:I21)</f>
        <v>524045</v>
      </c>
    </row>
    <row r="23" spans="1:9" ht="20.25" customHeight="1">
      <c r="A23" s="52"/>
      <c r="B23" s="58"/>
      <c r="C23" s="46"/>
      <c r="D23" s="46"/>
      <c r="E23" s="46"/>
      <c r="F23" s="46"/>
      <c r="G23" s="46"/>
      <c r="H23" s="46"/>
      <c r="I23" s="46"/>
    </row>
    <row r="24" spans="1:9" ht="20.25" customHeight="1">
      <c r="A24" s="74" t="s">
        <v>43</v>
      </c>
      <c r="B24" s="58"/>
      <c r="C24" s="52"/>
      <c r="D24" s="52"/>
      <c r="E24" s="52"/>
      <c r="F24" s="52"/>
      <c r="G24" s="52"/>
      <c r="H24" s="52"/>
      <c r="I24" s="52"/>
    </row>
    <row r="25" spans="1:9" ht="20.25" customHeight="1">
      <c r="A25" s="79" t="s">
        <v>44</v>
      </c>
      <c r="B25" s="81">
        <v>9.1</v>
      </c>
      <c r="C25" s="1">
        <v>42773</v>
      </c>
      <c r="D25" s="46"/>
      <c r="E25" s="1">
        <v>33523</v>
      </c>
      <c r="F25" s="46"/>
      <c r="G25" s="82">
        <v>39701</v>
      </c>
      <c r="H25" s="46"/>
      <c r="I25" s="82">
        <v>32102</v>
      </c>
    </row>
    <row r="26" spans="1:9" ht="20.25" customHeight="1">
      <c r="A26" s="79" t="s">
        <v>45</v>
      </c>
      <c r="B26" s="81">
        <v>10</v>
      </c>
      <c r="C26" s="82">
        <v>116609</v>
      </c>
      <c r="D26" s="46"/>
      <c r="E26" s="82">
        <v>116609</v>
      </c>
      <c r="F26" s="46"/>
      <c r="G26" s="82">
        <v>109180</v>
      </c>
      <c r="H26" s="46"/>
      <c r="I26" s="82">
        <v>109180</v>
      </c>
    </row>
    <row r="27" spans="1:9" ht="20.25" customHeight="1">
      <c r="A27" s="79" t="s">
        <v>46</v>
      </c>
      <c r="B27" s="81">
        <v>14</v>
      </c>
      <c r="C27" s="82">
        <v>151392</v>
      </c>
      <c r="D27" s="46"/>
      <c r="E27" s="1">
        <v>167361</v>
      </c>
      <c r="F27" s="46"/>
      <c r="G27" s="82">
        <v>132652</v>
      </c>
      <c r="H27" s="46"/>
      <c r="I27" s="1">
        <f>143891+1</f>
        <v>143892</v>
      </c>
    </row>
    <row r="28" spans="1:9" ht="20.25" customHeight="1">
      <c r="A28" s="79" t="s">
        <v>47</v>
      </c>
      <c r="B28" s="79"/>
      <c r="C28" s="82">
        <v>16697</v>
      </c>
      <c r="D28" s="46"/>
      <c r="E28" s="82">
        <v>19445</v>
      </c>
      <c r="F28" s="46"/>
      <c r="G28" s="82">
        <f>16024+1</f>
        <v>16025</v>
      </c>
      <c r="H28" s="6"/>
      <c r="I28" s="84">
        <f>15793+1</f>
        <v>15794</v>
      </c>
    </row>
    <row r="29" spans="1:9" ht="20.25" customHeight="1">
      <c r="A29" s="83" t="s">
        <v>48</v>
      </c>
      <c r="B29" s="85"/>
      <c r="C29" s="47">
        <f>SUM(C25:C28)</f>
        <v>327471</v>
      </c>
      <c r="D29" s="46"/>
      <c r="E29" s="47">
        <f>SUM(E25:E28)</f>
        <v>336938</v>
      </c>
      <c r="F29" s="46"/>
      <c r="G29" s="47">
        <f>SUM(G25:G28)</f>
        <v>297558</v>
      </c>
      <c r="H29" s="46"/>
      <c r="I29" s="86">
        <f>SUM(I25:I28)</f>
        <v>300968</v>
      </c>
    </row>
    <row r="30" spans="1:9" ht="20.25" customHeight="1">
      <c r="A30" s="87" t="s">
        <v>49</v>
      </c>
      <c r="B30" s="79"/>
      <c r="C30" s="47">
        <f>C22+C29</f>
        <v>2177953</v>
      </c>
      <c r="D30" s="46"/>
      <c r="E30" s="47">
        <f>E22+E29</f>
        <v>1254983</v>
      </c>
      <c r="F30" s="46"/>
      <c r="G30" s="47">
        <f>G22+G29</f>
        <v>1749428</v>
      </c>
      <c r="H30" s="46"/>
      <c r="I30" s="84">
        <f>I22+I29</f>
        <v>825013</v>
      </c>
    </row>
    <row r="31" spans="1:9" ht="20.25" customHeight="1">
      <c r="A31" s="87"/>
      <c r="B31" s="79"/>
      <c r="C31" s="46"/>
      <c r="D31" s="46"/>
      <c r="E31" s="46"/>
      <c r="F31" s="46"/>
      <c r="G31" s="46"/>
      <c r="H31" s="46"/>
      <c r="I31" s="46"/>
    </row>
    <row r="32" spans="1:9" ht="20.25" customHeight="1">
      <c r="A32" s="87"/>
      <c r="B32" s="79"/>
      <c r="C32" s="46"/>
      <c r="D32" s="46"/>
      <c r="E32" s="46"/>
      <c r="F32" s="46"/>
      <c r="G32" s="46"/>
      <c r="H32" s="46"/>
      <c r="I32" s="46"/>
    </row>
    <row r="33" spans="1:9" ht="20.25" customHeight="1">
      <c r="A33" s="87"/>
      <c r="B33" s="79"/>
      <c r="C33" s="46"/>
      <c r="D33" s="46"/>
      <c r="E33" s="46"/>
      <c r="F33" s="46"/>
      <c r="G33" s="46"/>
      <c r="H33" s="46"/>
      <c r="I33" s="46"/>
    </row>
    <row r="34" spans="1:9" ht="20.25" customHeight="1">
      <c r="A34" s="87"/>
      <c r="B34" s="79"/>
      <c r="C34" s="46"/>
      <c r="D34" s="46"/>
      <c r="E34" s="46"/>
      <c r="F34" s="46"/>
      <c r="G34" s="46"/>
      <c r="H34" s="46"/>
      <c r="I34" s="46"/>
    </row>
    <row r="35" spans="1:9" ht="20.25" customHeight="1">
      <c r="A35" s="87"/>
      <c r="B35" s="79"/>
      <c r="C35" s="46"/>
      <c r="D35" s="46"/>
      <c r="E35" s="46"/>
      <c r="F35" s="46"/>
      <c r="G35" s="46"/>
      <c r="H35" s="46"/>
      <c r="I35" s="46"/>
    </row>
    <row r="36" spans="1:9" ht="20.25" customHeight="1">
      <c r="A36" s="87"/>
      <c r="B36" s="79"/>
      <c r="C36" s="46"/>
      <c r="D36" s="46"/>
      <c r="E36" s="46"/>
      <c r="F36" s="46"/>
      <c r="G36" s="46"/>
      <c r="H36" s="46"/>
      <c r="I36" s="46"/>
    </row>
    <row r="37" spans="1:9" ht="20.25" customHeight="1">
      <c r="A37" s="87"/>
      <c r="B37" s="79"/>
      <c r="C37" s="46"/>
      <c r="D37" s="46"/>
      <c r="E37" s="46"/>
      <c r="F37" s="46"/>
      <c r="G37" s="46"/>
      <c r="H37" s="46"/>
      <c r="I37" s="46"/>
    </row>
    <row r="38" spans="1:9" ht="20.25" customHeight="1">
      <c r="A38" s="87"/>
      <c r="B38" s="79"/>
      <c r="C38" s="46"/>
      <c r="D38" s="46"/>
      <c r="E38" s="46"/>
      <c r="F38" s="46"/>
      <c r="G38" s="46"/>
      <c r="H38" s="46"/>
      <c r="I38" s="46"/>
    </row>
    <row r="39" spans="1:9" ht="21.5">
      <c r="A39" s="158" t="s">
        <v>0</v>
      </c>
      <c r="B39" s="158"/>
      <c r="C39" s="158"/>
      <c r="D39" s="158"/>
      <c r="E39" s="158"/>
      <c r="F39" s="158"/>
      <c r="G39" s="158"/>
      <c r="H39" s="158"/>
      <c r="I39" s="158"/>
    </row>
    <row r="40" spans="1:9" ht="21.5">
      <c r="A40" s="158" t="s">
        <v>31</v>
      </c>
      <c r="B40" s="158"/>
      <c r="C40" s="158"/>
      <c r="D40" s="158"/>
      <c r="E40" s="158"/>
      <c r="F40" s="158"/>
      <c r="G40" s="158"/>
      <c r="H40" s="158"/>
      <c r="I40" s="158"/>
    </row>
    <row r="41" spans="1:9" ht="21.5">
      <c r="A41" s="158" t="s">
        <v>166</v>
      </c>
      <c r="B41" s="159"/>
      <c r="C41" s="159"/>
      <c r="D41" s="159"/>
      <c r="E41" s="159"/>
      <c r="F41" s="159"/>
      <c r="G41" s="159"/>
      <c r="H41" s="159"/>
      <c r="I41" s="159"/>
    </row>
    <row r="42" spans="1:9" ht="22.4" customHeight="1">
      <c r="A42" s="161" t="s">
        <v>2</v>
      </c>
      <c r="B42" s="161"/>
      <c r="C42" s="161"/>
      <c r="D42" s="161"/>
      <c r="E42" s="161"/>
      <c r="F42" s="161"/>
      <c r="G42" s="161"/>
      <c r="H42" s="161"/>
      <c r="I42" s="161"/>
    </row>
    <row r="43" spans="1:9" ht="9" customHeight="1">
      <c r="A43" s="74"/>
      <c r="B43" s="74"/>
      <c r="C43" s="74"/>
      <c r="D43" s="74"/>
      <c r="E43" s="74"/>
      <c r="F43" s="74"/>
      <c r="G43" s="74"/>
      <c r="H43" s="74"/>
      <c r="I43" s="74"/>
    </row>
    <row r="44" spans="1:9" ht="20.25" customHeight="1">
      <c r="A44" s="74"/>
      <c r="B44" s="50"/>
      <c r="C44" s="158" t="s">
        <v>4</v>
      </c>
      <c r="D44" s="158"/>
      <c r="E44" s="158"/>
      <c r="F44" s="74"/>
      <c r="G44" s="158" t="s">
        <v>5</v>
      </c>
      <c r="H44" s="158"/>
      <c r="I44" s="158"/>
    </row>
    <row r="45" spans="1:9" ht="20.25" customHeight="1">
      <c r="A45" s="74"/>
      <c r="B45" s="74"/>
      <c r="C45" s="158" t="s">
        <v>6</v>
      </c>
      <c r="D45" s="158"/>
      <c r="E45" s="158"/>
      <c r="F45" s="74"/>
      <c r="G45" s="158" t="s">
        <v>6</v>
      </c>
      <c r="H45" s="158"/>
      <c r="I45" s="158"/>
    </row>
    <row r="46" spans="1:9" ht="20.25" customHeight="1">
      <c r="A46" s="74"/>
      <c r="B46" s="74"/>
      <c r="C46" s="50" t="s">
        <v>7</v>
      </c>
      <c r="D46" s="73"/>
      <c r="E46" s="73"/>
      <c r="F46" s="74"/>
      <c r="G46" s="50" t="s">
        <v>7</v>
      </c>
      <c r="H46" s="73"/>
      <c r="I46" s="73"/>
    </row>
    <row r="47" spans="1:9" ht="20.25" customHeight="1">
      <c r="A47" s="74"/>
      <c r="B47" s="74"/>
      <c r="C47" s="50" t="s">
        <v>8</v>
      </c>
      <c r="D47" s="50"/>
      <c r="E47" s="50" t="s">
        <v>9</v>
      </c>
      <c r="F47" s="52"/>
      <c r="G47" s="50" t="s">
        <v>8</v>
      </c>
      <c r="H47" s="50"/>
      <c r="I47" s="50" t="s">
        <v>9</v>
      </c>
    </row>
    <row r="48" spans="1:9" ht="20.25" customHeight="1">
      <c r="A48" s="74"/>
      <c r="B48" s="74"/>
      <c r="C48" s="50" t="s">
        <v>173</v>
      </c>
      <c r="D48" s="50"/>
      <c r="E48" s="50" t="s">
        <v>10</v>
      </c>
      <c r="F48" s="52"/>
      <c r="G48" s="88" t="s">
        <v>173</v>
      </c>
      <c r="H48" s="50"/>
      <c r="I48" s="50" t="s">
        <v>10</v>
      </c>
    </row>
    <row r="49" spans="1:9" ht="20.25" customHeight="1">
      <c r="A49" s="74"/>
      <c r="B49" s="74"/>
      <c r="C49" s="50">
        <v>2023</v>
      </c>
      <c r="D49" s="50"/>
      <c r="E49" s="50">
        <v>2022</v>
      </c>
      <c r="F49" s="50"/>
      <c r="G49" s="50">
        <v>2023</v>
      </c>
      <c r="H49" s="50"/>
      <c r="I49" s="50">
        <v>2022</v>
      </c>
    </row>
    <row r="50" spans="1:9" ht="20.25" customHeight="1">
      <c r="A50" s="75" t="s">
        <v>32</v>
      </c>
      <c r="B50" s="74"/>
      <c r="C50" s="50"/>
      <c r="D50" s="50"/>
      <c r="E50" s="50"/>
      <c r="F50" s="50"/>
      <c r="G50" s="50"/>
      <c r="H50" s="50"/>
      <c r="I50" s="50"/>
    </row>
    <row r="51" spans="1:9" ht="20.25" customHeight="1">
      <c r="A51" s="74" t="s">
        <v>51</v>
      </c>
      <c r="B51" s="75"/>
      <c r="C51" s="75"/>
      <c r="D51" s="75"/>
      <c r="E51" s="75"/>
      <c r="F51" s="75"/>
      <c r="G51" s="75"/>
      <c r="H51" s="75"/>
      <c r="I51" s="75"/>
    </row>
    <row r="52" spans="1:9" ht="20.25" customHeight="1">
      <c r="A52" s="74" t="s">
        <v>52</v>
      </c>
      <c r="B52" s="52"/>
      <c r="C52" s="78"/>
      <c r="D52" s="78"/>
      <c r="E52" s="78"/>
      <c r="F52" s="78"/>
      <c r="G52" s="78"/>
      <c r="H52" s="78"/>
      <c r="I52" s="78"/>
    </row>
    <row r="53" spans="1:9" ht="20.25" customHeight="1">
      <c r="A53" s="74" t="s">
        <v>53</v>
      </c>
      <c r="B53" s="52"/>
      <c r="C53" s="78"/>
      <c r="D53" s="78"/>
      <c r="E53" s="78"/>
      <c r="F53" s="78"/>
      <c r="G53" s="78"/>
      <c r="H53" s="78"/>
      <c r="I53" s="78"/>
    </row>
    <row r="54" spans="1:9" ht="20.25" customHeight="1">
      <c r="A54" s="79" t="s">
        <v>54</v>
      </c>
      <c r="B54" s="79"/>
      <c r="C54" s="78"/>
      <c r="D54" s="78"/>
      <c r="E54" s="78"/>
      <c r="F54" s="78"/>
      <c r="G54" s="78"/>
      <c r="H54" s="78"/>
      <c r="I54" s="78"/>
    </row>
    <row r="55" spans="1:9" ht="20.25" customHeight="1" thickBot="1">
      <c r="A55" s="80" t="s">
        <v>55</v>
      </c>
      <c r="B55" s="85"/>
      <c r="C55" s="89">
        <v>1754148</v>
      </c>
      <c r="D55" s="46"/>
      <c r="E55" s="89">
        <v>1754148</v>
      </c>
      <c r="F55" s="46"/>
      <c r="G55" s="89">
        <v>1754148</v>
      </c>
      <c r="H55" s="46"/>
      <c r="I55" s="89">
        <v>1754148</v>
      </c>
    </row>
    <row r="56" spans="1:9" ht="20.25" customHeight="1" thickTop="1">
      <c r="A56" s="79" t="s">
        <v>56</v>
      </c>
      <c r="B56" s="79"/>
      <c r="C56" s="46"/>
      <c r="D56" s="46"/>
      <c r="E56" s="46"/>
      <c r="F56" s="46"/>
      <c r="G56" s="46"/>
      <c r="H56" s="46"/>
      <c r="I56" s="46"/>
    </row>
    <row r="57" spans="1:9" ht="20.25" customHeight="1">
      <c r="A57" s="80" t="s">
        <v>57</v>
      </c>
      <c r="B57" s="79"/>
      <c r="C57" s="46"/>
      <c r="D57" s="46"/>
      <c r="E57" s="46"/>
      <c r="F57" s="46"/>
      <c r="G57" s="46"/>
      <c r="H57" s="46"/>
      <c r="I57" s="46"/>
    </row>
    <row r="58" spans="1:9" ht="20.25" customHeight="1">
      <c r="A58" s="85" t="s">
        <v>58</v>
      </c>
      <c r="B58" s="85"/>
      <c r="C58" s="46">
        <v>1754142</v>
      </c>
      <c r="D58" s="46"/>
      <c r="E58" s="46">
        <v>1754142</v>
      </c>
      <c r="F58" s="46"/>
      <c r="G58" s="46">
        <v>1754142</v>
      </c>
      <c r="H58" s="46"/>
      <c r="I58" s="46">
        <v>1754142</v>
      </c>
    </row>
    <row r="59" spans="1:9" ht="20.25" customHeight="1">
      <c r="A59" s="85"/>
      <c r="B59" s="85"/>
      <c r="C59" s="46"/>
      <c r="D59" s="46"/>
      <c r="E59" s="46"/>
      <c r="F59" s="46"/>
      <c r="G59" s="46"/>
      <c r="H59" s="46"/>
      <c r="I59" s="46"/>
    </row>
    <row r="60" spans="1:9" ht="20.25" customHeight="1">
      <c r="A60" s="74" t="s">
        <v>59</v>
      </c>
      <c r="B60" s="58"/>
      <c r="C60" s="24">
        <v>-43570</v>
      </c>
      <c r="D60" s="24"/>
      <c r="E60" s="24">
        <v>-43570</v>
      </c>
      <c r="F60" s="24"/>
      <c r="G60" s="24">
        <v>-43570</v>
      </c>
      <c r="H60" s="24"/>
      <c r="I60" s="24">
        <v>-43570</v>
      </c>
    </row>
    <row r="61" spans="1:9" ht="20.25" customHeight="1">
      <c r="A61" s="79"/>
      <c r="B61" s="58"/>
      <c r="C61" s="46"/>
      <c r="D61" s="46"/>
      <c r="E61" s="46"/>
      <c r="F61" s="46"/>
      <c r="G61" s="46"/>
      <c r="H61" s="46"/>
      <c r="I61" s="46"/>
    </row>
    <row r="62" spans="1:9" ht="20.25" customHeight="1">
      <c r="A62" s="74" t="s">
        <v>60</v>
      </c>
      <c r="B62" s="58"/>
      <c r="C62" s="46"/>
      <c r="D62" s="46"/>
      <c r="E62" s="46"/>
      <c r="F62" s="46"/>
      <c r="G62" s="46"/>
      <c r="H62" s="46"/>
      <c r="I62" s="46"/>
    </row>
    <row r="63" spans="1:9" ht="20.25" customHeight="1">
      <c r="A63" s="79" t="s">
        <v>61</v>
      </c>
      <c r="B63" s="58"/>
      <c r="C63" s="46"/>
      <c r="D63" s="46"/>
      <c r="E63" s="46"/>
      <c r="F63" s="46"/>
      <c r="G63" s="46"/>
      <c r="H63" s="46"/>
      <c r="I63" s="46"/>
    </row>
    <row r="64" spans="1:9" ht="20.25" customHeight="1">
      <c r="A64" s="80" t="s">
        <v>62</v>
      </c>
      <c r="B64" s="58"/>
      <c r="C64" s="46">
        <v>175415</v>
      </c>
      <c r="D64" s="46"/>
      <c r="E64" s="46">
        <v>175415</v>
      </c>
      <c r="F64" s="46"/>
      <c r="G64" s="46">
        <v>175415</v>
      </c>
      <c r="H64" s="46"/>
      <c r="I64" s="46">
        <v>175415</v>
      </c>
    </row>
    <row r="65" spans="1:9" ht="20.25" customHeight="1">
      <c r="A65" s="79" t="s">
        <v>63</v>
      </c>
      <c r="B65" s="58"/>
      <c r="C65" s="82">
        <f>+'EQ-CONSOL'!N30</f>
        <v>8645427</v>
      </c>
      <c r="D65" s="46"/>
      <c r="E65" s="82">
        <v>9220692</v>
      </c>
      <c r="F65" s="46"/>
      <c r="G65" s="82">
        <f>+'EQ-COMPANY'!L20</f>
        <v>8575614</v>
      </c>
      <c r="H65" s="46"/>
      <c r="I65" s="82">
        <v>9137631</v>
      </c>
    </row>
    <row r="66" spans="1:9" ht="20.25" customHeight="1">
      <c r="A66" s="74" t="s">
        <v>64</v>
      </c>
      <c r="B66" s="58"/>
      <c r="C66" s="29">
        <f>+'EQ-CONSOL'!Q30</f>
        <v>-77509</v>
      </c>
      <c r="D66" s="82"/>
      <c r="E66" s="29">
        <v>-41352</v>
      </c>
      <c r="F66" s="90"/>
      <c r="G66" s="30">
        <v>0</v>
      </c>
      <c r="H66" s="33"/>
      <c r="I66" s="30">
        <v>0</v>
      </c>
    </row>
    <row r="67" spans="1:9" ht="20.25" customHeight="1">
      <c r="A67" s="74" t="s">
        <v>65</v>
      </c>
      <c r="B67" s="58"/>
      <c r="C67" s="82">
        <f>SUM(C58:C66)</f>
        <v>10453905</v>
      </c>
      <c r="D67" s="46"/>
      <c r="E67" s="82">
        <f>SUM(E58:E66)</f>
        <v>11065327</v>
      </c>
      <c r="F67" s="46"/>
      <c r="G67" s="82">
        <f>SUM(G58:G66)</f>
        <v>10461601</v>
      </c>
      <c r="H67" s="46"/>
      <c r="I67" s="82">
        <f>SUM(I58:I66)</f>
        <v>11023618</v>
      </c>
    </row>
    <row r="68" spans="1:9" ht="20.25" customHeight="1">
      <c r="A68" s="74" t="s">
        <v>66</v>
      </c>
      <c r="B68" s="58"/>
      <c r="C68" s="84">
        <f>+'EQ-CONSOL'!X30</f>
        <v>87188</v>
      </c>
      <c r="D68" s="46"/>
      <c r="E68" s="84">
        <f>98527-1</f>
        <v>98526</v>
      </c>
      <c r="F68" s="46"/>
      <c r="G68" s="30">
        <v>0</v>
      </c>
      <c r="H68" s="3"/>
      <c r="I68" s="30">
        <v>0</v>
      </c>
    </row>
    <row r="69" spans="1:9" ht="20.25" customHeight="1">
      <c r="A69" s="87" t="s">
        <v>67</v>
      </c>
      <c r="B69" s="79"/>
      <c r="C69" s="47">
        <f>SUM(C67:C68)</f>
        <v>10541093</v>
      </c>
      <c r="D69" s="46"/>
      <c r="E69" s="47">
        <f>SUM(E67:E68)</f>
        <v>11163853</v>
      </c>
      <c r="F69" s="46"/>
      <c r="G69" s="91">
        <f>SUM(G67:G68)</f>
        <v>10461601</v>
      </c>
      <c r="H69" s="46"/>
      <c r="I69" s="91">
        <f>SUM(I67:I68)</f>
        <v>11023618</v>
      </c>
    </row>
    <row r="70" spans="1:9" ht="20.25" customHeight="1" thickBot="1">
      <c r="A70" s="75" t="s">
        <v>68</v>
      </c>
      <c r="B70" s="75"/>
      <c r="C70" s="89">
        <f>C30+C69</f>
        <v>12719046</v>
      </c>
      <c r="D70" s="46"/>
      <c r="E70" s="89">
        <f>E30+E69</f>
        <v>12418836</v>
      </c>
      <c r="F70" s="46"/>
      <c r="G70" s="89">
        <f>G30+G69</f>
        <v>12211029</v>
      </c>
      <c r="H70" s="46"/>
      <c r="I70" s="89">
        <f>I30+I69</f>
        <v>11848631</v>
      </c>
    </row>
    <row r="71" spans="1:9" s="55" customFormat="1" ht="20.25" customHeight="1" thickTop="1">
      <c r="A71" s="53"/>
      <c r="B71" s="53"/>
      <c r="C71" s="54"/>
      <c r="D71" s="54"/>
      <c r="E71" s="54"/>
      <c r="F71" s="54"/>
      <c r="G71" s="54"/>
      <c r="H71" s="54"/>
      <c r="I71" s="54"/>
    </row>
    <row r="72" spans="1:9" s="55" customFormat="1" ht="20.25" customHeight="1">
      <c r="A72" s="53"/>
      <c r="B72" s="53"/>
      <c r="C72" s="54"/>
      <c r="D72" s="54"/>
      <c r="E72" s="54"/>
      <c r="F72" s="54"/>
      <c r="G72" s="54"/>
      <c r="H72" s="54"/>
      <c r="I72" s="54"/>
    </row>
    <row r="73" spans="1:9" ht="20.25" customHeight="1">
      <c r="A73" s="75"/>
      <c r="B73" s="75"/>
      <c r="C73" s="92"/>
      <c r="D73" s="92"/>
      <c r="E73" s="92"/>
      <c r="F73" s="92"/>
      <c r="G73" s="92"/>
      <c r="H73" s="46"/>
      <c r="I73" s="46"/>
    </row>
    <row r="74" spans="1:9" ht="20.25" customHeight="1">
      <c r="A74" s="75"/>
      <c r="B74" s="75"/>
      <c r="C74" s="92"/>
      <c r="D74" s="92"/>
      <c r="E74" s="92"/>
      <c r="F74" s="92"/>
      <c r="G74" s="92"/>
      <c r="H74" s="46"/>
      <c r="I74" s="46"/>
    </row>
    <row r="75" spans="1:9" ht="20.25" customHeight="1">
      <c r="A75" s="75"/>
      <c r="B75" s="75"/>
      <c r="C75" s="46"/>
      <c r="D75" s="46"/>
      <c r="E75" s="46"/>
      <c r="F75" s="46"/>
      <c r="G75" s="46"/>
      <c r="H75" s="46"/>
      <c r="I75" s="46"/>
    </row>
    <row r="76" spans="1:9" ht="20.25" customHeight="1">
      <c r="A76" s="93"/>
      <c r="B76" s="75"/>
      <c r="C76" s="46"/>
      <c r="D76" s="46"/>
      <c r="E76" s="46"/>
      <c r="F76" s="46"/>
      <c r="G76" s="46"/>
      <c r="H76" s="46"/>
      <c r="I76" s="46"/>
    </row>
    <row r="77" spans="1:9" ht="22.4" customHeight="1">
      <c r="A77" s="93"/>
      <c r="B77" s="74"/>
      <c r="C77" s="74"/>
      <c r="D77" s="74"/>
      <c r="E77" s="74"/>
      <c r="F77" s="94"/>
      <c r="G77" s="94"/>
      <c r="H77" s="94"/>
      <c r="I77" s="94"/>
    </row>
    <row r="78" spans="1:9" ht="22.4" customHeight="1">
      <c r="B78" s="93"/>
      <c r="C78" s="93"/>
      <c r="D78" s="93"/>
      <c r="E78" s="93"/>
      <c r="F78" s="93"/>
      <c r="G78" s="93"/>
      <c r="H78" s="93"/>
      <c r="I78" s="93"/>
    </row>
    <row r="79" spans="1:9" ht="22.4" customHeight="1">
      <c r="A79" s="52" t="s">
        <v>30</v>
      </c>
    </row>
  </sheetData>
  <mergeCells count="16">
    <mergeCell ref="C44:E44"/>
    <mergeCell ref="G44:I44"/>
    <mergeCell ref="C45:E45"/>
    <mergeCell ref="G45:I45"/>
    <mergeCell ref="C7:E7"/>
    <mergeCell ref="G7:I7"/>
    <mergeCell ref="A39:I39"/>
    <mergeCell ref="A40:I40"/>
    <mergeCell ref="A41:I41"/>
    <mergeCell ref="A42:I42"/>
    <mergeCell ref="A1:I1"/>
    <mergeCell ref="A2:I2"/>
    <mergeCell ref="A3:I3"/>
    <mergeCell ref="A4:I4"/>
    <mergeCell ref="C6:E6"/>
    <mergeCell ref="G6:I6"/>
  </mergeCells>
  <pageMargins left="0.8" right="0.3" top="1" bottom="0.75" header="0.5" footer="0.3"/>
  <pageSetup paperSize="9" scale="90" orientation="portrait" r:id="rId1"/>
  <headerFooter alignWithMargins="0"/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C120-DF13-46CD-854B-CD2553DE775F}">
  <sheetPr>
    <tabColor rgb="FF00B050"/>
  </sheetPr>
  <dimension ref="A1:K81"/>
  <sheetViews>
    <sheetView topLeftCell="A73" zoomScale="80" zoomScaleNormal="80" zoomScaleSheetLayoutView="90" workbookViewId="0">
      <selection activeCell="B9" sqref="B9"/>
    </sheetView>
  </sheetViews>
  <sheetFormatPr defaultColWidth="9.09765625" defaultRowHeight="21.5"/>
  <cols>
    <col min="1" max="1" width="40.3984375" style="96" customWidth="1"/>
    <col min="2" max="2" width="8.8984375" style="96" customWidth="1"/>
    <col min="3" max="3" width="8.09765625" style="96" customWidth="1"/>
    <col min="4" max="4" width="12.09765625" style="96" bestFit="1" customWidth="1"/>
    <col min="5" max="5" width="1.3984375" style="96" customWidth="1"/>
    <col min="6" max="6" width="12.09765625" style="96" bestFit="1" customWidth="1"/>
    <col min="7" max="7" width="1.3984375" style="96" customWidth="1"/>
    <col min="8" max="8" width="12.09765625" style="96" bestFit="1" customWidth="1"/>
    <col min="9" max="9" width="1.3984375" style="96" customWidth="1"/>
    <col min="10" max="10" width="12.09765625" style="96" bestFit="1" customWidth="1"/>
    <col min="11" max="16384" width="9.09765625" style="96"/>
  </cols>
  <sheetData>
    <row r="1" spans="1:11" ht="20.2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1" ht="20.25" customHeight="1">
      <c r="A2" s="164" t="s">
        <v>69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1" ht="20.25" customHeight="1">
      <c r="A3" s="164" t="s">
        <v>167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1" ht="20.25" customHeight="1">
      <c r="A4" s="164" t="s">
        <v>70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1" ht="20.25" customHeight="1">
      <c r="A5" s="163" t="s">
        <v>2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1" ht="9" customHeight="1">
      <c r="A6" s="97"/>
      <c r="B6" s="97"/>
      <c r="C6" s="97"/>
      <c r="D6" s="97"/>
      <c r="E6" s="97"/>
      <c r="F6" s="97"/>
      <c r="G6" s="97"/>
      <c r="H6" s="97"/>
      <c r="I6" s="97"/>
      <c r="J6" s="98"/>
    </row>
    <row r="7" spans="1:11" ht="20.25" customHeight="1">
      <c r="A7" s="97"/>
      <c r="B7" s="99"/>
      <c r="C7" s="99" t="s">
        <v>3</v>
      </c>
      <c r="D7" s="164" t="s">
        <v>4</v>
      </c>
      <c r="E7" s="164"/>
      <c r="F7" s="164"/>
      <c r="G7" s="97"/>
      <c r="H7" s="164" t="s">
        <v>5</v>
      </c>
      <c r="I7" s="164"/>
      <c r="J7" s="164"/>
    </row>
    <row r="8" spans="1:11" ht="20.25" customHeight="1">
      <c r="A8" s="97"/>
      <c r="B8" s="97"/>
      <c r="C8" s="97"/>
      <c r="D8" s="164" t="s">
        <v>6</v>
      </c>
      <c r="E8" s="164"/>
      <c r="F8" s="164"/>
      <c r="G8" s="97"/>
      <c r="H8" s="164" t="s">
        <v>6</v>
      </c>
      <c r="I8" s="164"/>
      <c r="J8" s="164"/>
    </row>
    <row r="9" spans="1:11" ht="20.25" customHeight="1">
      <c r="A9" s="97"/>
      <c r="B9" s="97"/>
      <c r="C9" s="97"/>
      <c r="D9" s="100">
        <v>2023</v>
      </c>
      <c r="E9" s="100"/>
      <c r="F9" s="100">
        <v>2022</v>
      </c>
      <c r="G9" s="99"/>
      <c r="H9" s="100">
        <v>2023</v>
      </c>
      <c r="I9" s="100"/>
      <c r="J9" s="100">
        <v>2022</v>
      </c>
    </row>
    <row r="10" spans="1:11" ht="20.25" customHeight="1">
      <c r="A10" s="97"/>
      <c r="B10" s="97"/>
      <c r="C10" s="97"/>
      <c r="D10" s="99"/>
      <c r="E10" s="99"/>
      <c r="F10" s="99"/>
      <c r="G10" s="99"/>
      <c r="H10" s="99"/>
      <c r="I10" s="99"/>
      <c r="J10" s="99"/>
    </row>
    <row r="11" spans="1:11" ht="20.25" customHeight="1">
      <c r="A11" s="101" t="s">
        <v>71</v>
      </c>
      <c r="B11" s="102"/>
      <c r="C11" s="103"/>
      <c r="D11" s="104">
        <v>3533640</v>
      </c>
      <c r="E11" s="105"/>
      <c r="F11" s="104">
        <v>4410289</v>
      </c>
      <c r="G11" s="104"/>
      <c r="H11" s="104">
        <v>3356289</v>
      </c>
      <c r="I11" s="104"/>
      <c r="J11" s="104">
        <v>4308329</v>
      </c>
      <c r="K11" s="106"/>
    </row>
    <row r="12" spans="1:11" ht="20.25" customHeight="1">
      <c r="A12" s="101" t="s">
        <v>72</v>
      </c>
      <c r="B12" s="101"/>
      <c r="C12" s="103"/>
      <c r="D12" s="104">
        <v>34582</v>
      </c>
      <c r="E12" s="105"/>
      <c r="F12" s="104">
        <v>33133</v>
      </c>
      <c r="G12" s="104"/>
      <c r="H12" s="3">
        <v>0</v>
      </c>
      <c r="I12" s="3"/>
      <c r="J12" s="3">
        <v>0</v>
      </c>
    </row>
    <row r="13" spans="1:11" ht="20.25" customHeight="1">
      <c r="A13" s="101" t="s">
        <v>73</v>
      </c>
      <c r="B13" s="101"/>
      <c r="C13" s="103"/>
      <c r="D13" s="24">
        <f>-3066962-879</f>
        <v>-3067841</v>
      </c>
      <c r="E13" s="105"/>
      <c r="F13" s="24">
        <v>-3836054</v>
      </c>
      <c r="G13" s="104"/>
      <c r="H13" s="24">
        <f>-2943686-879</f>
        <v>-2944565</v>
      </c>
      <c r="I13" s="104"/>
      <c r="J13" s="24">
        <v>-3782656</v>
      </c>
    </row>
    <row r="14" spans="1:11" ht="20.25" customHeight="1">
      <c r="A14" s="101" t="s">
        <v>74</v>
      </c>
      <c r="B14" s="101"/>
      <c r="C14" s="101"/>
      <c r="D14" s="24">
        <v>-10332</v>
      </c>
      <c r="E14" s="104"/>
      <c r="F14" s="24">
        <v>-10031</v>
      </c>
      <c r="G14" s="104"/>
      <c r="H14" s="30">
        <v>0</v>
      </c>
      <c r="I14" s="3"/>
      <c r="J14" s="30">
        <v>0</v>
      </c>
    </row>
    <row r="15" spans="1:11" ht="20.25" customHeight="1">
      <c r="A15" s="107" t="s">
        <v>181</v>
      </c>
      <c r="B15" s="101"/>
      <c r="C15" s="101"/>
      <c r="D15" s="108">
        <f>SUM(D11:D14)</f>
        <v>490049</v>
      </c>
      <c r="E15" s="104"/>
      <c r="F15" s="108">
        <f>SUM(F11:F14)</f>
        <v>597337</v>
      </c>
      <c r="G15" s="104"/>
      <c r="H15" s="24">
        <f>SUM(H11:H14)</f>
        <v>411724</v>
      </c>
      <c r="I15" s="104"/>
      <c r="J15" s="24">
        <f>SUM(J11:J14)</f>
        <v>525673</v>
      </c>
    </row>
    <row r="16" spans="1:11" ht="20.25" customHeight="1">
      <c r="A16" s="101" t="s">
        <v>75</v>
      </c>
      <c r="B16" s="101"/>
      <c r="C16" s="101"/>
      <c r="D16" s="104">
        <v>21340</v>
      </c>
      <c r="E16" s="104"/>
      <c r="F16" s="104">
        <v>10288</v>
      </c>
      <c r="G16" s="104"/>
      <c r="H16" s="104">
        <v>20597</v>
      </c>
      <c r="I16" s="104"/>
      <c r="J16" s="104">
        <v>9243</v>
      </c>
    </row>
    <row r="17" spans="1:10" ht="20.25" customHeight="1">
      <c r="A17" s="101" t="s">
        <v>76</v>
      </c>
      <c r="B17" s="101"/>
      <c r="C17" s="35">
        <v>15</v>
      </c>
      <c r="D17" s="105">
        <f>7814+34090-658</f>
        <v>41246</v>
      </c>
      <c r="E17" s="97"/>
      <c r="F17" s="104">
        <v>46403</v>
      </c>
      <c r="G17" s="97"/>
      <c r="H17" s="109">
        <f>41281+11787</f>
        <v>53068</v>
      </c>
      <c r="I17" s="97"/>
      <c r="J17" s="104">
        <v>89978</v>
      </c>
    </row>
    <row r="18" spans="1:10" ht="20.25" customHeight="1">
      <c r="A18" s="107" t="s">
        <v>77</v>
      </c>
      <c r="B18" s="97"/>
      <c r="C18" s="97"/>
      <c r="D18" s="110">
        <f>SUM(D15:D17)</f>
        <v>552635</v>
      </c>
      <c r="E18" s="104"/>
      <c r="F18" s="110">
        <f>SUM(F15:F17)</f>
        <v>654028</v>
      </c>
      <c r="G18" s="104"/>
      <c r="H18" s="110">
        <f>SUM(H15:H17)</f>
        <v>485389</v>
      </c>
      <c r="I18" s="104"/>
      <c r="J18" s="110">
        <f>SUM(J15:J17)</f>
        <v>624894</v>
      </c>
    </row>
    <row r="19" spans="1:10" ht="20.25" customHeight="1">
      <c r="A19" s="101" t="s">
        <v>78</v>
      </c>
      <c r="B19" s="97"/>
      <c r="C19" s="97"/>
      <c r="D19" s="24">
        <f>-99513+12+658</f>
        <v>-98843</v>
      </c>
      <c r="E19" s="104"/>
      <c r="F19" s="24">
        <v>-30139</v>
      </c>
      <c r="G19" s="104"/>
      <c r="H19" s="24">
        <f>-70381+12</f>
        <v>-70369</v>
      </c>
      <c r="I19" s="104"/>
      <c r="J19" s="24">
        <v>-18759</v>
      </c>
    </row>
    <row r="20" spans="1:10" ht="20.25" customHeight="1">
      <c r="A20" s="101" t="s">
        <v>79</v>
      </c>
      <c r="B20" s="97"/>
      <c r="C20" s="97"/>
      <c r="D20" s="24">
        <f>-102882+12750</f>
        <v>-90132</v>
      </c>
      <c r="E20" s="104"/>
      <c r="F20" s="24">
        <f>-80354+822</f>
        <v>-79532</v>
      </c>
      <c r="G20" s="104"/>
      <c r="H20" s="24">
        <f>-75466+12750</f>
        <v>-62716</v>
      </c>
      <c r="I20" s="104"/>
      <c r="J20" s="24">
        <f>-58177+822</f>
        <v>-57355</v>
      </c>
    </row>
    <row r="21" spans="1:10" ht="20.25" customHeight="1">
      <c r="A21" s="101" t="s">
        <v>163</v>
      </c>
      <c r="B21" s="97"/>
      <c r="C21" s="35" t="s">
        <v>155</v>
      </c>
      <c r="D21" s="24">
        <f>-361-12762</f>
        <v>-13123</v>
      </c>
      <c r="E21" s="104"/>
      <c r="F21" s="24">
        <f>-10405-822</f>
        <v>-11227</v>
      </c>
      <c r="G21" s="104"/>
      <c r="H21" s="24">
        <v>-12762</v>
      </c>
      <c r="I21" s="104"/>
      <c r="J21" s="24">
        <f>-9913-822</f>
        <v>-10735</v>
      </c>
    </row>
    <row r="22" spans="1:10" ht="20.25" customHeight="1">
      <c r="A22" s="101" t="s">
        <v>80</v>
      </c>
      <c r="B22" s="97"/>
      <c r="C22" s="97"/>
      <c r="D22" s="39">
        <f>SUM(D19:D21)</f>
        <v>-202098</v>
      </c>
      <c r="E22" s="104"/>
      <c r="F22" s="39">
        <f>SUM(F19:F21)</f>
        <v>-120898</v>
      </c>
      <c r="G22" s="104"/>
      <c r="H22" s="39">
        <f>SUM(H19:H21)</f>
        <v>-145847</v>
      </c>
      <c r="I22" s="104"/>
      <c r="J22" s="39">
        <f>SUM(J19:J21)</f>
        <v>-86849</v>
      </c>
    </row>
    <row r="23" spans="1:10" ht="20.25" customHeight="1">
      <c r="A23" s="107" t="s">
        <v>187</v>
      </c>
      <c r="B23" s="97"/>
      <c r="C23" s="97"/>
      <c r="D23" s="24">
        <f>D18+D22</f>
        <v>350537</v>
      </c>
      <c r="E23" s="104"/>
      <c r="F23" s="24">
        <f>F18+F22</f>
        <v>533130</v>
      </c>
      <c r="G23" s="104"/>
      <c r="H23" s="24">
        <f>H18+H22</f>
        <v>339542</v>
      </c>
      <c r="I23" s="6"/>
      <c r="J23" s="24">
        <f>J18+J22</f>
        <v>538045</v>
      </c>
    </row>
    <row r="24" spans="1:10" ht="20.25" customHeight="1">
      <c r="A24" s="101" t="s">
        <v>81</v>
      </c>
      <c r="B24" s="97"/>
      <c r="C24" s="35"/>
      <c r="D24" s="24">
        <v>-4032</v>
      </c>
      <c r="E24" s="104"/>
      <c r="F24" s="24">
        <v>-1228</v>
      </c>
      <c r="G24" s="24"/>
      <c r="H24" s="24">
        <v>-552</v>
      </c>
      <c r="I24" s="24"/>
      <c r="J24" s="24">
        <v>-449</v>
      </c>
    </row>
    <row r="25" spans="1:10" ht="20.25" customHeight="1">
      <c r="A25" s="101" t="s">
        <v>182</v>
      </c>
      <c r="B25" s="97"/>
      <c r="C25" s="35" t="s">
        <v>153</v>
      </c>
      <c r="D25" s="29">
        <v>-29</v>
      </c>
      <c r="E25" s="104"/>
      <c r="F25" s="29">
        <v>-108</v>
      </c>
      <c r="G25" s="104"/>
      <c r="H25" s="30">
        <v>0</v>
      </c>
      <c r="I25" s="6"/>
      <c r="J25" s="30">
        <v>0</v>
      </c>
    </row>
    <row r="26" spans="1:10" ht="20.25" customHeight="1">
      <c r="A26" s="111" t="s">
        <v>199</v>
      </c>
      <c r="B26" s="112"/>
      <c r="C26" s="97"/>
      <c r="D26" s="24">
        <f>SUM(D23:D25)</f>
        <v>346476</v>
      </c>
      <c r="E26" s="104"/>
      <c r="F26" s="24">
        <f>SUM(F23:F25)</f>
        <v>531794</v>
      </c>
      <c r="G26" s="104"/>
      <c r="H26" s="24">
        <f>SUM(H23:H25)</f>
        <v>338990</v>
      </c>
      <c r="I26" s="104"/>
      <c r="J26" s="24">
        <f>SUM(J23:J25)</f>
        <v>537596</v>
      </c>
    </row>
    <row r="27" spans="1:10" ht="20.25" customHeight="1">
      <c r="A27" s="112" t="s">
        <v>178</v>
      </c>
      <c r="B27" s="102"/>
      <c r="C27" s="35"/>
      <c r="D27" s="29">
        <f>-65483+176</f>
        <v>-65307</v>
      </c>
      <c r="E27" s="104"/>
      <c r="F27" s="29">
        <v>-103348</v>
      </c>
      <c r="G27" s="104"/>
      <c r="H27" s="29">
        <f>-63652+176</f>
        <v>-63476</v>
      </c>
      <c r="I27" s="1"/>
      <c r="J27" s="29">
        <v>-99642</v>
      </c>
    </row>
    <row r="28" spans="1:10" ht="20.25" customHeight="1" thickBot="1">
      <c r="A28" s="111" t="s">
        <v>177</v>
      </c>
      <c r="B28" s="97"/>
      <c r="C28" s="97"/>
      <c r="D28" s="48">
        <f>D26+D27</f>
        <v>281169</v>
      </c>
      <c r="E28" s="104"/>
      <c r="F28" s="48">
        <f>F26+F27</f>
        <v>428446</v>
      </c>
      <c r="G28" s="104"/>
      <c r="H28" s="48">
        <f>H26+H27</f>
        <v>275514</v>
      </c>
      <c r="I28" s="104"/>
      <c r="J28" s="48">
        <f>J26+J27</f>
        <v>437954</v>
      </c>
    </row>
    <row r="29" spans="1:10" ht="20.25" customHeight="1" thickTop="1">
      <c r="A29" s="111"/>
      <c r="B29" s="97"/>
      <c r="C29" s="97"/>
      <c r="D29" s="105"/>
      <c r="E29" s="104"/>
      <c r="F29" s="105"/>
      <c r="G29" s="104"/>
      <c r="H29" s="105"/>
      <c r="I29" s="104"/>
      <c r="J29" s="105"/>
    </row>
    <row r="30" spans="1:10" ht="20.25" customHeight="1">
      <c r="A30" s="113"/>
      <c r="B30" s="97"/>
      <c r="C30" s="97"/>
      <c r="D30" s="105"/>
      <c r="E30" s="104"/>
      <c r="F30" s="105"/>
      <c r="G30" s="104"/>
      <c r="H30" s="105"/>
      <c r="I30" s="104"/>
      <c r="J30" s="105"/>
    </row>
    <row r="31" spans="1:10" ht="20.25" customHeight="1">
      <c r="A31" s="111"/>
      <c r="B31" s="97"/>
      <c r="C31" s="97"/>
      <c r="D31" s="105"/>
      <c r="E31" s="104"/>
      <c r="F31" s="105"/>
      <c r="G31" s="104"/>
      <c r="H31" s="105"/>
      <c r="I31" s="104"/>
      <c r="J31" s="105"/>
    </row>
    <row r="32" spans="1:10" ht="20.25" customHeight="1">
      <c r="A32" s="111"/>
      <c r="B32" s="97"/>
      <c r="C32" s="97"/>
      <c r="D32" s="105"/>
      <c r="E32" s="104"/>
      <c r="F32" s="114"/>
      <c r="G32" s="104"/>
      <c r="H32" s="105"/>
      <c r="I32" s="104"/>
      <c r="J32" s="105"/>
    </row>
    <row r="33" spans="1:10" ht="20.25" customHeight="1">
      <c r="A33" s="101"/>
      <c r="B33" s="97"/>
      <c r="C33" s="97"/>
      <c r="D33" s="105"/>
      <c r="E33" s="104"/>
      <c r="F33" s="105"/>
      <c r="G33" s="104"/>
      <c r="H33" s="105"/>
      <c r="I33" s="104"/>
      <c r="J33" s="105"/>
    </row>
    <row r="34" spans="1:10" ht="20.25" customHeight="1">
      <c r="A34" s="103"/>
      <c r="B34" s="97"/>
      <c r="C34" s="102"/>
      <c r="D34" s="115"/>
      <c r="E34" s="104"/>
      <c r="F34" s="115"/>
      <c r="G34" s="104"/>
      <c r="H34" s="115"/>
      <c r="I34" s="3"/>
      <c r="J34" s="115"/>
    </row>
    <row r="35" spans="1:10" ht="20.25" customHeight="1">
      <c r="A35" s="111"/>
      <c r="B35" s="97"/>
      <c r="C35" s="102"/>
      <c r="D35" s="115"/>
      <c r="E35" s="104"/>
      <c r="F35" s="105"/>
      <c r="G35" s="104"/>
      <c r="H35" s="115"/>
      <c r="I35" s="3"/>
      <c r="J35" s="115"/>
    </row>
    <row r="36" spans="1:10" ht="20.25" customHeight="1">
      <c r="A36" s="111"/>
      <c r="B36" s="97"/>
      <c r="C36" s="102"/>
      <c r="D36" s="115"/>
      <c r="E36" s="104"/>
      <c r="F36" s="105"/>
      <c r="G36" s="104"/>
      <c r="H36" s="115"/>
      <c r="I36" s="3"/>
      <c r="J36" s="115"/>
    </row>
    <row r="37" spans="1:10" ht="20.25" customHeight="1">
      <c r="A37" s="111"/>
      <c r="B37" s="97"/>
      <c r="C37" s="102"/>
      <c r="D37" s="115"/>
      <c r="E37" s="104"/>
      <c r="F37" s="105"/>
      <c r="G37" s="104"/>
      <c r="H37" s="115"/>
      <c r="I37" s="3"/>
      <c r="J37" s="115"/>
    </row>
    <row r="38" spans="1:10" ht="20.25" customHeight="1">
      <c r="A38" s="111"/>
      <c r="B38" s="97"/>
      <c r="C38" s="102"/>
      <c r="D38" s="115"/>
      <c r="E38" s="104"/>
      <c r="F38" s="105"/>
      <c r="G38" s="104"/>
      <c r="H38" s="115"/>
      <c r="I38" s="3"/>
      <c r="J38" s="115"/>
    </row>
    <row r="39" spans="1:10" ht="20.25" customHeight="1">
      <c r="A39" s="111"/>
      <c r="B39" s="97"/>
      <c r="C39" s="102"/>
      <c r="D39" s="115"/>
      <c r="E39" s="104"/>
      <c r="F39" s="105"/>
      <c r="G39" s="104"/>
      <c r="H39" s="115"/>
      <c r="I39" s="3"/>
      <c r="J39" s="115"/>
    </row>
    <row r="40" spans="1:10" ht="20.25" customHeight="1">
      <c r="A40" s="164" t="s">
        <v>0</v>
      </c>
      <c r="B40" s="164"/>
      <c r="C40" s="164"/>
      <c r="D40" s="164"/>
      <c r="E40" s="164"/>
      <c r="F40" s="164"/>
      <c r="G40" s="164"/>
      <c r="H40" s="164"/>
      <c r="I40" s="164"/>
      <c r="J40" s="164"/>
    </row>
    <row r="41" spans="1:10" ht="20.25" customHeight="1">
      <c r="A41" s="164" t="s">
        <v>82</v>
      </c>
      <c r="B41" s="164"/>
      <c r="C41" s="164"/>
      <c r="D41" s="164"/>
      <c r="E41" s="164"/>
      <c r="F41" s="164"/>
      <c r="G41" s="164"/>
      <c r="H41" s="164"/>
      <c r="I41" s="164"/>
      <c r="J41" s="164"/>
    </row>
    <row r="42" spans="1:10" ht="20.25" customHeight="1">
      <c r="A42" s="164" t="s">
        <v>167</v>
      </c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0" ht="20.25" customHeight="1">
      <c r="A43" s="164" t="s">
        <v>70</v>
      </c>
      <c r="B43" s="164"/>
      <c r="C43" s="164"/>
      <c r="D43" s="164"/>
      <c r="E43" s="164"/>
      <c r="F43" s="164"/>
      <c r="G43" s="164"/>
      <c r="H43" s="164"/>
      <c r="I43" s="164"/>
      <c r="J43" s="164"/>
    </row>
    <row r="44" spans="1:10" ht="20.25" customHeight="1">
      <c r="A44" s="163" t="s">
        <v>2</v>
      </c>
      <c r="B44" s="163"/>
      <c r="C44" s="163"/>
      <c r="D44" s="163"/>
      <c r="E44" s="163"/>
      <c r="F44" s="163"/>
      <c r="G44" s="163"/>
      <c r="H44" s="163"/>
      <c r="I44" s="163"/>
      <c r="J44" s="163"/>
    </row>
    <row r="45" spans="1:10" ht="6" customHeight="1">
      <c r="A45" s="116"/>
      <c r="B45" s="116"/>
      <c r="C45" s="116"/>
      <c r="D45" s="116"/>
      <c r="E45" s="116"/>
      <c r="F45" s="116"/>
      <c r="G45" s="116"/>
      <c r="H45" s="116"/>
      <c r="I45" s="116"/>
      <c r="J45" s="116"/>
    </row>
    <row r="46" spans="1:10" ht="20.25" customHeight="1">
      <c r="A46" s="97"/>
      <c r="B46" s="99"/>
      <c r="C46" s="99"/>
      <c r="D46" s="164" t="s">
        <v>4</v>
      </c>
      <c r="E46" s="164"/>
      <c r="F46" s="164"/>
      <c r="G46" s="97"/>
      <c r="H46" s="164" t="s">
        <v>5</v>
      </c>
      <c r="I46" s="164"/>
      <c r="J46" s="164"/>
    </row>
    <row r="47" spans="1:10" ht="20.25" customHeight="1">
      <c r="A47" s="97"/>
      <c r="B47" s="97"/>
      <c r="C47" s="97"/>
      <c r="D47" s="164" t="s">
        <v>6</v>
      </c>
      <c r="E47" s="164"/>
      <c r="F47" s="164"/>
      <c r="G47" s="97"/>
      <c r="H47" s="164" t="s">
        <v>6</v>
      </c>
      <c r="I47" s="164"/>
      <c r="J47" s="164"/>
    </row>
    <row r="48" spans="1:10" ht="20.25" customHeight="1">
      <c r="A48" s="97"/>
      <c r="B48" s="97"/>
      <c r="C48" s="97"/>
      <c r="D48" s="100">
        <v>2023</v>
      </c>
      <c r="E48" s="100"/>
      <c r="F48" s="100">
        <v>2022</v>
      </c>
      <c r="G48" s="99"/>
      <c r="H48" s="100">
        <v>2023</v>
      </c>
      <c r="I48" s="100"/>
      <c r="J48" s="100">
        <v>2022</v>
      </c>
    </row>
    <row r="49" spans="1:10" ht="20.25" customHeight="1">
      <c r="A49" s="111" t="s">
        <v>161</v>
      </c>
      <c r="B49" s="97"/>
      <c r="C49" s="97"/>
      <c r="D49" s="99"/>
      <c r="E49" s="99"/>
      <c r="F49" s="99"/>
      <c r="G49" s="99"/>
      <c r="H49" s="99"/>
      <c r="I49" s="99"/>
      <c r="J49" s="99"/>
    </row>
    <row r="50" spans="1:10" ht="20.25" customHeight="1">
      <c r="A50" s="117" t="s">
        <v>83</v>
      </c>
      <c r="B50" s="97"/>
      <c r="C50" s="97"/>
      <c r="D50" s="99"/>
      <c r="E50" s="99"/>
      <c r="F50" s="99"/>
      <c r="G50" s="99"/>
      <c r="H50" s="99"/>
      <c r="I50" s="99"/>
      <c r="J50" s="99"/>
    </row>
    <row r="51" spans="1:10" ht="20.25" customHeight="1">
      <c r="A51" s="117" t="s">
        <v>84</v>
      </c>
      <c r="B51" s="97"/>
      <c r="C51" s="97"/>
      <c r="D51" s="99"/>
      <c r="E51" s="99"/>
      <c r="F51" s="99"/>
      <c r="G51" s="99"/>
      <c r="H51" s="99"/>
      <c r="I51" s="99"/>
      <c r="J51" s="99"/>
    </row>
    <row r="52" spans="1:10" ht="20.25" customHeight="1">
      <c r="A52" s="118" t="s">
        <v>85</v>
      </c>
      <c r="B52" s="97"/>
      <c r="C52" s="97"/>
      <c r="D52" s="99"/>
      <c r="E52" s="99"/>
      <c r="F52" s="99"/>
      <c r="G52" s="99"/>
      <c r="H52" s="99"/>
      <c r="I52" s="99"/>
      <c r="J52" s="99"/>
    </row>
    <row r="53" spans="1:10" ht="20.25" customHeight="1">
      <c r="A53" s="119" t="s">
        <v>86</v>
      </c>
      <c r="B53" s="97"/>
      <c r="C53" s="97"/>
      <c r="D53" s="40">
        <v>2359</v>
      </c>
      <c r="E53" s="41"/>
      <c r="F53" s="40">
        <v>5601</v>
      </c>
      <c r="G53" s="36"/>
      <c r="H53" s="31">
        <v>0</v>
      </c>
      <c r="I53" s="129"/>
      <c r="J53" s="31">
        <v>0</v>
      </c>
    </row>
    <row r="54" spans="1:10" ht="20.25" customHeight="1" thickBot="1">
      <c r="A54" s="111" t="s">
        <v>185</v>
      </c>
      <c r="B54" s="97"/>
      <c r="C54" s="97"/>
      <c r="D54" s="48">
        <f>SUM(D53,D28)</f>
        <v>283528</v>
      </c>
      <c r="E54" s="99"/>
      <c r="F54" s="48">
        <f>SUM(F53,F28)</f>
        <v>434047</v>
      </c>
      <c r="G54" s="99"/>
      <c r="H54" s="48">
        <f>SUM(H53,H28)</f>
        <v>275514</v>
      </c>
      <c r="I54" s="99"/>
      <c r="J54" s="48">
        <f>SUM(J53,J28)</f>
        <v>437954</v>
      </c>
    </row>
    <row r="55" spans="1:10" ht="20.25" customHeight="1" thickTop="1">
      <c r="A55" s="113"/>
      <c r="B55" s="97"/>
      <c r="C55" s="97"/>
      <c r="D55" s="104"/>
      <c r="E55" s="105"/>
      <c r="F55" s="104"/>
      <c r="G55" s="104"/>
      <c r="H55" s="3"/>
      <c r="I55" s="3"/>
      <c r="J55" s="3"/>
    </row>
    <row r="56" spans="1:10" ht="20.25" customHeight="1">
      <c r="A56" s="111" t="s">
        <v>183</v>
      </c>
      <c r="B56" s="113"/>
      <c r="C56" s="97"/>
      <c r="D56" s="97"/>
      <c r="E56" s="97"/>
      <c r="F56" s="97"/>
      <c r="G56" s="97"/>
      <c r="H56" s="97"/>
      <c r="I56" s="97"/>
      <c r="J56" s="97"/>
    </row>
    <row r="57" spans="1:10" ht="20.25" customHeight="1">
      <c r="A57" s="118" t="s">
        <v>87</v>
      </c>
      <c r="B57" s="102"/>
      <c r="C57" s="97"/>
      <c r="D57" s="24">
        <f>+D28-D58</f>
        <v>275898</v>
      </c>
      <c r="E57" s="97"/>
      <c r="F57" s="24">
        <v>422672</v>
      </c>
      <c r="G57" s="97"/>
      <c r="H57" s="40"/>
      <c r="J57" s="40"/>
    </row>
    <row r="58" spans="1:10" ht="20.25" customHeight="1">
      <c r="A58" s="118" t="s">
        <v>88</v>
      </c>
      <c r="B58" s="102"/>
      <c r="C58" s="97"/>
      <c r="D58" s="104">
        <v>5271</v>
      </c>
      <c r="E58" s="97"/>
      <c r="F58" s="29">
        <v>5774</v>
      </c>
      <c r="G58" s="97"/>
      <c r="H58" s="40"/>
      <c r="J58" s="40"/>
    </row>
    <row r="59" spans="1:10" ht="20.25" customHeight="1" thickBot="1">
      <c r="A59" s="97"/>
      <c r="B59" s="97"/>
      <c r="C59" s="97"/>
      <c r="D59" s="48">
        <f>SUM(D57:D58)</f>
        <v>281169</v>
      </c>
      <c r="E59" s="105"/>
      <c r="F59" s="48">
        <f>SUM(F57:F58)</f>
        <v>428446</v>
      </c>
      <c r="G59" s="104"/>
      <c r="H59" s="40"/>
      <c r="J59" s="40"/>
    </row>
    <row r="60" spans="1:10" ht="20.25" customHeight="1" thickTop="1">
      <c r="A60" s="97"/>
      <c r="B60" s="97"/>
      <c r="C60" s="101"/>
      <c r="D60" s="105"/>
      <c r="E60" s="105"/>
      <c r="F60" s="105"/>
      <c r="G60" s="105"/>
    </row>
    <row r="61" spans="1:10" ht="20.25" customHeight="1">
      <c r="A61" s="111" t="s">
        <v>184</v>
      </c>
      <c r="B61" s="111"/>
      <c r="C61" s="101"/>
      <c r="D61" s="105"/>
      <c r="E61" s="105"/>
      <c r="F61" s="105"/>
      <c r="G61" s="105"/>
    </row>
    <row r="62" spans="1:10" ht="20.25" customHeight="1">
      <c r="A62" s="118" t="s">
        <v>87</v>
      </c>
      <c r="B62" s="102"/>
      <c r="C62" s="97"/>
      <c r="D62" s="24">
        <f>+D54-D63</f>
        <v>278257</v>
      </c>
      <c r="E62" s="120"/>
      <c r="F62" s="24">
        <v>428273</v>
      </c>
      <c r="G62" s="104"/>
      <c r="H62" s="40"/>
      <c r="J62" s="40"/>
    </row>
    <row r="63" spans="1:10" ht="20.25" customHeight="1">
      <c r="A63" s="118" t="s">
        <v>88</v>
      </c>
      <c r="B63" s="102"/>
      <c r="C63" s="97"/>
      <c r="D63" s="104">
        <v>5271</v>
      </c>
      <c r="E63" s="120"/>
      <c r="F63" s="29">
        <v>5774</v>
      </c>
      <c r="G63" s="104"/>
      <c r="H63" s="40"/>
      <c r="J63" s="40"/>
    </row>
    <row r="64" spans="1:10" ht="20.25" customHeight="1" thickBot="1">
      <c r="A64" s="118"/>
      <c r="B64" s="97"/>
      <c r="C64" s="97"/>
      <c r="D64" s="48">
        <f>SUM(D62:D63)</f>
        <v>283528</v>
      </c>
      <c r="E64" s="105"/>
      <c r="F64" s="48">
        <f>SUM(F62:F63)</f>
        <v>434047</v>
      </c>
      <c r="G64" s="104"/>
      <c r="H64" s="40"/>
      <c r="J64" s="40"/>
    </row>
    <row r="65" spans="1:10" ht="20.25" customHeight="1" thickTop="1">
      <c r="A65" s="97"/>
      <c r="B65" s="97"/>
      <c r="C65" s="101"/>
      <c r="D65" s="105"/>
      <c r="E65" s="105"/>
      <c r="F65" s="105"/>
      <c r="G65" s="105"/>
      <c r="H65" s="105"/>
      <c r="I65" s="105"/>
      <c r="J65" s="105"/>
    </row>
    <row r="66" spans="1:10" ht="20.25" customHeight="1">
      <c r="A66" s="111"/>
      <c r="B66" s="111"/>
      <c r="C66" s="97"/>
      <c r="D66" s="104"/>
      <c r="E66" s="105"/>
      <c r="F66" s="104"/>
      <c r="G66" s="105"/>
      <c r="H66" s="6"/>
      <c r="I66" s="16"/>
      <c r="J66" s="6"/>
    </row>
    <row r="67" spans="1:10" ht="20.25" customHeight="1">
      <c r="A67" s="111" t="s">
        <v>186</v>
      </c>
      <c r="B67" s="102"/>
      <c r="C67" s="116" t="s">
        <v>89</v>
      </c>
      <c r="D67" s="49">
        <f>+D57/D70</f>
        <v>0.47185119562726391</v>
      </c>
      <c r="E67" s="121"/>
      <c r="F67" s="49">
        <f>+F57/F70</f>
        <v>0.72286964225245165</v>
      </c>
      <c r="G67" s="32"/>
      <c r="H67" s="49">
        <f>+H54/H70</f>
        <v>0.47119446430220585</v>
      </c>
      <c r="I67" s="32"/>
      <c r="J67" s="49">
        <f>+J54/J70</f>
        <v>0.74900549670437166</v>
      </c>
    </row>
    <row r="68" spans="1:10" ht="20.25" hidden="1" customHeight="1">
      <c r="A68" s="122"/>
      <c r="B68" s="122"/>
      <c r="C68" s="101"/>
      <c r="D68" s="105"/>
      <c r="E68" s="105"/>
      <c r="F68" s="105"/>
      <c r="G68" s="105"/>
      <c r="H68" s="105"/>
      <c r="I68" s="105"/>
      <c r="J68" s="105"/>
    </row>
    <row r="69" spans="1:10" ht="20.25" customHeight="1">
      <c r="A69" s="111" t="s">
        <v>90</v>
      </c>
      <c r="B69" s="97"/>
      <c r="C69" s="22"/>
      <c r="D69" s="104"/>
      <c r="E69" s="123"/>
      <c r="F69" s="104"/>
      <c r="G69" s="123"/>
      <c r="H69" s="104"/>
      <c r="I69" s="123"/>
      <c r="J69" s="104"/>
    </row>
    <row r="70" spans="1:10" ht="20.25" customHeight="1">
      <c r="A70" s="113" t="s">
        <v>91</v>
      </c>
      <c r="B70" s="97"/>
      <c r="C70" s="116" t="s">
        <v>92</v>
      </c>
      <c r="D70" s="104">
        <f>ROUND(584714068/1000,0)</f>
        <v>584714</v>
      </c>
      <c r="E70" s="120"/>
      <c r="F70" s="104">
        <f>ROUND(584714068/1000,0)</f>
        <v>584714</v>
      </c>
      <c r="G70" s="104"/>
      <c r="H70" s="104">
        <f>ROUND(584714068/1000,0)</f>
        <v>584714</v>
      </c>
      <c r="I70" s="3"/>
      <c r="J70" s="104">
        <f>ROUND(584714068/1000,0)</f>
        <v>584714</v>
      </c>
    </row>
    <row r="71" spans="1:10" ht="20.25" customHeight="1">
      <c r="A71" s="97"/>
      <c r="B71" s="97"/>
      <c r="C71" s="97"/>
      <c r="D71" s="97"/>
      <c r="E71" s="97"/>
      <c r="F71" s="97"/>
      <c r="G71" s="97"/>
      <c r="H71" s="97"/>
      <c r="I71" s="97"/>
      <c r="J71" s="97"/>
    </row>
    <row r="72" spans="1:10" ht="20.25" customHeight="1">
      <c r="A72" s="97"/>
      <c r="B72" s="97"/>
      <c r="C72" s="97"/>
      <c r="D72" s="97"/>
      <c r="E72" s="97"/>
      <c r="F72" s="97"/>
      <c r="G72" s="97"/>
      <c r="H72" s="97"/>
      <c r="I72" s="97"/>
      <c r="J72" s="97"/>
    </row>
    <row r="73" spans="1:10" ht="20.25" customHeight="1">
      <c r="A73" s="97"/>
      <c r="B73" s="97"/>
      <c r="C73" s="97"/>
      <c r="D73" s="97"/>
      <c r="E73" s="97"/>
      <c r="F73" s="97"/>
      <c r="G73" s="97"/>
      <c r="H73" s="97"/>
      <c r="I73" s="97"/>
      <c r="J73" s="97"/>
    </row>
    <row r="74" spans="1:10" ht="20.25" customHeight="1">
      <c r="A74" s="97"/>
      <c r="B74" s="97"/>
      <c r="C74" s="97"/>
      <c r="D74" s="97"/>
      <c r="E74" s="97"/>
      <c r="F74" s="97"/>
      <c r="G74" s="97"/>
      <c r="H74" s="97"/>
      <c r="I74" s="97"/>
      <c r="J74" s="97"/>
    </row>
    <row r="75" spans="1:10" ht="20.25" customHeight="1">
      <c r="A75" s="97"/>
      <c r="B75" s="97"/>
      <c r="C75" s="97"/>
      <c r="D75" s="97"/>
      <c r="E75" s="97"/>
      <c r="F75" s="97"/>
      <c r="G75" s="97"/>
      <c r="H75" s="97"/>
      <c r="I75" s="97"/>
      <c r="J75" s="97"/>
    </row>
    <row r="76" spans="1:10" ht="20.25" customHeight="1">
      <c r="A76" s="97"/>
      <c r="B76" s="97"/>
      <c r="C76" s="97"/>
      <c r="D76" s="97"/>
      <c r="E76" s="97"/>
      <c r="F76" s="97"/>
      <c r="G76" s="97"/>
      <c r="H76" s="97"/>
      <c r="I76" s="97"/>
      <c r="J76" s="97"/>
    </row>
    <row r="77" spans="1:10" ht="20.25" customHeight="1">
      <c r="A77" s="97"/>
      <c r="B77" s="97"/>
      <c r="C77" s="97"/>
      <c r="D77" s="97"/>
      <c r="E77" s="97"/>
      <c r="F77" s="97"/>
      <c r="G77" s="97"/>
      <c r="H77" s="97"/>
      <c r="I77" s="97"/>
      <c r="J77" s="97"/>
    </row>
    <row r="78" spans="1:10" ht="20.25" customHeight="1">
      <c r="A78" s="97"/>
      <c r="B78" s="97"/>
      <c r="C78" s="97"/>
      <c r="D78" s="97"/>
      <c r="E78" s="97"/>
      <c r="F78" s="97"/>
      <c r="G78" s="97"/>
      <c r="H78" s="97"/>
      <c r="I78" s="97"/>
      <c r="J78" s="97"/>
    </row>
    <row r="79" spans="1:10" ht="20.25" customHeight="1"/>
    <row r="81" spans="1:10">
      <c r="A81" s="162" t="s">
        <v>30</v>
      </c>
      <c r="B81" s="162"/>
      <c r="C81" s="162"/>
      <c r="D81" s="162"/>
      <c r="E81" s="162"/>
      <c r="F81" s="162"/>
      <c r="G81" s="162"/>
      <c r="H81" s="162"/>
      <c r="I81" s="162"/>
      <c r="J81" s="162"/>
    </row>
  </sheetData>
  <mergeCells count="19">
    <mergeCell ref="A43:J43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0:J40"/>
    <mergeCell ref="A41:J41"/>
    <mergeCell ref="A42:J42"/>
    <mergeCell ref="A81:J81"/>
    <mergeCell ref="A44:J44"/>
    <mergeCell ref="D46:F46"/>
    <mergeCell ref="H46:J46"/>
    <mergeCell ref="D47:F47"/>
    <mergeCell ref="H47:J47"/>
  </mergeCells>
  <pageMargins left="0.8" right="0.3" top="1" bottom="0.75" header="0.5" footer="0.3"/>
  <pageSetup paperSize="9" scale="90" orientation="portrait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D0CC2-019E-450C-B421-AA458A742BCA}">
  <sheetPr>
    <tabColor rgb="FF00B050"/>
  </sheetPr>
  <dimension ref="A1:M83"/>
  <sheetViews>
    <sheetView topLeftCell="A76" zoomScale="80" zoomScaleNormal="80" zoomScaleSheetLayoutView="90" workbookViewId="0">
      <selection activeCell="B9" sqref="B9"/>
    </sheetView>
  </sheetViews>
  <sheetFormatPr defaultColWidth="9.09765625" defaultRowHeight="21.5"/>
  <cols>
    <col min="1" max="1" width="40.3984375" style="96" customWidth="1"/>
    <col min="2" max="2" width="8.8984375" style="96" customWidth="1"/>
    <col min="3" max="3" width="8.09765625" style="96" customWidth="1"/>
    <col min="4" max="4" width="12.09765625" style="96" bestFit="1" customWidth="1"/>
    <col min="5" max="5" width="1.3984375" style="96" customWidth="1"/>
    <col min="6" max="6" width="12.09765625" style="96" bestFit="1" customWidth="1"/>
    <col min="7" max="7" width="1.3984375" style="96" customWidth="1"/>
    <col min="8" max="8" width="12.09765625" style="96" bestFit="1" customWidth="1"/>
    <col min="9" max="9" width="1.3984375" style="96" customWidth="1"/>
    <col min="10" max="10" width="12.09765625" style="96" bestFit="1" customWidth="1"/>
    <col min="11" max="12" width="9.09765625" style="96"/>
    <col min="13" max="13" width="9.5" style="96" bestFit="1" customWidth="1"/>
    <col min="14" max="16384" width="9.09765625" style="96"/>
  </cols>
  <sheetData>
    <row r="1" spans="1:13" ht="20.2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3" ht="20.25" customHeight="1">
      <c r="A2" s="164" t="s">
        <v>69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3" ht="20.25" customHeight="1">
      <c r="A3" s="164" t="s">
        <v>169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3" ht="20.25" customHeight="1">
      <c r="A4" s="164" t="s">
        <v>70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3" ht="20.25" customHeight="1">
      <c r="A5" s="163" t="s">
        <v>2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3" ht="9" customHeight="1">
      <c r="A6" s="97"/>
      <c r="B6" s="97"/>
      <c r="C6" s="97"/>
      <c r="D6" s="97"/>
      <c r="E6" s="97"/>
      <c r="F6" s="97"/>
      <c r="G6" s="97"/>
      <c r="H6" s="97"/>
      <c r="I6" s="97"/>
      <c r="J6" s="98"/>
    </row>
    <row r="7" spans="1:13" ht="20.25" customHeight="1">
      <c r="A7" s="97"/>
      <c r="B7" s="99"/>
      <c r="C7" s="99" t="s">
        <v>3</v>
      </c>
      <c r="D7" s="164" t="s">
        <v>4</v>
      </c>
      <c r="E7" s="164"/>
      <c r="F7" s="164"/>
      <c r="G7" s="97"/>
      <c r="H7" s="164" t="s">
        <v>5</v>
      </c>
      <c r="I7" s="164"/>
      <c r="J7" s="164"/>
    </row>
    <row r="8" spans="1:13" ht="20.25" customHeight="1">
      <c r="A8" s="97"/>
      <c r="B8" s="97"/>
      <c r="C8" s="97"/>
      <c r="D8" s="164" t="s">
        <v>6</v>
      </c>
      <c r="E8" s="164"/>
      <c r="F8" s="164"/>
      <c r="G8" s="97"/>
      <c r="H8" s="164" t="s">
        <v>6</v>
      </c>
      <c r="I8" s="164"/>
      <c r="J8" s="164"/>
    </row>
    <row r="9" spans="1:13" ht="20.25" customHeight="1">
      <c r="A9" s="97"/>
      <c r="B9" s="97"/>
      <c r="C9" s="97"/>
      <c r="D9" s="100">
        <v>2023</v>
      </c>
      <c r="E9" s="100"/>
      <c r="F9" s="100">
        <v>2022</v>
      </c>
      <c r="G9" s="99"/>
      <c r="H9" s="100">
        <v>2023</v>
      </c>
      <c r="I9" s="100"/>
      <c r="J9" s="100">
        <v>2022</v>
      </c>
    </row>
    <row r="10" spans="1:13" ht="20.25" customHeight="1">
      <c r="A10" s="97"/>
      <c r="B10" s="97"/>
      <c r="C10" s="97"/>
      <c r="D10" s="99"/>
      <c r="E10" s="99"/>
      <c r="F10" s="99"/>
      <c r="G10" s="99"/>
      <c r="H10" s="99"/>
      <c r="I10" s="99"/>
      <c r="J10" s="99"/>
    </row>
    <row r="11" spans="1:13" ht="20.25" customHeight="1">
      <c r="A11" s="101" t="s">
        <v>71</v>
      </c>
      <c r="B11" s="102"/>
      <c r="C11" s="103"/>
      <c r="D11" s="104">
        <v>5352440</v>
      </c>
      <c r="E11" s="105"/>
      <c r="F11" s="104">
        <v>5981501</v>
      </c>
      <c r="G11" s="104"/>
      <c r="H11" s="104">
        <v>5083762</v>
      </c>
      <c r="I11" s="104"/>
      <c r="J11" s="104">
        <v>5800546</v>
      </c>
      <c r="K11" s="106"/>
      <c r="M11" s="106"/>
    </row>
    <row r="12" spans="1:13" ht="20.25" customHeight="1">
      <c r="A12" s="101" t="s">
        <v>72</v>
      </c>
      <c r="B12" s="101"/>
      <c r="C12" s="103"/>
      <c r="D12" s="104">
        <v>67749</v>
      </c>
      <c r="E12" s="105"/>
      <c r="F12" s="104">
        <v>66046</v>
      </c>
      <c r="G12" s="104"/>
      <c r="H12" s="3">
        <v>0</v>
      </c>
      <c r="I12" s="3"/>
      <c r="J12" s="3">
        <v>0</v>
      </c>
    </row>
    <row r="13" spans="1:13" ht="20.25" customHeight="1">
      <c r="A13" s="101" t="s">
        <v>73</v>
      </c>
      <c r="B13" s="101"/>
      <c r="C13" s="103"/>
      <c r="D13" s="24">
        <f>-4760966-879</f>
        <v>-4761845</v>
      </c>
      <c r="E13" s="105"/>
      <c r="F13" s="24">
        <v>-5371772</v>
      </c>
      <c r="G13" s="104"/>
      <c r="H13" s="24">
        <f>-4593401-879</f>
        <v>-4594280</v>
      </c>
      <c r="I13" s="104"/>
      <c r="J13" s="24">
        <v>-5283984</v>
      </c>
    </row>
    <row r="14" spans="1:13" ht="20.25" customHeight="1">
      <c r="A14" s="101" t="s">
        <v>74</v>
      </c>
      <c r="B14" s="101"/>
      <c r="C14" s="101"/>
      <c r="D14" s="24">
        <f>-20394-1</f>
        <v>-20395</v>
      </c>
      <c r="E14" s="104"/>
      <c r="F14" s="24">
        <v>-19745</v>
      </c>
      <c r="G14" s="104"/>
      <c r="H14" s="30">
        <v>0</v>
      </c>
      <c r="I14" s="3"/>
      <c r="J14" s="30">
        <v>0</v>
      </c>
    </row>
    <row r="15" spans="1:13" ht="20.25" customHeight="1">
      <c r="A15" s="107" t="s">
        <v>181</v>
      </c>
      <c r="B15" s="101"/>
      <c r="C15" s="101"/>
      <c r="D15" s="108">
        <f>SUM(D11:D14)</f>
        <v>637949</v>
      </c>
      <c r="E15" s="104"/>
      <c r="F15" s="108">
        <f>SUM(F11:F14)</f>
        <v>656030</v>
      </c>
      <c r="G15" s="104"/>
      <c r="H15" s="24">
        <f>SUM(H11:H14)</f>
        <v>489482</v>
      </c>
      <c r="I15" s="104"/>
      <c r="J15" s="24">
        <f>SUM(J11:J14)</f>
        <v>516562</v>
      </c>
    </row>
    <row r="16" spans="1:13" ht="20.25" customHeight="1">
      <c r="A16" s="101" t="s">
        <v>75</v>
      </c>
      <c r="B16" s="101"/>
      <c r="C16" s="101"/>
      <c r="D16" s="104">
        <v>32503</v>
      </c>
      <c r="E16" s="104"/>
      <c r="F16" s="104">
        <v>15809</v>
      </c>
      <c r="G16" s="104"/>
      <c r="H16" s="104">
        <v>31373</v>
      </c>
      <c r="I16" s="104"/>
      <c r="J16" s="104">
        <v>14364</v>
      </c>
    </row>
    <row r="17" spans="1:10" ht="20.25" customHeight="1">
      <c r="A17" s="101" t="s">
        <v>76</v>
      </c>
      <c r="B17" s="101"/>
      <c r="C17" s="35">
        <v>15</v>
      </c>
      <c r="D17" s="105">
        <f>47418-32503-658</f>
        <v>14257</v>
      </c>
      <c r="E17" s="97"/>
      <c r="F17" s="104">
        <v>15938</v>
      </c>
      <c r="G17" s="97"/>
      <c r="H17" s="109">
        <f>90297-31373</f>
        <v>58924</v>
      </c>
      <c r="I17" s="97"/>
      <c r="J17" s="104">
        <v>92844</v>
      </c>
    </row>
    <row r="18" spans="1:10" ht="20.25" customHeight="1">
      <c r="A18" s="107" t="s">
        <v>77</v>
      </c>
      <c r="B18" s="97"/>
      <c r="C18" s="97"/>
      <c r="D18" s="110">
        <f>SUM(D15:D17)</f>
        <v>684709</v>
      </c>
      <c r="E18" s="104"/>
      <c r="F18" s="110">
        <f>SUM(F15:F17)</f>
        <v>687777</v>
      </c>
      <c r="G18" s="104"/>
      <c r="H18" s="110">
        <f>SUM(H15:H17)</f>
        <v>579779</v>
      </c>
      <c r="I18" s="104"/>
      <c r="J18" s="110">
        <f>SUM(J15:J17)</f>
        <v>623770</v>
      </c>
    </row>
    <row r="19" spans="1:10" ht="20.25" customHeight="1">
      <c r="A19" s="101" t="s">
        <v>78</v>
      </c>
      <c r="B19" s="97"/>
      <c r="C19" s="97"/>
      <c r="D19" s="24">
        <f>-165232+12+658</f>
        <v>-164562</v>
      </c>
      <c r="E19" s="104"/>
      <c r="F19" s="24">
        <v>-62913</v>
      </c>
      <c r="G19" s="104"/>
      <c r="H19" s="24">
        <f>-119042+12</f>
        <v>-119030</v>
      </c>
      <c r="I19" s="104"/>
      <c r="J19" s="24">
        <v>-40293</v>
      </c>
    </row>
    <row r="20" spans="1:10" ht="20.25" customHeight="1">
      <c r="A20" s="101" t="s">
        <v>79</v>
      </c>
      <c r="B20" s="97"/>
      <c r="C20" s="97"/>
      <c r="D20" s="24">
        <f>-183104+12750</f>
        <v>-170354</v>
      </c>
      <c r="E20" s="104"/>
      <c r="F20" s="24">
        <f>-153172+2383</f>
        <v>-150789</v>
      </c>
      <c r="G20" s="104"/>
      <c r="H20" s="24">
        <f>-134453+12750</f>
        <v>-121703</v>
      </c>
      <c r="I20" s="104"/>
      <c r="J20" s="24">
        <f>-110023+2383</f>
        <v>-107640</v>
      </c>
    </row>
    <row r="21" spans="1:10" ht="20.25" customHeight="1">
      <c r="A21" s="101" t="s">
        <v>163</v>
      </c>
      <c r="B21" s="97"/>
      <c r="C21" s="35" t="s">
        <v>155</v>
      </c>
      <c r="D21" s="24">
        <f>-11726-12762</f>
        <v>-24488</v>
      </c>
      <c r="E21" s="104"/>
      <c r="F21" s="24">
        <f>-20579-2383</f>
        <v>-22962</v>
      </c>
      <c r="G21" s="104"/>
      <c r="H21" s="24">
        <f>-11329-12762</f>
        <v>-24091</v>
      </c>
      <c r="I21" s="104"/>
      <c r="J21" s="24">
        <f>-20045-2383</f>
        <v>-22428</v>
      </c>
    </row>
    <row r="22" spans="1:10" ht="20.25" customHeight="1">
      <c r="A22" s="101" t="s">
        <v>159</v>
      </c>
      <c r="B22" s="97"/>
      <c r="C22" s="35"/>
      <c r="D22" s="24">
        <v>0</v>
      </c>
      <c r="E22" s="104"/>
      <c r="F22" s="24">
        <v>-3187</v>
      </c>
      <c r="G22" s="104"/>
      <c r="H22" s="24">
        <v>0</v>
      </c>
      <c r="I22" s="104"/>
      <c r="J22" s="24">
        <v>0</v>
      </c>
    </row>
    <row r="23" spans="1:10" ht="20.25" customHeight="1">
      <c r="A23" s="101" t="s">
        <v>80</v>
      </c>
      <c r="B23" s="97"/>
      <c r="C23" s="97"/>
      <c r="D23" s="39">
        <f>SUM(D19:D22)</f>
        <v>-359404</v>
      </c>
      <c r="E23" s="104"/>
      <c r="F23" s="39">
        <f>SUM(F19:F22)</f>
        <v>-239851</v>
      </c>
      <c r="G23" s="104"/>
      <c r="H23" s="39">
        <f>SUM(H19:H22)</f>
        <v>-264824</v>
      </c>
      <c r="I23" s="104"/>
      <c r="J23" s="39">
        <f>SUM(J19:J22)</f>
        <v>-170361</v>
      </c>
    </row>
    <row r="24" spans="1:10" ht="20.25" customHeight="1">
      <c r="A24" s="107" t="s">
        <v>187</v>
      </c>
      <c r="B24" s="97"/>
      <c r="C24" s="97"/>
      <c r="D24" s="24">
        <f>D18+D23</f>
        <v>325305</v>
      </c>
      <c r="E24" s="104"/>
      <c r="F24" s="24">
        <f>F18+F23</f>
        <v>447926</v>
      </c>
      <c r="G24" s="104"/>
      <c r="H24" s="24">
        <f>H18+H23</f>
        <v>314955</v>
      </c>
      <c r="I24" s="6"/>
      <c r="J24" s="24">
        <f>J18+J23</f>
        <v>453409</v>
      </c>
    </row>
    <row r="25" spans="1:10" ht="20.25" customHeight="1">
      <c r="A25" s="101" t="s">
        <v>81</v>
      </c>
      <c r="B25" s="97"/>
      <c r="C25" s="35"/>
      <c r="D25" s="24">
        <v>-8299</v>
      </c>
      <c r="E25" s="104"/>
      <c r="F25" s="24">
        <v>-5517</v>
      </c>
      <c r="G25" s="24"/>
      <c r="H25" s="24">
        <v>-992</v>
      </c>
      <c r="I25" s="24"/>
      <c r="J25" s="24">
        <v>-881</v>
      </c>
    </row>
    <row r="26" spans="1:10" ht="20.25" customHeight="1">
      <c r="A26" s="101" t="s">
        <v>182</v>
      </c>
      <c r="B26" s="97"/>
      <c r="C26" s="35" t="s">
        <v>153</v>
      </c>
      <c r="D26" s="29">
        <v>-70</v>
      </c>
      <c r="E26" s="104"/>
      <c r="F26" s="29">
        <v>-67</v>
      </c>
      <c r="G26" s="104"/>
      <c r="H26" s="30">
        <v>0</v>
      </c>
      <c r="I26" s="6"/>
      <c r="J26" s="30">
        <v>0</v>
      </c>
    </row>
    <row r="27" spans="1:10" ht="20.25" customHeight="1">
      <c r="A27" s="111" t="s">
        <v>199</v>
      </c>
      <c r="B27" s="112"/>
      <c r="C27" s="97"/>
      <c r="D27" s="24">
        <f>SUM(D24:D26)</f>
        <v>316936</v>
      </c>
      <c r="E27" s="104"/>
      <c r="F27" s="24">
        <f>SUM(F24:F26)</f>
        <v>442342</v>
      </c>
      <c r="G27" s="104"/>
      <c r="H27" s="24">
        <f>SUM(H24:H26)</f>
        <v>313963</v>
      </c>
      <c r="I27" s="104"/>
      <c r="J27" s="24">
        <f>SUM(J24:J26)</f>
        <v>452528</v>
      </c>
    </row>
    <row r="28" spans="1:10" ht="20.25" customHeight="1">
      <c r="A28" s="112" t="s">
        <v>178</v>
      </c>
      <c r="B28" s="102"/>
      <c r="C28" s="35">
        <v>10</v>
      </c>
      <c r="D28" s="29">
        <f>-62453+176</f>
        <v>-62277</v>
      </c>
      <c r="E28" s="104"/>
      <c r="F28" s="29">
        <v>-88830</v>
      </c>
      <c r="G28" s="104"/>
      <c r="H28" s="29">
        <f>-57556+176</f>
        <v>-57380</v>
      </c>
      <c r="I28" s="1"/>
      <c r="J28" s="29">
        <v>-81929</v>
      </c>
    </row>
    <row r="29" spans="1:10" ht="20.25" customHeight="1" thickBot="1">
      <c r="A29" s="111" t="s">
        <v>177</v>
      </c>
      <c r="B29" s="97"/>
      <c r="C29" s="97"/>
      <c r="D29" s="48">
        <f>D27+D28</f>
        <v>254659</v>
      </c>
      <c r="E29" s="104"/>
      <c r="F29" s="48">
        <f>F27+F28</f>
        <v>353512</v>
      </c>
      <c r="G29" s="104"/>
      <c r="H29" s="48">
        <f>H27+H28</f>
        <v>256583</v>
      </c>
      <c r="I29" s="104"/>
      <c r="J29" s="48">
        <f>J27+J28</f>
        <v>370599</v>
      </c>
    </row>
    <row r="30" spans="1:10" ht="20.25" customHeight="1" thickTop="1">
      <c r="A30" s="111"/>
      <c r="B30" s="97"/>
      <c r="C30" s="97"/>
      <c r="D30" s="105"/>
      <c r="E30" s="104"/>
      <c r="F30" s="105"/>
      <c r="G30" s="104"/>
      <c r="H30" s="105"/>
      <c r="I30" s="104"/>
      <c r="J30" s="105"/>
    </row>
    <row r="31" spans="1:10" ht="20.25" customHeight="1">
      <c r="A31" s="113"/>
      <c r="B31" s="97"/>
      <c r="C31" s="97"/>
      <c r="D31" s="105"/>
      <c r="E31" s="104"/>
      <c r="F31" s="105"/>
      <c r="G31" s="104"/>
      <c r="H31" s="105"/>
      <c r="I31" s="104"/>
      <c r="J31" s="105"/>
    </row>
    <row r="32" spans="1:10" ht="20.25" customHeight="1">
      <c r="A32" s="111"/>
      <c r="B32" s="97"/>
      <c r="C32" s="97"/>
      <c r="D32" s="105"/>
      <c r="E32" s="104"/>
      <c r="F32" s="105"/>
      <c r="G32" s="104"/>
      <c r="H32" s="105"/>
      <c r="I32" s="104"/>
      <c r="J32" s="105"/>
    </row>
    <row r="33" spans="1:10" ht="20.25" customHeight="1">
      <c r="A33" s="111"/>
      <c r="B33" s="97"/>
      <c r="C33" s="97"/>
      <c r="D33" s="105"/>
      <c r="E33" s="104"/>
      <c r="F33" s="114"/>
      <c r="G33" s="104"/>
      <c r="H33" s="105"/>
      <c r="I33" s="104"/>
      <c r="J33" s="105"/>
    </row>
    <row r="34" spans="1:10" ht="20.25" customHeight="1">
      <c r="A34" s="101"/>
      <c r="B34" s="97"/>
      <c r="C34" s="97"/>
      <c r="D34" s="105"/>
      <c r="E34" s="104"/>
      <c r="F34" s="105"/>
      <c r="G34" s="104"/>
      <c r="H34" s="105"/>
      <c r="I34" s="104"/>
      <c r="J34" s="105"/>
    </row>
    <row r="35" spans="1:10" ht="20.25" customHeight="1">
      <c r="A35" s="103"/>
      <c r="B35" s="97"/>
      <c r="C35" s="102"/>
      <c r="D35" s="115"/>
      <c r="E35" s="104"/>
      <c r="F35" s="115"/>
      <c r="G35" s="104"/>
      <c r="H35" s="115"/>
      <c r="I35" s="3"/>
      <c r="J35" s="115"/>
    </row>
    <row r="36" spans="1:10" ht="20.25" customHeight="1">
      <c r="A36" s="111"/>
      <c r="B36" s="97"/>
      <c r="C36" s="102"/>
      <c r="D36" s="115"/>
      <c r="E36" s="104"/>
      <c r="F36" s="105"/>
      <c r="G36" s="104"/>
      <c r="H36" s="115"/>
      <c r="I36" s="3"/>
      <c r="J36" s="115"/>
    </row>
    <row r="37" spans="1:10" ht="20.25" customHeight="1">
      <c r="A37" s="111"/>
      <c r="B37" s="97"/>
      <c r="C37" s="102"/>
      <c r="D37" s="115"/>
      <c r="E37" s="104"/>
      <c r="F37" s="105"/>
      <c r="G37" s="104"/>
      <c r="H37" s="115"/>
      <c r="I37" s="3"/>
      <c r="J37" s="115"/>
    </row>
    <row r="38" spans="1:10" ht="20.25" customHeight="1">
      <c r="A38" s="111"/>
      <c r="B38" s="97"/>
      <c r="C38" s="102"/>
      <c r="D38" s="115"/>
      <c r="E38" s="104"/>
      <c r="F38" s="105"/>
      <c r="G38" s="104"/>
      <c r="H38" s="115"/>
      <c r="I38" s="3"/>
      <c r="J38" s="115"/>
    </row>
    <row r="39" spans="1:10" ht="20.25" customHeight="1">
      <c r="A39" s="111"/>
      <c r="B39" s="97"/>
      <c r="C39" s="102"/>
      <c r="D39" s="115"/>
      <c r="E39" s="104"/>
      <c r="F39" s="105"/>
      <c r="G39" s="104"/>
      <c r="H39" s="115"/>
      <c r="I39" s="3"/>
      <c r="J39" s="115"/>
    </row>
    <row r="40" spans="1:10" ht="20.25" customHeight="1">
      <c r="A40" s="111"/>
      <c r="B40" s="97"/>
      <c r="C40" s="102"/>
      <c r="D40" s="115"/>
      <c r="E40" s="104"/>
      <c r="F40" s="105"/>
      <c r="G40" s="104"/>
      <c r="H40" s="115"/>
      <c r="I40" s="3"/>
      <c r="J40" s="115"/>
    </row>
    <row r="41" spans="1:10" ht="20.25" customHeight="1">
      <c r="A41" s="111"/>
      <c r="B41" s="97"/>
      <c r="C41" s="102"/>
      <c r="D41" s="115"/>
      <c r="E41" s="104"/>
      <c r="F41" s="105"/>
      <c r="G41" s="104"/>
      <c r="H41" s="115"/>
      <c r="I41" s="3"/>
      <c r="J41" s="115"/>
    </row>
    <row r="42" spans="1:10" ht="20.25" customHeight="1">
      <c r="A42" s="164" t="s">
        <v>0</v>
      </c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0" ht="20.25" customHeight="1">
      <c r="A43" s="164" t="s">
        <v>82</v>
      </c>
      <c r="B43" s="164"/>
      <c r="C43" s="164"/>
      <c r="D43" s="164"/>
      <c r="E43" s="164"/>
      <c r="F43" s="164"/>
      <c r="G43" s="164"/>
      <c r="H43" s="164"/>
      <c r="I43" s="164"/>
      <c r="J43" s="164"/>
    </row>
    <row r="44" spans="1:10" ht="20.25" customHeight="1">
      <c r="A44" s="164" t="s">
        <v>169</v>
      </c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0" ht="20.25" customHeight="1">
      <c r="A45" s="164" t="s">
        <v>70</v>
      </c>
      <c r="B45" s="164"/>
      <c r="C45" s="164"/>
      <c r="D45" s="164"/>
      <c r="E45" s="164"/>
      <c r="F45" s="164"/>
      <c r="G45" s="164"/>
      <c r="H45" s="164"/>
      <c r="I45" s="164"/>
      <c r="J45" s="164"/>
    </row>
    <row r="46" spans="1:10" ht="20.25" customHeight="1">
      <c r="A46" s="163" t="s">
        <v>2</v>
      </c>
      <c r="B46" s="163"/>
      <c r="C46" s="163"/>
      <c r="D46" s="163"/>
      <c r="E46" s="163"/>
      <c r="F46" s="163"/>
      <c r="G46" s="163"/>
      <c r="H46" s="163"/>
      <c r="I46" s="163"/>
      <c r="J46" s="163"/>
    </row>
    <row r="47" spans="1:10" ht="6" customHeight="1">
      <c r="A47" s="116"/>
      <c r="B47" s="116"/>
      <c r="C47" s="116"/>
      <c r="D47" s="116"/>
      <c r="E47" s="116"/>
      <c r="F47" s="116"/>
      <c r="G47" s="116"/>
      <c r="H47" s="116"/>
      <c r="I47" s="116"/>
      <c r="J47" s="116"/>
    </row>
    <row r="48" spans="1:10" ht="20.25" customHeight="1">
      <c r="A48" s="97"/>
      <c r="B48" s="99"/>
      <c r="C48" s="99"/>
      <c r="D48" s="164" t="s">
        <v>4</v>
      </c>
      <c r="E48" s="164"/>
      <c r="F48" s="164"/>
      <c r="G48" s="97"/>
      <c r="H48" s="164" t="s">
        <v>5</v>
      </c>
      <c r="I48" s="164"/>
      <c r="J48" s="164"/>
    </row>
    <row r="49" spans="1:10" ht="20.25" customHeight="1">
      <c r="A49" s="97"/>
      <c r="B49" s="97"/>
      <c r="C49" s="97"/>
      <c r="D49" s="164" t="s">
        <v>6</v>
      </c>
      <c r="E49" s="164"/>
      <c r="F49" s="164"/>
      <c r="G49" s="97"/>
      <c r="H49" s="164" t="s">
        <v>6</v>
      </c>
      <c r="I49" s="164"/>
      <c r="J49" s="164"/>
    </row>
    <row r="50" spans="1:10" ht="20.25" customHeight="1">
      <c r="A50" s="97"/>
      <c r="B50" s="97"/>
      <c r="C50" s="97"/>
      <c r="D50" s="100">
        <v>2023</v>
      </c>
      <c r="E50" s="100"/>
      <c r="F50" s="100">
        <v>2022</v>
      </c>
      <c r="G50" s="99"/>
      <c r="H50" s="100">
        <v>2023</v>
      </c>
      <c r="I50" s="100"/>
      <c r="J50" s="100">
        <v>2022</v>
      </c>
    </row>
    <row r="51" spans="1:10" ht="20.25" customHeight="1">
      <c r="A51" s="111" t="s">
        <v>161</v>
      </c>
      <c r="B51" s="97"/>
      <c r="C51" s="97"/>
      <c r="D51" s="99"/>
      <c r="E51" s="99"/>
      <c r="F51" s="99"/>
      <c r="G51" s="99"/>
      <c r="H51" s="99"/>
      <c r="I51" s="99"/>
      <c r="J51" s="99"/>
    </row>
    <row r="52" spans="1:10" ht="20.25" customHeight="1">
      <c r="A52" s="117" t="s">
        <v>83</v>
      </c>
      <c r="B52" s="97"/>
      <c r="C52" s="97"/>
      <c r="D52" s="99"/>
      <c r="E52" s="99"/>
      <c r="F52" s="99"/>
      <c r="G52" s="99"/>
      <c r="H52" s="99"/>
      <c r="I52" s="99"/>
      <c r="J52" s="99"/>
    </row>
    <row r="53" spans="1:10" ht="20.25" customHeight="1">
      <c r="A53" s="117" t="s">
        <v>84</v>
      </c>
      <c r="B53" s="97"/>
      <c r="C53" s="97"/>
      <c r="D53" s="99"/>
      <c r="E53" s="99"/>
      <c r="F53" s="99"/>
      <c r="G53" s="99"/>
      <c r="H53" s="99"/>
      <c r="I53" s="99"/>
      <c r="J53" s="99"/>
    </row>
    <row r="54" spans="1:10" ht="20.25" customHeight="1">
      <c r="A54" s="118" t="s">
        <v>85</v>
      </c>
      <c r="B54" s="97"/>
      <c r="C54" s="97"/>
      <c r="D54" s="99"/>
      <c r="E54" s="99"/>
      <c r="F54" s="99"/>
      <c r="G54" s="99"/>
      <c r="H54" s="99"/>
      <c r="I54" s="99"/>
      <c r="J54" s="99"/>
    </row>
    <row r="55" spans="1:10" ht="20.25" customHeight="1">
      <c r="A55" s="119" t="s">
        <v>86</v>
      </c>
      <c r="B55" s="97"/>
      <c r="C55" s="97"/>
      <c r="D55" s="40">
        <v>-36157</v>
      </c>
      <c r="E55" s="41"/>
      <c r="F55" s="40">
        <v>6355</v>
      </c>
      <c r="G55" s="36"/>
      <c r="H55" s="31">
        <v>0</v>
      </c>
      <c r="I55" s="129"/>
      <c r="J55" s="31">
        <v>0</v>
      </c>
    </row>
    <row r="56" spans="1:10" ht="20.25" customHeight="1" thickBot="1">
      <c r="A56" s="111" t="s">
        <v>188</v>
      </c>
      <c r="B56" s="97"/>
      <c r="C56" s="97"/>
      <c r="D56" s="48">
        <f>SUM(D55,D29)</f>
        <v>218502</v>
      </c>
      <c r="E56" s="99"/>
      <c r="F56" s="48">
        <f>SUM(F55,F29)</f>
        <v>359867</v>
      </c>
      <c r="G56" s="99"/>
      <c r="H56" s="48">
        <f>SUM(H55,H29)</f>
        <v>256583</v>
      </c>
      <c r="I56" s="99"/>
      <c r="J56" s="48">
        <f>SUM(J55,J29)</f>
        <v>370599</v>
      </c>
    </row>
    <row r="57" spans="1:10" ht="20.25" customHeight="1" thickTop="1">
      <c r="A57" s="113"/>
      <c r="B57" s="97"/>
      <c r="C57" s="97"/>
      <c r="D57" s="104"/>
      <c r="E57" s="105"/>
      <c r="F57" s="104"/>
      <c r="G57" s="104"/>
      <c r="H57" s="3"/>
      <c r="I57" s="3"/>
      <c r="J57" s="3"/>
    </row>
    <row r="58" spans="1:10" ht="20.25" customHeight="1">
      <c r="A58" s="111" t="s">
        <v>183</v>
      </c>
      <c r="B58" s="113"/>
      <c r="C58" s="97"/>
      <c r="D58" s="97"/>
      <c r="E58" s="97"/>
      <c r="F58" s="97"/>
      <c r="G58" s="97"/>
      <c r="H58" s="97"/>
      <c r="I58" s="97"/>
      <c r="J58" s="97"/>
    </row>
    <row r="59" spans="1:10" ht="20.25" customHeight="1">
      <c r="A59" s="118" t="s">
        <v>87</v>
      </c>
      <c r="B59" s="102"/>
      <c r="C59" s="97"/>
      <c r="D59" s="24">
        <f>+D29-D60</f>
        <v>243335</v>
      </c>
      <c r="E59" s="97"/>
      <c r="F59" s="24">
        <v>341954</v>
      </c>
      <c r="G59" s="97"/>
      <c r="H59" s="40"/>
      <c r="J59" s="40"/>
    </row>
    <row r="60" spans="1:10" ht="20.25" customHeight="1">
      <c r="A60" s="118" t="s">
        <v>88</v>
      </c>
      <c r="B60" s="102"/>
      <c r="C60" s="97"/>
      <c r="D60" s="104">
        <v>11324</v>
      </c>
      <c r="E60" s="97"/>
      <c r="F60" s="29">
        <v>11558</v>
      </c>
      <c r="G60" s="97"/>
      <c r="H60" s="40"/>
      <c r="J60" s="40"/>
    </row>
    <row r="61" spans="1:10" ht="20.25" customHeight="1" thickBot="1">
      <c r="A61" s="97"/>
      <c r="B61" s="97"/>
      <c r="C61" s="97"/>
      <c r="D61" s="48">
        <f>SUM(D59:D60)</f>
        <v>254659</v>
      </c>
      <c r="E61" s="105"/>
      <c r="F61" s="48">
        <f>SUM(F59:F60)</f>
        <v>353512</v>
      </c>
      <c r="G61" s="104"/>
      <c r="H61" s="40"/>
      <c r="J61" s="40"/>
    </row>
    <row r="62" spans="1:10" ht="20.25" customHeight="1" thickTop="1">
      <c r="A62" s="97"/>
      <c r="B62" s="97"/>
      <c r="C62" s="101"/>
      <c r="D62" s="105"/>
      <c r="E62" s="105"/>
      <c r="F62" s="105"/>
      <c r="G62" s="105"/>
    </row>
    <row r="63" spans="1:10" ht="20.25" customHeight="1">
      <c r="A63" s="111" t="s">
        <v>184</v>
      </c>
      <c r="B63" s="111"/>
      <c r="C63" s="101"/>
      <c r="D63" s="105"/>
      <c r="E63" s="105"/>
      <c r="F63" s="105"/>
      <c r="G63" s="105"/>
    </row>
    <row r="64" spans="1:10" ht="20.25" customHeight="1">
      <c r="A64" s="118" t="s">
        <v>87</v>
      </c>
      <c r="B64" s="102"/>
      <c r="C64" s="97"/>
      <c r="D64" s="24">
        <f>+D56-D65</f>
        <v>207178</v>
      </c>
      <c r="E64" s="120"/>
      <c r="F64" s="24">
        <v>348309</v>
      </c>
      <c r="G64" s="104"/>
      <c r="H64" s="40"/>
      <c r="J64" s="40"/>
    </row>
    <row r="65" spans="1:10" ht="20.25" customHeight="1">
      <c r="A65" s="118" t="s">
        <v>88</v>
      </c>
      <c r="B65" s="102"/>
      <c r="C65" s="97"/>
      <c r="D65" s="104">
        <v>11324</v>
      </c>
      <c r="E65" s="120"/>
      <c r="F65" s="29">
        <v>11558</v>
      </c>
      <c r="G65" s="104"/>
      <c r="H65" s="40"/>
      <c r="J65" s="40"/>
    </row>
    <row r="66" spans="1:10" ht="20.25" customHeight="1" thickBot="1">
      <c r="A66" s="118"/>
      <c r="B66" s="97"/>
      <c r="C66" s="97"/>
      <c r="D66" s="48">
        <f>SUM(D64:D65)</f>
        <v>218502</v>
      </c>
      <c r="E66" s="105"/>
      <c r="F66" s="48">
        <f>SUM(F64:F65)</f>
        <v>359867</v>
      </c>
      <c r="G66" s="104"/>
      <c r="H66" s="40"/>
      <c r="J66" s="40"/>
    </row>
    <row r="67" spans="1:10" ht="20.25" customHeight="1" thickTop="1">
      <c r="A67" s="97"/>
      <c r="B67" s="97"/>
      <c r="C67" s="101"/>
      <c r="D67" s="105"/>
      <c r="E67" s="105"/>
      <c r="F67" s="105"/>
      <c r="G67" s="105"/>
      <c r="H67" s="105"/>
      <c r="I67" s="105"/>
      <c r="J67" s="105"/>
    </row>
    <row r="68" spans="1:10" ht="20.25" customHeight="1">
      <c r="A68" s="111"/>
      <c r="B68" s="111"/>
      <c r="C68" s="97"/>
      <c r="D68" s="104"/>
      <c r="E68" s="105"/>
      <c r="F68" s="104"/>
      <c r="G68" s="105"/>
      <c r="H68" s="6"/>
      <c r="I68" s="16"/>
      <c r="J68" s="6"/>
    </row>
    <row r="69" spans="1:10" ht="20.25" customHeight="1">
      <c r="A69" s="111" t="s">
        <v>186</v>
      </c>
      <c r="B69" s="102"/>
      <c r="C69" s="116" t="s">
        <v>89</v>
      </c>
      <c r="D69" s="49">
        <f>+D59/D72</f>
        <v>0.41616072130990533</v>
      </c>
      <c r="E69" s="121"/>
      <c r="F69" s="49">
        <f>+F59/F72</f>
        <v>0.58482266543985606</v>
      </c>
      <c r="G69" s="32"/>
      <c r="H69" s="49">
        <f>+H56/H72</f>
        <v>0.43881795202440854</v>
      </c>
      <c r="I69" s="32"/>
      <c r="J69" s="49">
        <f>+J56/J72</f>
        <v>0.63381242795623161</v>
      </c>
    </row>
    <row r="70" spans="1:10" ht="9.75" customHeight="1">
      <c r="A70" s="122"/>
      <c r="B70" s="122"/>
      <c r="C70" s="101"/>
      <c r="D70" s="105"/>
      <c r="E70" s="105"/>
      <c r="F70" s="105"/>
      <c r="G70" s="105"/>
      <c r="H70" s="105"/>
      <c r="I70" s="105"/>
      <c r="J70" s="105"/>
    </row>
    <row r="71" spans="1:10" ht="20.25" customHeight="1">
      <c r="A71" s="111" t="s">
        <v>90</v>
      </c>
      <c r="B71" s="97"/>
      <c r="C71" s="22"/>
      <c r="D71" s="104"/>
      <c r="E71" s="123"/>
      <c r="F71" s="104"/>
      <c r="G71" s="123"/>
      <c r="H71" s="104"/>
      <c r="I71" s="123"/>
      <c r="J71" s="104"/>
    </row>
    <row r="72" spans="1:10" ht="20.25" customHeight="1">
      <c r="A72" s="113" t="s">
        <v>91</v>
      </c>
      <c r="B72" s="97"/>
      <c r="C72" s="116" t="s">
        <v>92</v>
      </c>
      <c r="D72" s="104">
        <f>ROUND(584714068/1000,0)</f>
        <v>584714</v>
      </c>
      <c r="E72" s="120"/>
      <c r="F72" s="104">
        <f>ROUND(584714068/1000,0)</f>
        <v>584714</v>
      </c>
      <c r="G72" s="104"/>
      <c r="H72" s="104">
        <f>ROUND(584714068/1000,0)</f>
        <v>584714</v>
      </c>
      <c r="I72" s="3"/>
      <c r="J72" s="104">
        <f>ROUND(584714068/1000,0)</f>
        <v>584714</v>
      </c>
    </row>
    <row r="73" spans="1:10" ht="20.25" customHeight="1">
      <c r="A73" s="97"/>
      <c r="B73" s="97"/>
      <c r="C73" s="97"/>
      <c r="D73" s="97"/>
      <c r="E73" s="97"/>
      <c r="F73" s="97"/>
      <c r="G73" s="97"/>
      <c r="H73" s="97"/>
      <c r="I73" s="97"/>
      <c r="J73" s="97"/>
    </row>
    <row r="74" spans="1:10" ht="20.25" customHeight="1">
      <c r="A74" s="97"/>
      <c r="B74" s="97"/>
      <c r="C74" s="97"/>
      <c r="D74" s="97"/>
      <c r="E74" s="97"/>
      <c r="F74" s="97"/>
      <c r="G74" s="97"/>
      <c r="H74" s="97"/>
      <c r="I74" s="97"/>
      <c r="J74" s="97"/>
    </row>
    <row r="75" spans="1:10" ht="20.25" customHeight="1">
      <c r="A75" s="97"/>
      <c r="B75" s="97"/>
      <c r="C75" s="97"/>
      <c r="D75" s="97"/>
      <c r="E75" s="97"/>
      <c r="F75" s="97"/>
      <c r="G75" s="97"/>
      <c r="H75" s="97"/>
      <c r="I75" s="97"/>
      <c r="J75" s="97"/>
    </row>
    <row r="76" spans="1:10" ht="20.25" customHeight="1">
      <c r="A76" s="97"/>
      <c r="B76" s="97"/>
      <c r="C76" s="97"/>
      <c r="D76" s="97"/>
      <c r="E76" s="97"/>
      <c r="F76" s="97"/>
      <c r="G76" s="97"/>
      <c r="H76" s="97"/>
      <c r="I76" s="97"/>
      <c r="J76" s="97"/>
    </row>
    <row r="77" spans="1:10" ht="20.25" customHeight="1">
      <c r="A77" s="97"/>
      <c r="B77" s="97"/>
      <c r="C77" s="97"/>
      <c r="D77" s="97"/>
      <c r="E77" s="97"/>
      <c r="F77" s="97"/>
      <c r="G77" s="97"/>
      <c r="H77" s="97"/>
      <c r="I77" s="97"/>
      <c r="J77" s="97"/>
    </row>
    <row r="78" spans="1:10" ht="20.25" customHeight="1">
      <c r="A78" s="97"/>
      <c r="B78" s="97"/>
      <c r="C78" s="97"/>
      <c r="D78" s="97"/>
      <c r="E78" s="97"/>
      <c r="F78" s="97"/>
      <c r="G78" s="97"/>
      <c r="H78" s="97"/>
      <c r="I78" s="97"/>
      <c r="J78" s="97"/>
    </row>
    <row r="79" spans="1:10" ht="20.25" customHeight="1">
      <c r="A79" s="97"/>
      <c r="B79" s="97"/>
      <c r="C79" s="97"/>
      <c r="D79" s="97"/>
      <c r="E79" s="97"/>
      <c r="F79" s="97"/>
      <c r="G79" s="97"/>
      <c r="H79" s="97"/>
      <c r="I79" s="97"/>
      <c r="J79" s="97"/>
    </row>
    <row r="80" spans="1:10" ht="20.25" customHeight="1">
      <c r="A80" s="97"/>
      <c r="B80" s="97"/>
      <c r="C80" s="97"/>
      <c r="D80" s="97"/>
      <c r="E80" s="97"/>
      <c r="F80" s="97"/>
      <c r="G80" s="97"/>
      <c r="H80" s="97"/>
      <c r="I80" s="97"/>
      <c r="J80" s="97"/>
    </row>
    <row r="81" spans="1:10" ht="20.25" customHeight="1"/>
    <row r="83" spans="1:10">
      <c r="A83" s="162" t="s">
        <v>30</v>
      </c>
      <c r="B83" s="162"/>
      <c r="C83" s="162"/>
      <c r="D83" s="162"/>
      <c r="E83" s="162"/>
      <c r="F83" s="162"/>
      <c r="G83" s="162"/>
      <c r="H83" s="162"/>
      <c r="I83" s="162"/>
      <c r="J83" s="162"/>
    </row>
  </sheetData>
  <mergeCells count="19">
    <mergeCell ref="A83:J83"/>
    <mergeCell ref="D8:F8"/>
    <mergeCell ref="H8:J8"/>
    <mergeCell ref="A42:J42"/>
    <mergeCell ref="A43:J43"/>
    <mergeCell ref="A44:J44"/>
    <mergeCell ref="A45:J45"/>
    <mergeCell ref="A46:J46"/>
    <mergeCell ref="D48:F48"/>
    <mergeCell ref="H48:J48"/>
    <mergeCell ref="D49:F49"/>
    <mergeCell ref="H49:J49"/>
    <mergeCell ref="D7:F7"/>
    <mergeCell ref="H7:J7"/>
    <mergeCell ref="A1:J1"/>
    <mergeCell ref="A2:J2"/>
    <mergeCell ref="A3:J3"/>
    <mergeCell ref="A4:J4"/>
    <mergeCell ref="A5:J5"/>
  </mergeCells>
  <pageMargins left="0.8" right="0.3" top="1" bottom="0.75" header="0.5" footer="0.3"/>
  <pageSetup paperSize="9" scale="90" orientation="portrait" r:id="rId1"/>
  <headerFooter alignWithMargins="0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B42"/>
  <sheetViews>
    <sheetView topLeftCell="A46" zoomScale="70" zoomScaleNormal="70" zoomScaleSheetLayoutView="83" workbookViewId="0">
      <selection activeCell="N40" sqref="N40"/>
    </sheetView>
  </sheetViews>
  <sheetFormatPr defaultColWidth="9.09765625" defaultRowHeight="18.75" customHeight="1"/>
  <cols>
    <col min="1" max="1" width="36.09765625" customWidth="1"/>
    <col min="2" max="2" width="5" bestFit="1" customWidth="1"/>
    <col min="3" max="3" width="1.09765625" customWidth="1"/>
    <col min="4" max="4" width="10.69921875" bestFit="1" customWidth="1"/>
    <col min="5" max="5" width="1.09765625" customWidth="1"/>
    <col min="6" max="6" width="1.3984375" customWidth="1"/>
    <col min="7" max="7" width="9.3984375" bestFit="1" customWidth="1"/>
    <col min="8" max="8" width="1.3984375" customWidth="1"/>
    <col min="9" max="9" width="1.69921875" customWidth="1"/>
    <col min="10" max="10" width="9.69921875" customWidth="1"/>
    <col min="11" max="11" width="1.69921875" customWidth="1"/>
    <col min="12" max="12" width="1" customWidth="1"/>
    <col min="13" max="13" width="1.09765625" customWidth="1"/>
    <col min="14" max="14" width="12.3984375" customWidth="1"/>
    <col min="15" max="15" width="1.3984375" customWidth="1"/>
    <col min="16" max="16" width="4.59765625" customWidth="1"/>
    <col min="17" max="17" width="14.3984375" customWidth="1"/>
    <col min="18" max="18" width="4.09765625" customWidth="1"/>
    <col min="19" max="19" width="1.09765625" customWidth="1"/>
    <col min="20" max="20" width="1.3984375" customWidth="1"/>
    <col min="21" max="21" width="12.3984375" customWidth="1"/>
    <col min="22" max="22" width="1" customWidth="1"/>
    <col min="23" max="23" width="1.09765625" customWidth="1"/>
    <col min="24" max="24" width="10.3984375" customWidth="1"/>
    <col min="25" max="26" width="1.09765625" customWidth="1"/>
    <col min="27" max="27" width="12.3984375" customWidth="1"/>
  </cols>
  <sheetData>
    <row r="1" spans="1:27" ht="20.2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</row>
    <row r="2" spans="1:27" ht="20.25" customHeight="1">
      <c r="A2" s="167" t="s">
        <v>93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</row>
    <row r="3" spans="1:27" ht="20.25" customHeight="1">
      <c r="A3" s="167" t="s">
        <v>94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</row>
    <row r="4" spans="1:27" ht="20.25" customHeight="1">
      <c r="A4" s="167" t="s">
        <v>168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</row>
    <row r="5" spans="1:27" ht="20.25" customHeight="1">
      <c r="A5" s="167" t="s">
        <v>70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</row>
    <row r="6" spans="1:27" ht="20.25" customHeight="1">
      <c r="A6" s="168" t="s">
        <v>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</row>
    <row r="7" spans="1:27" ht="6" customHeight="1">
      <c r="A7" s="13"/>
      <c r="B7" s="13"/>
      <c r="C7" s="11"/>
      <c r="D7" s="11"/>
      <c r="E7" s="11"/>
      <c r="F7" s="45"/>
      <c r="G7" s="11"/>
      <c r="H7" s="45"/>
      <c r="I7" s="11"/>
      <c r="J7" s="11"/>
      <c r="K7" s="11"/>
      <c r="L7" s="13"/>
      <c r="M7" s="11"/>
      <c r="N7" s="11"/>
      <c r="O7" s="11"/>
      <c r="P7" s="11"/>
      <c r="Q7" s="64"/>
      <c r="R7" s="64"/>
      <c r="S7" s="64"/>
      <c r="T7" s="64"/>
      <c r="U7" s="11"/>
      <c r="V7" s="11"/>
      <c r="W7" s="13"/>
      <c r="X7" s="11"/>
      <c r="Y7" s="11"/>
      <c r="Z7" s="13"/>
      <c r="AA7" s="13"/>
    </row>
    <row r="8" spans="1:27" ht="20.25" customHeight="1">
      <c r="A8" s="13"/>
      <c r="B8" s="45" t="s">
        <v>50</v>
      </c>
      <c r="C8" s="166" t="s">
        <v>95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45"/>
      <c r="T8" s="165" t="s">
        <v>96</v>
      </c>
      <c r="U8" s="165"/>
      <c r="V8" s="165"/>
      <c r="W8" s="165" t="s">
        <v>97</v>
      </c>
      <c r="X8" s="165"/>
      <c r="Y8" s="165"/>
      <c r="Z8" s="165" t="s">
        <v>96</v>
      </c>
      <c r="AA8" s="165"/>
    </row>
    <row r="9" spans="1:27" ht="20.25" customHeight="1">
      <c r="A9" s="13"/>
      <c r="B9" s="45"/>
      <c r="C9" s="165" t="s">
        <v>98</v>
      </c>
      <c r="D9" s="165"/>
      <c r="E9" s="165"/>
      <c r="F9" s="165" t="s">
        <v>99</v>
      </c>
      <c r="G9" s="165"/>
      <c r="H9" s="165"/>
      <c r="I9" s="166" t="s">
        <v>100</v>
      </c>
      <c r="J9" s="166"/>
      <c r="K9" s="166"/>
      <c r="L9" s="166"/>
      <c r="M9" s="166"/>
      <c r="N9" s="166"/>
      <c r="O9" s="127"/>
      <c r="P9" s="126"/>
      <c r="Q9" s="127" t="s">
        <v>196</v>
      </c>
      <c r="R9" s="126"/>
      <c r="S9" s="45"/>
      <c r="T9" s="165" t="s">
        <v>101</v>
      </c>
      <c r="U9" s="165"/>
      <c r="V9" s="165"/>
      <c r="W9" s="165" t="s">
        <v>102</v>
      </c>
      <c r="X9" s="165"/>
      <c r="Y9" s="165"/>
      <c r="Z9" s="165" t="s">
        <v>103</v>
      </c>
      <c r="AA9" s="165"/>
    </row>
    <row r="10" spans="1:27" ht="20.25" customHeight="1">
      <c r="A10" s="13"/>
      <c r="B10" s="13"/>
      <c r="C10" s="11"/>
      <c r="D10" s="45" t="s">
        <v>104</v>
      </c>
      <c r="E10" s="45"/>
      <c r="F10" s="165" t="s">
        <v>105</v>
      </c>
      <c r="G10" s="165"/>
      <c r="H10" s="165"/>
      <c r="I10" s="165" t="s">
        <v>106</v>
      </c>
      <c r="J10" s="165"/>
      <c r="K10" s="165"/>
      <c r="L10" s="11"/>
      <c r="M10" s="165" t="s">
        <v>107</v>
      </c>
      <c r="N10" s="165"/>
      <c r="O10" s="165"/>
      <c r="P10" s="124"/>
      <c r="Q10" s="124" t="s">
        <v>197</v>
      </c>
      <c r="R10" s="128"/>
      <c r="S10" s="11"/>
      <c r="T10" s="165" t="s">
        <v>109</v>
      </c>
      <c r="U10" s="165"/>
      <c r="V10" s="165"/>
      <c r="W10" s="165" t="s">
        <v>110</v>
      </c>
      <c r="X10" s="165"/>
      <c r="Y10" s="165"/>
      <c r="Z10" s="165" t="s">
        <v>111</v>
      </c>
      <c r="AA10" s="165"/>
    </row>
    <row r="11" spans="1:27" ht="20.25" customHeight="1">
      <c r="A11" s="13"/>
      <c r="B11" s="13"/>
      <c r="C11" s="165" t="s">
        <v>112</v>
      </c>
      <c r="D11" s="165"/>
      <c r="E11" s="165"/>
      <c r="F11" s="165" t="s">
        <v>113</v>
      </c>
      <c r="G11" s="165"/>
      <c r="H11" s="165"/>
      <c r="I11" s="165" t="s">
        <v>62</v>
      </c>
      <c r="J11" s="165"/>
      <c r="K11" s="165"/>
      <c r="L11" s="13"/>
      <c r="M11" s="11"/>
      <c r="N11" s="11"/>
      <c r="O11" s="11"/>
      <c r="P11" s="11"/>
      <c r="Q11" s="45" t="s">
        <v>108</v>
      </c>
      <c r="R11" s="45"/>
      <c r="S11" s="45"/>
      <c r="T11" s="165" t="s">
        <v>115</v>
      </c>
      <c r="U11" s="165"/>
      <c r="V11" s="165"/>
      <c r="W11" s="11"/>
      <c r="X11" s="11"/>
      <c r="Y11" s="11"/>
      <c r="Z11" s="11"/>
      <c r="AA11" s="11"/>
    </row>
    <row r="12" spans="1:27" ht="20.2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45"/>
      <c r="M12" s="165"/>
      <c r="N12" s="165"/>
      <c r="O12" s="165"/>
      <c r="P12" s="45"/>
      <c r="Q12" s="45" t="s">
        <v>114</v>
      </c>
      <c r="R12" s="45"/>
      <c r="S12" s="45"/>
      <c r="T12" s="11"/>
      <c r="U12" s="11"/>
      <c r="V12" s="11"/>
      <c r="W12" s="11"/>
      <c r="X12" s="11"/>
      <c r="Y12" s="11"/>
      <c r="Z12" s="11"/>
      <c r="AA12" s="11"/>
    </row>
    <row r="13" spans="1:27" ht="20.25" customHeight="1">
      <c r="A13" s="11"/>
      <c r="B13" s="11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 t="s">
        <v>116</v>
      </c>
      <c r="R13" s="45"/>
      <c r="S13" s="45"/>
      <c r="T13" s="65"/>
      <c r="U13" s="11"/>
      <c r="V13" s="11"/>
      <c r="W13" s="11"/>
      <c r="X13" s="11"/>
      <c r="Y13" s="11"/>
      <c r="Z13" s="45"/>
      <c r="AA13" s="45"/>
    </row>
    <row r="14" spans="1:27" ht="20.25" customHeight="1">
      <c r="A14" s="11"/>
      <c r="B14" s="11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45" t="s">
        <v>117</v>
      </c>
      <c r="R14" s="125"/>
      <c r="S14" s="125"/>
      <c r="T14" s="65"/>
      <c r="U14" s="11"/>
      <c r="V14" s="11"/>
      <c r="W14" s="11"/>
      <c r="X14" s="11"/>
      <c r="Y14" s="11"/>
      <c r="Z14" s="125"/>
      <c r="AA14" s="125"/>
    </row>
    <row r="15" spans="1:27" ht="8.25" customHeight="1">
      <c r="A15" s="11"/>
      <c r="B15" s="11"/>
      <c r="C15" s="45"/>
      <c r="D15" s="45"/>
      <c r="E15" s="45"/>
      <c r="F15" s="45"/>
      <c r="G15" s="45"/>
      <c r="H15" s="11"/>
      <c r="I15" s="45"/>
      <c r="J15" s="45"/>
      <c r="K15" s="45"/>
      <c r="L15" s="45"/>
      <c r="M15" s="45"/>
      <c r="N15" s="45"/>
      <c r="O15" s="45"/>
      <c r="P15" s="45"/>
      <c r="Q15" s="45"/>
      <c r="R15" s="66"/>
      <c r="S15" s="66"/>
      <c r="T15" s="66"/>
      <c r="U15" s="45"/>
      <c r="V15" s="45"/>
      <c r="W15" s="45"/>
      <c r="X15" s="16"/>
      <c r="Y15" s="45"/>
      <c r="Z15" s="45"/>
      <c r="AA15" s="11"/>
    </row>
    <row r="16" spans="1:27" ht="20.25" customHeight="1">
      <c r="A16" s="14" t="s">
        <v>119</v>
      </c>
      <c r="B16" s="11"/>
      <c r="C16" s="12"/>
      <c r="D16" s="15">
        <v>1754142</v>
      </c>
      <c r="E16" s="28"/>
      <c r="F16" s="28"/>
      <c r="G16" s="24">
        <v>-43570</v>
      </c>
      <c r="H16" s="28"/>
      <c r="I16" s="28"/>
      <c r="J16" s="15">
        <v>175415</v>
      </c>
      <c r="K16" s="28"/>
      <c r="L16" s="28"/>
      <c r="M16" s="28"/>
      <c r="N16" s="67">
        <v>9375981</v>
      </c>
      <c r="O16" s="28"/>
      <c r="P16" s="28"/>
      <c r="Q16" s="24">
        <v>-46726</v>
      </c>
      <c r="R16" s="40"/>
      <c r="S16" s="68"/>
      <c r="T16" s="69"/>
      <c r="U16" s="67">
        <f t="shared" ref="U16" si="0">SUM(D16:Q16)</f>
        <v>11215242</v>
      </c>
      <c r="V16" s="28"/>
      <c r="W16" s="28"/>
      <c r="X16" s="67">
        <v>99842</v>
      </c>
      <c r="Y16" s="28"/>
      <c r="Z16" s="28"/>
      <c r="AA16" s="67">
        <f>SUM(U16:X16)</f>
        <v>11315084</v>
      </c>
    </row>
    <row r="17" spans="1:27" ht="20.25" customHeight="1">
      <c r="A17" s="14" t="s">
        <v>118</v>
      </c>
      <c r="B17" s="12">
        <v>17</v>
      </c>
      <c r="C17" s="12"/>
      <c r="D17" s="68">
        <v>0</v>
      </c>
      <c r="E17" s="2"/>
      <c r="F17" s="2"/>
      <c r="G17" s="68">
        <v>0</v>
      </c>
      <c r="H17" s="2"/>
      <c r="I17" s="7"/>
      <c r="J17" s="68">
        <v>0</v>
      </c>
      <c r="K17" s="67"/>
      <c r="L17" s="19"/>
      <c r="M17" s="67"/>
      <c r="N17" s="24">
        <v>-994014</v>
      </c>
      <c r="O17" s="67"/>
      <c r="P17" s="67"/>
      <c r="Q17" s="68">
        <v>0</v>
      </c>
      <c r="R17" s="68"/>
      <c r="S17" s="68"/>
      <c r="T17" s="69"/>
      <c r="U17" s="67">
        <f>SUM(D17:Q17)</f>
        <v>-994014</v>
      </c>
      <c r="V17" s="9"/>
      <c r="W17" s="19"/>
      <c r="X17" s="68">
        <v>0</v>
      </c>
      <c r="Y17" s="19"/>
      <c r="Z17" s="19"/>
      <c r="AA17" s="24">
        <f>SUM(U17:X17)</f>
        <v>-994014</v>
      </c>
    </row>
    <row r="18" spans="1:27" ht="20.25" customHeight="1">
      <c r="A18" s="14" t="s">
        <v>174</v>
      </c>
      <c r="B18" s="12"/>
      <c r="C18" s="12"/>
      <c r="D18" s="68"/>
      <c r="E18" s="2"/>
      <c r="F18" s="2"/>
      <c r="G18" s="68"/>
      <c r="H18" s="2"/>
      <c r="I18" s="7"/>
      <c r="J18" s="68"/>
      <c r="K18" s="67"/>
      <c r="L18" s="19"/>
      <c r="M18" s="67"/>
      <c r="N18" s="24"/>
      <c r="O18" s="67"/>
      <c r="P18" s="67"/>
      <c r="Q18" s="68"/>
      <c r="R18" s="68"/>
      <c r="S18" s="68"/>
      <c r="T18" s="69"/>
      <c r="U18" s="67"/>
      <c r="V18" s="9"/>
      <c r="W18" s="19"/>
      <c r="X18" s="68"/>
      <c r="Y18" s="19"/>
      <c r="Z18" s="19"/>
      <c r="AA18" s="24"/>
    </row>
    <row r="19" spans="1:27" ht="20.25" customHeight="1">
      <c r="A19" s="51" t="s">
        <v>175</v>
      </c>
      <c r="B19" s="12">
        <v>17</v>
      </c>
      <c r="C19" s="12"/>
      <c r="D19" s="68">
        <v>0</v>
      </c>
      <c r="E19" s="2"/>
      <c r="F19" s="2"/>
      <c r="G19" s="68">
        <v>0</v>
      </c>
      <c r="H19" s="2"/>
      <c r="I19" s="7"/>
      <c r="J19" s="68">
        <v>0</v>
      </c>
      <c r="K19" s="67"/>
      <c r="L19" s="19"/>
      <c r="M19" s="67"/>
      <c r="N19" s="68">
        <v>0</v>
      </c>
      <c r="O19" s="67"/>
      <c r="P19" s="67"/>
      <c r="Q19" s="68">
        <v>0</v>
      </c>
      <c r="R19" s="68"/>
      <c r="S19" s="68"/>
      <c r="T19" s="69"/>
      <c r="U19" s="68">
        <v>0</v>
      </c>
      <c r="V19" s="9"/>
      <c r="W19" s="19"/>
      <c r="X19" s="67">
        <v>-24194</v>
      </c>
      <c r="Y19" s="19"/>
      <c r="Z19" s="19"/>
      <c r="AA19" s="24">
        <f>+X19</f>
        <v>-24194</v>
      </c>
    </row>
    <row r="20" spans="1:27" ht="20.25" customHeight="1">
      <c r="A20" s="14" t="s">
        <v>189</v>
      </c>
      <c r="B20" s="14"/>
      <c r="C20" s="12"/>
      <c r="D20" s="68">
        <v>0</v>
      </c>
      <c r="E20" s="2"/>
      <c r="F20" s="2"/>
      <c r="G20" s="68">
        <v>0</v>
      </c>
      <c r="H20" s="2"/>
      <c r="I20" s="7"/>
      <c r="J20" s="68">
        <v>0</v>
      </c>
      <c r="K20" s="67"/>
      <c r="L20" s="19"/>
      <c r="M20" s="67"/>
      <c r="N20" s="24">
        <v>341954</v>
      </c>
      <c r="O20" s="18"/>
      <c r="P20" s="18"/>
      <c r="Q20" s="68">
        <v>0</v>
      </c>
      <c r="R20" s="67"/>
      <c r="S20" s="68"/>
      <c r="T20" s="69"/>
      <c r="U20" s="67">
        <f>SUM(D20:Q20)</f>
        <v>341954</v>
      </c>
      <c r="V20" s="18"/>
      <c r="W20" s="18"/>
      <c r="X20" s="67">
        <v>11558</v>
      </c>
      <c r="Y20" s="20"/>
      <c r="Z20" s="70"/>
      <c r="AA20" s="67">
        <f>SUM(U20:X20)</f>
        <v>353512</v>
      </c>
    </row>
    <row r="21" spans="1:27" ht="20.25" customHeight="1">
      <c r="A21" s="14" t="s">
        <v>164</v>
      </c>
      <c r="B21" s="14"/>
      <c r="C21" s="12"/>
      <c r="D21" s="68">
        <v>0</v>
      </c>
      <c r="E21" s="2"/>
      <c r="F21" s="2"/>
      <c r="G21" s="68">
        <v>0</v>
      </c>
      <c r="H21" s="2"/>
      <c r="I21" s="7"/>
      <c r="J21" s="68">
        <v>0</v>
      </c>
      <c r="K21" s="67"/>
      <c r="L21" s="19"/>
      <c r="M21" s="67"/>
      <c r="N21" s="24">
        <v>0</v>
      </c>
      <c r="O21" s="18"/>
      <c r="P21" s="18"/>
      <c r="Q21" s="67">
        <v>6355</v>
      </c>
      <c r="R21" s="67"/>
      <c r="S21" s="68"/>
      <c r="T21" s="69"/>
      <c r="U21" s="67">
        <f>SUM(D21:Q21)</f>
        <v>6355</v>
      </c>
      <c r="V21" s="18"/>
      <c r="W21" s="18"/>
      <c r="X21" s="68">
        <v>0</v>
      </c>
      <c r="Y21" s="67"/>
      <c r="Z21" s="70"/>
      <c r="AA21" s="67">
        <f>SUM(U21:X21)</f>
        <v>6355</v>
      </c>
    </row>
    <row r="22" spans="1:27" ht="20.25" customHeight="1" thickBot="1">
      <c r="A22" s="11" t="s">
        <v>172</v>
      </c>
      <c r="B22" s="11"/>
      <c r="C22" s="12"/>
      <c r="D22" s="37">
        <f>SUM(D16:D21)</f>
        <v>1754142</v>
      </c>
      <c r="E22" s="17"/>
      <c r="F22" s="17"/>
      <c r="G22" s="48">
        <f>SUM(G16:G21)</f>
        <v>-43570</v>
      </c>
      <c r="H22" s="17"/>
      <c r="I22" s="17"/>
      <c r="J22" s="37">
        <f>SUM(J16:J21)</f>
        <v>175415</v>
      </c>
      <c r="K22" s="17"/>
      <c r="L22" s="17"/>
      <c r="M22" s="17"/>
      <c r="N22" s="37">
        <f>SUM(N16:N21)</f>
        <v>8723921</v>
      </c>
      <c r="O22" s="17"/>
      <c r="P22" s="17"/>
      <c r="Q22" s="48">
        <f>SUM(Q16:Q21)</f>
        <v>-40371</v>
      </c>
      <c r="R22" s="67"/>
      <c r="S22" s="68"/>
      <c r="T22" s="69"/>
      <c r="U22" s="37">
        <f>SUM(U16:U21)</f>
        <v>10569537</v>
      </c>
      <c r="V22" s="9"/>
      <c r="W22" s="17"/>
      <c r="X22" s="37">
        <f>SUM(X16:X21)</f>
        <v>87206</v>
      </c>
      <c r="Y22" s="17"/>
      <c r="Z22" s="17"/>
      <c r="AA22" s="37">
        <f>SUM(AA16:AA21)</f>
        <v>10656743</v>
      </c>
    </row>
    <row r="23" spans="1:27" ht="20.25" customHeight="1" thickTop="1">
      <c r="A23" s="11"/>
      <c r="B23" s="11"/>
      <c r="C23" s="12"/>
      <c r="D23" s="9"/>
      <c r="E23" s="17"/>
      <c r="F23" s="17"/>
      <c r="G23" s="9"/>
      <c r="H23" s="17"/>
      <c r="I23" s="17"/>
      <c r="J23" s="9"/>
      <c r="K23" s="17"/>
      <c r="L23" s="17"/>
      <c r="M23" s="17"/>
      <c r="N23" s="9"/>
      <c r="O23" s="17"/>
      <c r="P23" s="17"/>
      <c r="Q23" s="66"/>
      <c r="R23" s="66"/>
      <c r="S23" s="66"/>
      <c r="T23" s="66"/>
      <c r="U23" s="9"/>
      <c r="V23" s="9"/>
      <c r="W23" s="17"/>
      <c r="X23" s="9"/>
      <c r="Y23" s="17"/>
      <c r="Z23" s="17"/>
      <c r="AA23" s="9"/>
    </row>
    <row r="24" spans="1:27" ht="20.25" customHeight="1">
      <c r="A24" s="14" t="s">
        <v>160</v>
      </c>
      <c r="B24" s="11"/>
      <c r="C24" s="12"/>
      <c r="D24" s="15">
        <v>1754142</v>
      </c>
      <c r="E24" s="28"/>
      <c r="F24" s="28"/>
      <c r="G24" s="24">
        <v>-43570</v>
      </c>
      <c r="H24" s="28"/>
      <c r="I24" s="28"/>
      <c r="J24" s="15">
        <v>175415</v>
      </c>
      <c r="K24" s="28"/>
      <c r="L24" s="28"/>
      <c r="M24" s="28"/>
      <c r="N24" s="67">
        <v>9220692</v>
      </c>
      <c r="O24" s="28"/>
      <c r="P24" s="28"/>
      <c r="Q24" s="24">
        <v>-41352</v>
      </c>
      <c r="R24" s="40"/>
      <c r="S24" s="68"/>
      <c r="T24" s="69"/>
      <c r="U24" s="67">
        <f t="shared" ref="U24:U29" si="1">SUM(D24:Q24)</f>
        <v>11065327</v>
      </c>
      <c r="V24" s="28"/>
      <c r="W24" s="28"/>
      <c r="X24" s="67">
        <f>98527-1</f>
        <v>98526</v>
      </c>
      <c r="Y24" s="28"/>
      <c r="Z24" s="28"/>
      <c r="AA24" s="67">
        <f>SUM(U24:X24)</f>
        <v>11163853</v>
      </c>
    </row>
    <row r="25" spans="1:27" ht="20.25" customHeight="1">
      <c r="A25" s="14" t="s">
        <v>118</v>
      </c>
      <c r="B25" s="12">
        <v>17</v>
      </c>
      <c r="C25" s="12"/>
      <c r="D25" s="68">
        <v>0</v>
      </c>
      <c r="E25" s="2"/>
      <c r="F25" s="2"/>
      <c r="G25" s="68">
        <v>0</v>
      </c>
      <c r="H25" s="2"/>
      <c r="I25" s="7"/>
      <c r="J25" s="68">
        <v>0</v>
      </c>
      <c r="K25" s="67"/>
      <c r="L25" s="19"/>
      <c r="M25" s="67"/>
      <c r="N25" s="24">
        <v>-818600</v>
      </c>
      <c r="O25" s="28"/>
      <c r="P25" s="28"/>
      <c r="Q25" s="68">
        <v>0</v>
      </c>
      <c r="R25" s="40"/>
      <c r="S25" s="68"/>
      <c r="T25" s="69"/>
      <c r="U25" s="67">
        <f>SUM(D25:Q25)</f>
        <v>-818600</v>
      </c>
      <c r="V25" s="28"/>
      <c r="W25" s="28"/>
      <c r="X25" s="68">
        <v>0</v>
      </c>
      <c r="Y25" s="28"/>
      <c r="Z25" s="28"/>
      <c r="AA25" s="24">
        <f>SUM(U25:X25)</f>
        <v>-818600</v>
      </c>
    </row>
    <row r="26" spans="1:27" ht="20.25" customHeight="1">
      <c r="A26" s="14" t="s">
        <v>174</v>
      </c>
      <c r="B26" s="12"/>
      <c r="C26" s="12"/>
      <c r="D26" s="68"/>
      <c r="E26" s="2"/>
      <c r="F26" s="2"/>
      <c r="G26" s="68"/>
      <c r="H26" s="2"/>
      <c r="I26" s="7"/>
      <c r="J26" s="68"/>
      <c r="K26" s="67"/>
      <c r="L26" s="19"/>
      <c r="M26" s="67"/>
      <c r="N26" s="24"/>
      <c r="O26" s="28"/>
      <c r="P26" s="28"/>
      <c r="Q26" s="68"/>
      <c r="R26" s="40"/>
      <c r="S26" s="68"/>
      <c r="T26" s="69"/>
      <c r="U26" s="67"/>
      <c r="V26" s="28"/>
      <c r="W26" s="28"/>
      <c r="X26" s="68"/>
      <c r="Y26" s="28"/>
      <c r="Z26" s="28"/>
      <c r="AA26" s="67"/>
    </row>
    <row r="27" spans="1:27" ht="20.25" customHeight="1">
      <c r="A27" s="51" t="s">
        <v>175</v>
      </c>
      <c r="B27" s="12">
        <v>17</v>
      </c>
      <c r="C27" s="12"/>
      <c r="D27" s="68">
        <v>0</v>
      </c>
      <c r="E27" s="2"/>
      <c r="F27" s="2"/>
      <c r="G27" s="68">
        <v>0</v>
      </c>
      <c r="H27" s="2"/>
      <c r="I27" s="7"/>
      <c r="J27" s="68">
        <v>0</v>
      </c>
      <c r="K27" s="67"/>
      <c r="L27" s="19"/>
      <c r="M27" s="67"/>
      <c r="N27" s="68">
        <v>0</v>
      </c>
      <c r="O27" s="28"/>
      <c r="P27" s="28"/>
      <c r="Q27" s="68">
        <v>0</v>
      </c>
      <c r="R27" s="40"/>
      <c r="S27" s="68"/>
      <c r="T27" s="69"/>
      <c r="U27" s="68">
        <f>SUM(D27:Q27)</f>
        <v>0</v>
      </c>
      <c r="V27" s="40"/>
      <c r="W27" s="28"/>
      <c r="X27" s="24">
        <f>-22663+1</f>
        <v>-22662</v>
      </c>
      <c r="Y27" s="28"/>
      <c r="Z27" s="28"/>
      <c r="AA27" s="24">
        <f>+X27</f>
        <v>-22662</v>
      </c>
    </row>
    <row r="28" spans="1:27" ht="20.25" customHeight="1">
      <c r="A28" s="14" t="s">
        <v>189</v>
      </c>
      <c r="B28" s="14"/>
      <c r="C28" s="12"/>
      <c r="D28" s="68">
        <v>0</v>
      </c>
      <c r="E28" s="2"/>
      <c r="F28" s="2"/>
      <c r="G28" s="68">
        <v>0</v>
      </c>
      <c r="H28" s="2"/>
      <c r="I28" s="7"/>
      <c r="J28" s="68">
        <v>0</v>
      </c>
      <c r="K28" s="67"/>
      <c r="L28" s="19"/>
      <c r="M28" s="67"/>
      <c r="N28" s="24">
        <f>+'PL6'!D59</f>
        <v>243335</v>
      </c>
      <c r="O28" s="18"/>
      <c r="P28" s="18"/>
      <c r="Q28" s="68">
        <v>0</v>
      </c>
      <c r="R28" s="67"/>
      <c r="S28" s="67"/>
      <c r="T28" s="69"/>
      <c r="U28" s="67">
        <f t="shared" si="1"/>
        <v>243335</v>
      </c>
      <c r="V28" s="18"/>
      <c r="W28" s="18"/>
      <c r="X28" s="67">
        <f>'PL6'!D60</f>
        <v>11324</v>
      </c>
      <c r="Y28" s="20"/>
      <c r="Z28" s="70"/>
      <c r="AA28" s="67">
        <f>SUM(U28:X28)</f>
        <v>254659</v>
      </c>
    </row>
    <row r="29" spans="1:27" ht="20.25" customHeight="1">
      <c r="A29" s="14" t="s">
        <v>165</v>
      </c>
      <c r="B29" s="14"/>
      <c r="C29" s="12"/>
      <c r="D29" s="68">
        <v>0</v>
      </c>
      <c r="E29" s="2"/>
      <c r="F29" s="2"/>
      <c r="G29" s="68">
        <v>0</v>
      </c>
      <c r="H29" s="2"/>
      <c r="I29" s="7"/>
      <c r="J29" s="68">
        <v>0</v>
      </c>
      <c r="K29" s="67"/>
      <c r="L29" s="19"/>
      <c r="M29" s="67"/>
      <c r="N29" s="24">
        <v>0</v>
      </c>
      <c r="O29" s="18"/>
      <c r="P29" s="18"/>
      <c r="Q29" s="67">
        <f>+'PL6'!D55</f>
        <v>-36157</v>
      </c>
      <c r="R29" s="67"/>
      <c r="S29" s="67"/>
      <c r="T29" s="69"/>
      <c r="U29" s="67">
        <f t="shared" si="1"/>
        <v>-36157</v>
      </c>
      <c r="V29" s="18"/>
      <c r="W29" s="18"/>
      <c r="X29" s="68">
        <v>0</v>
      </c>
      <c r="Y29" s="20"/>
      <c r="Z29" s="70"/>
      <c r="AA29" s="67">
        <f>SUM(U29:X29)</f>
        <v>-36157</v>
      </c>
    </row>
    <row r="30" spans="1:27" ht="20.25" customHeight="1" thickBot="1">
      <c r="A30" s="11" t="s">
        <v>171</v>
      </c>
      <c r="B30" s="11"/>
      <c r="C30" s="12"/>
      <c r="D30" s="37">
        <f>SUM(D24:D29)</f>
        <v>1754142</v>
      </c>
      <c r="E30" s="17"/>
      <c r="F30" s="17"/>
      <c r="G30" s="48">
        <f>SUM(G24:G29)</f>
        <v>-43570</v>
      </c>
      <c r="H30" s="17"/>
      <c r="I30" s="17"/>
      <c r="J30" s="37">
        <f>SUM(J24:J29)</f>
        <v>175415</v>
      </c>
      <c r="K30" s="17"/>
      <c r="L30" s="17"/>
      <c r="M30" s="17"/>
      <c r="N30" s="37">
        <f>SUM(N24:N29)</f>
        <v>8645427</v>
      </c>
      <c r="O30" s="17"/>
      <c r="P30" s="17"/>
      <c r="Q30" s="48">
        <f>SUM(Q24:Q29)</f>
        <v>-77509</v>
      </c>
      <c r="R30" s="67"/>
      <c r="S30" s="67"/>
      <c r="T30" s="69"/>
      <c r="U30" s="37">
        <f>SUM(U24:U29)</f>
        <v>10453905</v>
      </c>
      <c r="V30" s="9"/>
      <c r="W30" s="17"/>
      <c r="X30" s="37">
        <f>SUM(X24:X29)</f>
        <v>87188</v>
      </c>
      <c r="Y30" s="17"/>
      <c r="Z30" s="17"/>
      <c r="AA30" s="37">
        <f>SUM(AA24:AA29)</f>
        <v>10541093</v>
      </c>
    </row>
    <row r="31" spans="1:27" ht="9" customHeight="1" thickTop="1">
      <c r="A31" s="14"/>
      <c r="B31" s="14"/>
      <c r="C31" s="14"/>
      <c r="D31" s="60"/>
      <c r="E31" s="14"/>
      <c r="F31" s="14"/>
      <c r="G31" s="60"/>
      <c r="H31" s="14"/>
      <c r="I31" s="14"/>
      <c r="J31" s="60"/>
      <c r="K31" s="14"/>
      <c r="L31" s="14"/>
      <c r="M31" s="14"/>
      <c r="N31" s="60"/>
      <c r="O31" s="14"/>
      <c r="P31" s="14"/>
      <c r="Q31" s="71"/>
      <c r="R31" s="71"/>
      <c r="S31" s="71"/>
      <c r="T31" s="72"/>
      <c r="U31" s="71"/>
      <c r="V31" s="14"/>
      <c r="W31" s="14"/>
      <c r="X31" s="71"/>
      <c r="Y31" s="14"/>
      <c r="Z31" s="14"/>
      <c r="AA31" s="71"/>
    </row>
    <row r="32" spans="1:27" ht="20.25" customHeight="1">
      <c r="A32" s="95" t="s">
        <v>30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</row>
    <row r="33" spans="1:28" ht="20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8" ht="20.25" customHeight="1"/>
    <row r="35" spans="1:28" ht="20.25" customHeight="1"/>
    <row r="42" spans="1:28" ht="18.75" customHeight="1"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</row>
  </sheetData>
  <mergeCells count="27">
    <mergeCell ref="A6:AA6"/>
    <mergeCell ref="M12:O12"/>
    <mergeCell ref="I11:K11"/>
    <mergeCell ref="F11:H11"/>
    <mergeCell ref="I9:N9"/>
    <mergeCell ref="C11:E11"/>
    <mergeCell ref="W9:Y9"/>
    <mergeCell ref="F10:H10"/>
    <mergeCell ref="I10:K10"/>
    <mergeCell ref="T10:V10"/>
    <mergeCell ref="T9:V9"/>
    <mergeCell ref="C9:E9"/>
    <mergeCell ref="F9:H9"/>
    <mergeCell ref="T11:V11"/>
    <mergeCell ref="Z9:AA9"/>
    <mergeCell ref="Z8:AA8"/>
    <mergeCell ref="A1:AA1"/>
    <mergeCell ref="A2:AA2"/>
    <mergeCell ref="A3:AA3"/>
    <mergeCell ref="A4:AA4"/>
    <mergeCell ref="A5:AA5"/>
    <mergeCell ref="T8:V8"/>
    <mergeCell ref="Z10:AA10"/>
    <mergeCell ref="M10:O10"/>
    <mergeCell ref="W10:Y10"/>
    <mergeCell ref="W8:Y8"/>
    <mergeCell ref="C8:R8"/>
  </mergeCells>
  <pageMargins left="0.8" right="0.25" top="0.75" bottom="0.25" header="0.5" footer="0.18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28"/>
  <sheetViews>
    <sheetView topLeftCell="A25" zoomScale="80" zoomScaleNormal="80" zoomScaleSheetLayoutView="90" workbookViewId="0">
      <selection activeCell="A27" sqref="A27"/>
    </sheetView>
  </sheetViews>
  <sheetFormatPr defaultColWidth="9.09765625" defaultRowHeight="18.75" customHeight="1"/>
  <cols>
    <col min="1" max="1" width="57.3984375" customWidth="1"/>
    <col min="2" max="2" width="8.8984375" customWidth="1"/>
    <col min="3" max="3" width="2.09765625" customWidth="1"/>
    <col min="4" max="4" width="14.8984375" customWidth="1"/>
    <col min="5" max="5" width="2.09765625" customWidth="1"/>
    <col min="6" max="6" width="15.09765625" customWidth="1"/>
    <col min="7" max="8" width="2.09765625" customWidth="1"/>
    <col min="9" max="9" width="11.3984375" customWidth="1"/>
    <col min="10" max="11" width="2.09765625" customWidth="1"/>
    <col min="12" max="12" width="14.3984375" customWidth="1"/>
    <col min="13" max="14" width="2.09765625" customWidth="1"/>
    <col min="15" max="15" width="13" customWidth="1"/>
    <col min="16" max="16" width="2.09765625" customWidth="1"/>
    <col min="17" max="19" width="9.09765625" customWidth="1"/>
    <col min="21" max="23" width="9.09765625" customWidth="1"/>
  </cols>
  <sheetData>
    <row r="1" spans="1:16" ht="20.2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6" ht="20.25" customHeight="1">
      <c r="A2" s="167" t="s">
        <v>120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20.25" customHeight="1">
      <c r="A3" s="167" t="s">
        <v>121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ht="20.25" customHeight="1">
      <c r="A4" s="167" t="s">
        <v>169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6" ht="20.25" customHeight="1">
      <c r="A5" s="167" t="s">
        <v>70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6" ht="20.25" customHeight="1">
      <c r="A6" s="168" t="s">
        <v>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6" ht="6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</row>
    <row r="8" spans="1:16" ht="20.25" customHeight="1">
      <c r="A8" s="11"/>
      <c r="B8" s="45" t="s">
        <v>50</v>
      </c>
      <c r="C8" s="165" t="s">
        <v>98</v>
      </c>
      <c r="D8" s="165"/>
      <c r="E8" s="165" t="s">
        <v>99</v>
      </c>
      <c r="F8" s="165"/>
      <c r="G8" s="165"/>
      <c r="H8" s="166" t="s">
        <v>100</v>
      </c>
      <c r="I8" s="166"/>
      <c r="J8" s="166"/>
      <c r="K8" s="166"/>
      <c r="L8" s="166"/>
      <c r="M8" s="45"/>
      <c r="N8" s="165" t="s">
        <v>96</v>
      </c>
      <c r="O8" s="165"/>
      <c r="P8" s="165"/>
    </row>
    <row r="9" spans="1:16" ht="20.25" customHeight="1">
      <c r="A9" s="11"/>
      <c r="B9" s="11"/>
      <c r="C9" s="165" t="s">
        <v>104</v>
      </c>
      <c r="D9" s="165"/>
      <c r="E9" s="165" t="s">
        <v>105</v>
      </c>
      <c r="F9" s="165"/>
      <c r="G9" s="165"/>
      <c r="H9" s="165" t="s">
        <v>106</v>
      </c>
      <c r="I9" s="165"/>
      <c r="J9" s="165"/>
      <c r="K9" s="165" t="s">
        <v>107</v>
      </c>
      <c r="L9" s="165"/>
      <c r="M9" s="165"/>
      <c r="N9" s="165" t="s">
        <v>122</v>
      </c>
      <c r="O9" s="165"/>
      <c r="P9" s="165"/>
    </row>
    <row r="10" spans="1:16" ht="20.25" customHeight="1">
      <c r="A10" s="11"/>
      <c r="B10" s="11"/>
      <c r="C10" s="165" t="s">
        <v>112</v>
      </c>
      <c r="D10" s="165"/>
      <c r="E10" s="165" t="s">
        <v>113</v>
      </c>
      <c r="F10" s="165"/>
      <c r="G10" s="165"/>
      <c r="H10" s="165" t="s">
        <v>62</v>
      </c>
      <c r="I10" s="165"/>
      <c r="J10" s="165"/>
      <c r="K10" s="45"/>
      <c r="L10" s="45"/>
      <c r="M10" s="45"/>
      <c r="N10" s="165" t="s">
        <v>111</v>
      </c>
      <c r="O10" s="165"/>
      <c r="P10" s="165"/>
    </row>
    <row r="11" spans="1:16" ht="20.25" customHeight="1">
      <c r="A11" s="11"/>
      <c r="B11" s="11"/>
      <c r="C11" s="45"/>
      <c r="D11" s="45"/>
      <c r="E11" s="11"/>
      <c r="F11" s="45"/>
      <c r="G11" s="11"/>
      <c r="H11" s="45"/>
      <c r="I11" s="45"/>
      <c r="J11" s="45"/>
      <c r="K11" s="45"/>
      <c r="L11" s="45"/>
      <c r="M11" s="45"/>
      <c r="N11" s="45"/>
      <c r="O11" s="11"/>
      <c r="P11" s="11"/>
    </row>
    <row r="12" spans="1:16" ht="20.25" customHeight="1">
      <c r="A12" s="14" t="s">
        <v>119</v>
      </c>
      <c r="B12" s="11"/>
      <c r="C12" s="12"/>
      <c r="D12" s="28">
        <v>1754142</v>
      </c>
      <c r="E12" s="28"/>
      <c r="F12" s="28">
        <v>-43570</v>
      </c>
      <c r="G12" s="28"/>
      <c r="H12" s="28"/>
      <c r="I12" s="28">
        <v>175415</v>
      </c>
      <c r="J12" s="28"/>
      <c r="K12" s="28"/>
      <c r="L12" s="28">
        <v>9271169</v>
      </c>
      <c r="M12" s="28"/>
      <c r="N12" s="28"/>
      <c r="O12" s="28">
        <f>SUM(D12:M12)</f>
        <v>11157156</v>
      </c>
      <c r="P12" s="28"/>
    </row>
    <row r="13" spans="1:16" ht="20.25" customHeight="1">
      <c r="A13" s="14" t="s">
        <v>118</v>
      </c>
      <c r="B13" s="12">
        <v>17</v>
      </c>
      <c r="C13" s="12"/>
      <c r="D13" s="8">
        <v>0</v>
      </c>
      <c r="E13" s="1"/>
      <c r="F13" s="8">
        <v>0</v>
      </c>
      <c r="G13" s="10"/>
      <c r="H13" s="59"/>
      <c r="I13" s="8">
        <v>0</v>
      </c>
      <c r="J13" s="60"/>
      <c r="K13" s="60"/>
      <c r="L13" s="28">
        <v>-994014</v>
      </c>
      <c r="M13" s="23"/>
      <c r="N13" s="23"/>
      <c r="O13" s="28">
        <f>SUM(D13:L13)</f>
        <v>-994014</v>
      </c>
      <c r="P13" s="14"/>
    </row>
    <row r="14" spans="1:16" ht="20.25" customHeight="1">
      <c r="A14" s="14" t="s">
        <v>193</v>
      </c>
      <c r="B14" s="14"/>
      <c r="C14" s="12"/>
      <c r="D14" s="8">
        <v>0</v>
      </c>
      <c r="E14" s="4"/>
      <c r="F14" s="8">
        <v>0</v>
      </c>
      <c r="G14" s="4"/>
      <c r="H14" s="59"/>
      <c r="I14" s="8">
        <v>0</v>
      </c>
      <c r="J14" s="61"/>
      <c r="K14" s="61"/>
      <c r="L14" s="24">
        <v>370599</v>
      </c>
      <c r="M14" s="61"/>
      <c r="N14" s="61"/>
      <c r="O14" s="28">
        <f>SUM(D14:L14)</f>
        <v>370599</v>
      </c>
      <c r="P14" s="14"/>
    </row>
    <row r="15" spans="1:16" ht="20.25" customHeight="1" thickBot="1">
      <c r="A15" s="11" t="str">
        <f>'EQ-CONSOL'!A22</f>
        <v>Ending balances as at June 30, 2022</v>
      </c>
      <c r="B15" s="11"/>
      <c r="C15" s="12"/>
      <c r="D15" s="62">
        <f>SUM(D12:D14)</f>
        <v>1754142</v>
      </c>
      <c r="E15" s="4"/>
      <c r="F15" s="56">
        <f>SUM(F12:F14)</f>
        <v>-43570</v>
      </c>
      <c r="G15" s="4"/>
      <c r="H15" s="59"/>
      <c r="I15" s="62">
        <f>SUM(I12:I14)</f>
        <v>175415</v>
      </c>
      <c r="J15" s="59"/>
      <c r="K15" s="59"/>
      <c r="L15" s="62">
        <f>SUM(L12:L14)</f>
        <v>8647754</v>
      </c>
      <c r="M15" s="59"/>
      <c r="N15" s="59"/>
      <c r="O15" s="62">
        <f>SUM(O12:O14)</f>
        <v>10533741</v>
      </c>
      <c r="P15" s="14"/>
    </row>
    <row r="16" spans="1:16" ht="20.25" customHeight="1" thickTop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ht="21.5">
      <c r="A17" s="14" t="s">
        <v>160</v>
      </c>
      <c r="B17" s="11"/>
      <c r="C17" s="12"/>
      <c r="D17" s="28">
        <v>1754142</v>
      </c>
      <c r="E17" s="28"/>
      <c r="F17" s="28">
        <v>-43570</v>
      </c>
      <c r="G17" s="28"/>
      <c r="H17" s="28"/>
      <c r="I17" s="28">
        <v>175415</v>
      </c>
      <c r="J17" s="28"/>
      <c r="K17" s="28"/>
      <c r="L17" s="28">
        <v>9137631</v>
      </c>
      <c r="M17" s="28"/>
      <c r="N17" s="28"/>
      <c r="O17" s="28">
        <f>SUM(D17:M17)</f>
        <v>11023618</v>
      </c>
      <c r="P17" s="28"/>
    </row>
    <row r="18" spans="1:16" ht="21.5">
      <c r="A18" s="14" t="s">
        <v>118</v>
      </c>
      <c r="B18" s="12">
        <v>17</v>
      </c>
      <c r="C18" s="12"/>
      <c r="D18" s="8">
        <v>0</v>
      </c>
      <c r="E18" s="1"/>
      <c r="F18" s="8">
        <v>0</v>
      </c>
      <c r="G18" s="10"/>
      <c r="H18" s="59"/>
      <c r="I18" s="8">
        <v>0</v>
      </c>
      <c r="J18" s="28"/>
      <c r="K18" s="28"/>
      <c r="L18" s="28">
        <v>-818600</v>
      </c>
      <c r="M18" s="28"/>
      <c r="N18" s="28"/>
      <c r="O18" s="28">
        <f>SUM(D18:L18)</f>
        <v>-818600</v>
      </c>
      <c r="P18" s="28"/>
    </row>
    <row r="19" spans="1:16" ht="20.25" customHeight="1">
      <c r="A19" s="14" t="s">
        <v>193</v>
      </c>
      <c r="B19" s="14"/>
      <c r="C19" s="12"/>
      <c r="D19" s="8">
        <v>0</v>
      </c>
      <c r="E19" s="4"/>
      <c r="F19" s="8">
        <v>0</v>
      </c>
      <c r="G19" s="4"/>
      <c r="H19" s="59"/>
      <c r="I19" s="8">
        <v>0</v>
      </c>
      <c r="J19" s="61"/>
      <c r="K19" s="61"/>
      <c r="L19" s="24">
        <f>'PL6'!H56</f>
        <v>256583</v>
      </c>
      <c r="M19" s="61"/>
      <c r="N19" s="61"/>
      <c r="O19" s="28">
        <f>SUM(D19:M19)</f>
        <v>256583</v>
      </c>
      <c r="P19" s="14"/>
    </row>
    <row r="20" spans="1:16" ht="20.25" customHeight="1" thickBot="1">
      <c r="A20" s="11" t="str">
        <f>+'EQ-CONSOL'!A30</f>
        <v>Ending balances as at June 30, 2023</v>
      </c>
      <c r="B20" s="11"/>
      <c r="C20" s="12"/>
      <c r="D20" s="62">
        <f>SUM(D17:D19)</f>
        <v>1754142</v>
      </c>
      <c r="E20" s="4"/>
      <c r="F20" s="56">
        <f>SUM(F17:F19)</f>
        <v>-43570</v>
      </c>
      <c r="G20" s="4"/>
      <c r="H20" s="59"/>
      <c r="I20" s="62">
        <f>SUM(I17:I19)</f>
        <v>175415</v>
      </c>
      <c r="J20" s="59"/>
      <c r="K20" s="59"/>
      <c r="L20" s="62">
        <f>SUM(L17:L19)</f>
        <v>8575614</v>
      </c>
      <c r="M20" s="59"/>
      <c r="N20" s="59"/>
      <c r="O20" s="62">
        <f>SUM(O17:O19)</f>
        <v>10461601</v>
      </c>
      <c r="P20" s="14"/>
    </row>
    <row r="21" spans="1:16" ht="20.25" customHeight="1" thickTop="1">
      <c r="A21" s="14"/>
      <c r="B21" s="14"/>
      <c r="C21" s="14"/>
      <c r="D21" s="60"/>
      <c r="E21" s="14"/>
      <c r="F21" s="60"/>
      <c r="G21" s="14"/>
      <c r="H21" s="14"/>
      <c r="I21" s="60"/>
      <c r="J21" s="14"/>
      <c r="K21" s="14"/>
      <c r="L21" s="60"/>
      <c r="M21" s="14"/>
      <c r="N21" s="14"/>
      <c r="O21" s="60"/>
      <c r="P21" s="14"/>
    </row>
    <row r="22" spans="1:16" ht="20.2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20.2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20.2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20.2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8.75" customHeight="1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</row>
    <row r="27" spans="1:16" ht="18.75" customHeight="1">
      <c r="A27" s="52" t="s">
        <v>30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</row>
    <row r="28" spans="1:16" ht="18.75" customHeight="1"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</sheetData>
  <mergeCells count="19">
    <mergeCell ref="H9:J9"/>
    <mergeCell ref="K9:M9"/>
    <mergeCell ref="N9:P9"/>
    <mergeCell ref="N10:P10"/>
    <mergeCell ref="C10:D10"/>
    <mergeCell ref="E10:G10"/>
    <mergeCell ref="H10:J10"/>
    <mergeCell ref="C9:D9"/>
    <mergeCell ref="E9:G9"/>
    <mergeCell ref="A1:P1"/>
    <mergeCell ref="A2:P2"/>
    <mergeCell ref="A3:P3"/>
    <mergeCell ref="A4:P4"/>
    <mergeCell ref="A5:P5"/>
    <mergeCell ref="A6:P6"/>
    <mergeCell ref="C8:D8"/>
    <mergeCell ref="E8:G8"/>
    <mergeCell ref="H8:L8"/>
    <mergeCell ref="N8:P8"/>
  </mergeCells>
  <pageMargins left="1" right="0.25" top="1" bottom="0.75" header="0.5" footer="0.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Q93"/>
  <sheetViews>
    <sheetView tabSelected="1" topLeftCell="A34" zoomScale="90" zoomScaleNormal="90" zoomScaleSheetLayoutView="100" workbookViewId="0">
      <selection activeCell="B103" sqref="B103"/>
    </sheetView>
  </sheetViews>
  <sheetFormatPr defaultColWidth="9.09765625" defaultRowHeight="18" customHeight="1"/>
  <cols>
    <col min="1" max="1" width="53.19921875" style="96" customWidth="1"/>
    <col min="2" max="2" width="6.69921875" style="96" bestFit="1" customWidth="1"/>
    <col min="3" max="3" width="12.09765625" style="96" customWidth="1"/>
    <col min="4" max="4" width="0.69921875" style="96" customWidth="1"/>
    <col min="5" max="5" width="12.09765625" style="96" customWidth="1"/>
    <col min="6" max="6" width="0.59765625" style="96" customWidth="1"/>
    <col min="7" max="7" width="12.09765625" style="96" customWidth="1"/>
    <col min="8" max="8" width="0.69921875" style="96" customWidth="1"/>
    <col min="9" max="9" width="12.09765625" style="96" customWidth="1"/>
    <col min="10" max="10" width="9.09765625" style="96"/>
    <col min="11" max="11" width="9.09765625" style="145" customWidth="1"/>
    <col min="12" max="12" width="9.09765625" style="57"/>
    <col min="13" max="13" width="9.09765625" style="57" customWidth="1"/>
    <col min="14" max="17" width="9.09765625" style="57"/>
    <col min="18" max="16384" width="9.09765625" style="96"/>
  </cols>
  <sheetData>
    <row r="1" spans="1:11" ht="20.2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</row>
    <row r="2" spans="1:11" ht="20.25" customHeight="1">
      <c r="A2" s="164" t="s">
        <v>123</v>
      </c>
      <c r="B2" s="164"/>
      <c r="C2" s="164"/>
      <c r="D2" s="164"/>
      <c r="E2" s="164"/>
      <c r="F2" s="164"/>
      <c r="G2" s="164"/>
      <c r="H2" s="164"/>
      <c r="I2" s="164"/>
    </row>
    <row r="3" spans="1:11" ht="20.25" customHeight="1">
      <c r="A3" s="164" t="s">
        <v>169</v>
      </c>
      <c r="B3" s="164"/>
      <c r="C3" s="164"/>
      <c r="D3" s="164"/>
      <c r="E3" s="164"/>
      <c r="F3" s="164"/>
      <c r="G3" s="164"/>
      <c r="H3" s="164"/>
      <c r="I3" s="164"/>
    </row>
    <row r="4" spans="1:11" ht="20.25" customHeight="1">
      <c r="A4" s="164" t="s">
        <v>70</v>
      </c>
      <c r="B4" s="164"/>
      <c r="C4" s="164"/>
      <c r="D4" s="164"/>
      <c r="E4" s="164"/>
      <c r="F4" s="164"/>
      <c r="G4" s="164"/>
      <c r="H4" s="164"/>
      <c r="I4" s="164"/>
    </row>
    <row r="5" spans="1:11" ht="18" customHeight="1">
      <c r="A5" s="163" t="s">
        <v>2</v>
      </c>
      <c r="B5" s="163"/>
      <c r="C5" s="163"/>
      <c r="D5" s="163"/>
      <c r="E5" s="163"/>
      <c r="F5" s="163"/>
      <c r="G5" s="163"/>
      <c r="H5" s="163"/>
      <c r="I5" s="163"/>
    </row>
    <row r="6" spans="1:11" ht="6" customHeight="1">
      <c r="A6" s="112"/>
      <c r="B6" s="112"/>
      <c r="C6" s="112"/>
      <c r="D6" s="112"/>
      <c r="E6" s="112"/>
      <c r="F6" s="112"/>
      <c r="G6" s="112"/>
      <c r="H6" s="112"/>
      <c r="I6" s="112"/>
    </row>
    <row r="7" spans="1:11" ht="18" customHeight="1">
      <c r="A7" s="97"/>
      <c r="B7" s="99" t="s">
        <v>3</v>
      </c>
      <c r="C7" s="164" t="s">
        <v>4</v>
      </c>
      <c r="D7" s="164"/>
      <c r="E7" s="164"/>
      <c r="F7" s="97"/>
      <c r="G7" s="164" t="s">
        <v>5</v>
      </c>
      <c r="H7" s="164"/>
      <c r="I7" s="164"/>
    </row>
    <row r="8" spans="1:11" ht="18" customHeight="1">
      <c r="A8" s="97"/>
      <c r="B8" s="97"/>
      <c r="C8" s="164" t="s">
        <v>6</v>
      </c>
      <c r="D8" s="164"/>
      <c r="E8" s="164"/>
      <c r="F8" s="97"/>
      <c r="G8" s="164" t="s">
        <v>6</v>
      </c>
      <c r="H8" s="164"/>
      <c r="I8" s="164"/>
    </row>
    <row r="9" spans="1:11" ht="18" customHeight="1">
      <c r="A9" s="97"/>
      <c r="B9" s="97"/>
      <c r="C9" s="100">
        <v>2023</v>
      </c>
      <c r="D9" s="100"/>
      <c r="E9" s="100">
        <v>2022</v>
      </c>
      <c r="F9" s="99"/>
      <c r="G9" s="100">
        <v>2023</v>
      </c>
      <c r="H9" s="100"/>
      <c r="I9" s="100">
        <v>2022</v>
      </c>
    </row>
    <row r="10" spans="1:11" ht="18" customHeight="1">
      <c r="A10" s="111" t="s">
        <v>124</v>
      </c>
      <c r="B10" s="111"/>
      <c r="C10" s="105"/>
      <c r="D10" s="105"/>
      <c r="E10" s="105"/>
      <c r="F10" s="105"/>
      <c r="G10" s="105"/>
      <c r="H10" s="105"/>
      <c r="I10" s="105"/>
    </row>
    <row r="11" spans="1:11" ht="18" customHeight="1">
      <c r="A11" s="97" t="s">
        <v>176</v>
      </c>
      <c r="B11" s="97"/>
      <c r="C11" s="24">
        <f>+'PL6'!D29</f>
        <v>254659</v>
      </c>
      <c r="D11" s="105"/>
      <c r="E11" s="24">
        <v>353512</v>
      </c>
      <c r="F11" s="145"/>
      <c r="G11" s="24">
        <f>+'PL6'!H29</f>
        <v>256583</v>
      </c>
      <c r="H11" s="145"/>
      <c r="I11" s="24">
        <v>370599</v>
      </c>
      <c r="K11" s="146"/>
    </row>
    <row r="12" spans="1:11" ht="18" customHeight="1">
      <c r="A12" s="101" t="s">
        <v>125</v>
      </c>
      <c r="B12" s="101"/>
      <c r="C12" s="105"/>
      <c r="D12" s="105"/>
      <c r="E12" s="105"/>
      <c r="F12" s="105"/>
      <c r="G12" s="145"/>
      <c r="H12" s="145"/>
      <c r="I12" s="24"/>
      <c r="K12" s="146"/>
    </row>
    <row r="13" spans="1:11" ht="18" customHeight="1">
      <c r="A13" s="118" t="s">
        <v>179</v>
      </c>
      <c r="B13" s="102">
        <v>10</v>
      </c>
      <c r="C13" s="24">
        <f>-'PL6'!D28</f>
        <v>62277</v>
      </c>
      <c r="D13" s="105"/>
      <c r="E13" s="24">
        <v>88830</v>
      </c>
      <c r="F13" s="24"/>
      <c r="G13" s="24">
        <f>-'PL6'!H28</f>
        <v>57380</v>
      </c>
      <c r="H13" s="145"/>
      <c r="I13" s="24">
        <v>81929</v>
      </c>
      <c r="K13" s="146"/>
    </row>
    <row r="14" spans="1:11" ht="18" customHeight="1">
      <c r="A14" s="118" t="s">
        <v>126</v>
      </c>
      <c r="B14" s="102">
        <v>16</v>
      </c>
      <c r="C14" s="24">
        <f>6533-1</f>
        <v>6532</v>
      </c>
      <c r="D14" s="105"/>
      <c r="E14" s="24">
        <v>7626</v>
      </c>
      <c r="F14" s="105"/>
      <c r="G14" s="24">
        <v>6164</v>
      </c>
      <c r="H14" s="2"/>
      <c r="I14" s="24">
        <v>7626</v>
      </c>
      <c r="K14" s="146"/>
    </row>
    <row r="15" spans="1:11" ht="18" customHeight="1">
      <c r="A15" s="118" t="s">
        <v>162</v>
      </c>
      <c r="B15" s="102">
        <v>16</v>
      </c>
      <c r="C15" s="24">
        <f>2834+879</f>
        <v>3713</v>
      </c>
      <c r="D15" s="105"/>
      <c r="E15" s="24">
        <v>83110</v>
      </c>
      <c r="F15" s="105"/>
      <c r="G15" s="24">
        <f>2834+879</f>
        <v>3713</v>
      </c>
      <c r="H15" s="2"/>
      <c r="I15" s="24">
        <v>83134</v>
      </c>
      <c r="K15" s="146"/>
    </row>
    <row r="16" spans="1:11" ht="18" customHeight="1">
      <c r="A16" s="118" t="s">
        <v>127</v>
      </c>
      <c r="B16" s="102">
        <v>16</v>
      </c>
      <c r="C16" s="145">
        <f>124081+932+28</f>
        <v>125041</v>
      </c>
      <c r="D16" s="105"/>
      <c r="E16" s="105">
        <v>137974</v>
      </c>
      <c r="F16" s="105"/>
      <c r="G16" s="24">
        <v>111188</v>
      </c>
      <c r="H16" s="145"/>
      <c r="I16" s="24">
        <v>121990</v>
      </c>
    </row>
    <row r="17" spans="1:9" ht="18" customHeight="1">
      <c r="A17" s="118" t="s">
        <v>128</v>
      </c>
      <c r="B17" s="102">
        <v>15</v>
      </c>
      <c r="C17" s="24">
        <v>-4219</v>
      </c>
      <c r="D17" s="105"/>
      <c r="E17" s="24">
        <v>-2077</v>
      </c>
      <c r="F17" s="105"/>
      <c r="G17" s="24">
        <v>-3528</v>
      </c>
      <c r="H17" s="145"/>
      <c r="I17" s="24">
        <v>-1495</v>
      </c>
    </row>
    <row r="18" spans="1:9" ht="18" customHeight="1">
      <c r="A18" s="118" t="s">
        <v>129</v>
      </c>
      <c r="B18" s="102">
        <v>14</v>
      </c>
      <c r="C18" s="105">
        <v>10639</v>
      </c>
      <c r="D18" s="105"/>
      <c r="E18" s="105">
        <v>7158</v>
      </c>
      <c r="F18" s="105"/>
      <c r="G18" s="24">
        <v>9881</v>
      </c>
      <c r="H18" s="145"/>
      <c r="I18" s="145">
        <v>6479</v>
      </c>
    </row>
    <row r="19" spans="1:9" ht="18" customHeight="1">
      <c r="A19" s="147" t="s">
        <v>182</v>
      </c>
      <c r="B19" s="148" t="s">
        <v>153</v>
      </c>
      <c r="C19" s="24">
        <v>70</v>
      </c>
      <c r="D19" s="105"/>
      <c r="E19" s="24">
        <v>67</v>
      </c>
      <c r="F19" s="105"/>
      <c r="G19" s="8">
        <v>0</v>
      </c>
      <c r="H19" s="10"/>
      <c r="I19" s="8">
        <v>0</v>
      </c>
    </row>
    <row r="20" spans="1:9" ht="18" customHeight="1">
      <c r="A20" s="118" t="s">
        <v>190</v>
      </c>
      <c r="B20" s="102"/>
      <c r="C20" s="24">
        <v>-46294</v>
      </c>
      <c r="D20" s="105"/>
      <c r="E20" s="24">
        <v>-17499</v>
      </c>
      <c r="F20" s="105"/>
      <c r="G20" s="24">
        <v>-8963</v>
      </c>
      <c r="H20" s="145"/>
      <c r="I20" s="24">
        <v>-18569</v>
      </c>
    </row>
    <row r="21" spans="1:9" ht="18" customHeight="1">
      <c r="A21" s="118" t="s">
        <v>130</v>
      </c>
      <c r="B21" s="102">
        <v>15</v>
      </c>
      <c r="C21" s="24">
        <v>0</v>
      </c>
      <c r="D21" s="105"/>
      <c r="E21" s="24">
        <v>0</v>
      </c>
      <c r="F21" s="105"/>
      <c r="G21" s="24">
        <f>-28587-1</f>
        <v>-28588</v>
      </c>
      <c r="H21" s="145"/>
      <c r="I21" s="24">
        <v>-35181</v>
      </c>
    </row>
    <row r="22" spans="1:9" ht="18" customHeight="1">
      <c r="A22" s="118" t="s">
        <v>131</v>
      </c>
      <c r="B22" s="102"/>
      <c r="C22" s="24">
        <v>-32503</v>
      </c>
      <c r="D22" s="105"/>
      <c r="E22" s="24">
        <v>-15809</v>
      </c>
      <c r="F22" s="105"/>
      <c r="G22" s="24">
        <v>-31373</v>
      </c>
      <c r="H22" s="145"/>
      <c r="I22" s="24">
        <v>-14364</v>
      </c>
    </row>
    <row r="23" spans="1:9" ht="18" customHeight="1">
      <c r="A23" s="118" t="s">
        <v>81</v>
      </c>
      <c r="B23" s="102"/>
      <c r="C23" s="29">
        <v>8299</v>
      </c>
      <c r="D23" s="105"/>
      <c r="E23" s="29">
        <v>5517</v>
      </c>
      <c r="F23" s="105"/>
      <c r="G23" s="29">
        <v>992</v>
      </c>
      <c r="H23" s="145"/>
      <c r="I23" s="29">
        <v>881</v>
      </c>
    </row>
    <row r="24" spans="1:9" ht="18" customHeight="1">
      <c r="A24" s="118" t="s">
        <v>132</v>
      </c>
      <c r="B24" s="118"/>
      <c r="C24" s="105">
        <f>SUM(C11:C23)</f>
        <v>388214</v>
      </c>
      <c r="D24" s="105"/>
      <c r="E24" s="105">
        <f>SUM(E11:E23)</f>
        <v>648409</v>
      </c>
      <c r="F24" s="105"/>
      <c r="G24" s="105">
        <f>SUM(G11:G23)</f>
        <v>373449</v>
      </c>
      <c r="H24" s="105"/>
      <c r="I24" s="105">
        <f>SUM(I11:I23)</f>
        <v>603029</v>
      </c>
    </row>
    <row r="25" spans="1:9" ht="18" customHeight="1">
      <c r="A25" s="101" t="s">
        <v>133</v>
      </c>
      <c r="B25" s="103"/>
      <c r="C25" s="97"/>
      <c r="D25" s="97"/>
      <c r="E25" s="97"/>
      <c r="F25" s="97"/>
      <c r="G25" s="97"/>
      <c r="H25" s="97"/>
      <c r="I25" s="97"/>
    </row>
    <row r="26" spans="1:9" ht="18" customHeight="1">
      <c r="A26" s="101" t="s">
        <v>134</v>
      </c>
      <c r="B26" s="103"/>
      <c r="C26" s="97"/>
      <c r="D26" s="97"/>
      <c r="E26" s="97"/>
      <c r="F26" s="97"/>
      <c r="G26" s="97"/>
      <c r="H26" s="97"/>
      <c r="I26" s="97"/>
    </row>
    <row r="27" spans="1:9" ht="18" customHeight="1">
      <c r="A27" s="118" t="s">
        <v>14</v>
      </c>
      <c r="B27" s="118"/>
      <c r="C27" s="24">
        <v>-621622</v>
      </c>
      <c r="D27" s="105"/>
      <c r="E27" s="24">
        <v>-809629</v>
      </c>
      <c r="F27" s="105"/>
      <c r="G27" s="24">
        <v>-644181</v>
      </c>
      <c r="H27" s="105"/>
      <c r="I27" s="24">
        <v>-728456</v>
      </c>
    </row>
    <row r="28" spans="1:9" ht="18" customHeight="1">
      <c r="A28" s="118" t="s">
        <v>15</v>
      </c>
      <c r="B28" s="118"/>
      <c r="C28" s="24">
        <v>894718</v>
      </c>
      <c r="D28" s="105"/>
      <c r="E28" s="24">
        <v>-2486182</v>
      </c>
      <c r="F28" s="105"/>
      <c r="G28" s="24">
        <v>877091</v>
      </c>
      <c r="H28" s="105"/>
      <c r="I28" s="24">
        <v>-2404005</v>
      </c>
    </row>
    <row r="29" spans="1:9" ht="18" customHeight="1">
      <c r="A29" s="118" t="s">
        <v>17</v>
      </c>
      <c r="B29" s="118"/>
      <c r="C29" s="24">
        <v>256</v>
      </c>
      <c r="D29" s="105"/>
      <c r="E29" s="24">
        <v>839</v>
      </c>
      <c r="F29" s="105"/>
      <c r="G29" s="24">
        <v>62</v>
      </c>
      <c r="H29" s="105"/>
      <c r="I29" s="24">
        <v>-228</v>
      </c>
    </row>
    <row r="30" spans="1:9" ht="18" customHeight="1">
      <c r="A30" s="118" t="s">
        <v>135</v>
      </c>
      <c r="B30" s="118"/>
      <c r="C30" s="24">
        <v>-1684</v>
      </c>
      <c r="D30" s="105"/>
      <c r="E30" s="24">
        <v>-89</v>
      </c>
      <c r="F30" s="105"/>
      <c r="G30" s="24">
        <f>-44+1</f>
        <v>-43</v>
      </c>
      <c r="H30" s="10"/>
      <c r="I30" s="24">
        <v>25</v>
      </c>
    </row>
    <row r="31" spans="1:9" ht="18" customHeight="1">
      <c r="A31" s="101" t="s">
        <v>136</v>
      </c>
      <c r="B31" s="118"/>
      <c r="C31" s="24"/>
      <c r="D31" s="105"/>
      <c r="E31" s="24"/>
      <c r="F31" s="105"/>
      <c r="G31" s="24"/>
      <c r="H31" s="10"/>
      <c r="I31" s="24"/>
    </row>
    <row r="32" spans="1:9" ht="18" customHeight="1">
      <c r="A32" s="118" t="s">
        <v>36</v>
      </c>
      <c r="B32" s="118"/>
      <c r="C32" s="24">
        <f>977151-1</f>
        <v>977150</v>
      </c>
      <c r="D32" s="105"/>
      <c r="E32" s="24">
        <v>2387677</v>
      </c>
      <c r="F32" s="105"/>
      <c r="G32" s="24">
        <f>962906</f>
        <v>962906</v>
      </c>
      <c r="H32" s="105"/>
      <c r="I32" s="145">
        <v>2380082</v>
      </c>
    </row>
    <row r="33" spans="1:12" ht="18" customHeight="1">
      <c r="A33" s="118" t="s">
        <v>137</v>
      </c>
      <c r="B33" s="118"/>
      <c r="C33" s="24">
        <f>1237+1</f>
        <v>1238</v>
      </c>
      <c r="D33" s="105"/>
      <c r="E33" s="24">
        <v>-10243</v>
      </c>
      <c r="F33" s="105"/>
      <c r="G33" s="24">
        <v>-1499</v>
      </c>
      <c r="H33" s="105"/>
      <c r="I33" s="40">
        <v>-2436</v>
      </c>
    </row>
    <row r="34" spans="1:12" ht="18" customHeight="1">
      <c r="A34" s="118" t="s">
        <v>47</v>
      </c>
      <c r="B34" s="118"/>
      <c r="C34" s="40">
        <f>-2749+1</f>
        <v>-2748</v>
      </c>
      <c r="D34" s="105"/>
      <c r="E34" s="40">
        <v>1546</v>
      </c>
      <c r="F34" s="105"/>
      <c r="G34" s="40">
        <v>231</v>
      </c>
      <c r="H34" s="105"/>
      <c r="I34" s="40">
        <v>-67</v>
      </c>
      <c r="K34" s="40"/>
      <c r="L34" s="40"/>
    </row>
    <row r="35" spans="1:12" ht="18" customHeight="1">
      <c r="A35" s="101" t="s">
        <v>138</v>
      </c>
      <c r="B35" s="102">
        <v>14</v>
      </c>
      <c r="C35" s="29">
        <v>-7186</v>
      </c>
      <c r="D35" s="105"/>
      <c r="E35" s="29">
        <v>-7331</v>
      </c>
      <c r="F35" s="105"/>
      <c r="G35" s="29">
        <v>-6984</v>
      </c>
      <c r="H35" s="105"/>
      <c r="I35" s="29">
        <v>-7331</v>
      </c>
    </row>
    <row r="36" spans="1:12" ht="18" customHeight="1">
      <c r="A36" s="149" t="s">
        <v>194</v>
      </c>
      <c r="B36" s="149"/>
      <c r="C36" s="24">
        <f>SUM(C24:C35)</f>
        <v>1628336</v>
      </c>
      <c r="D36" s="145"/>
      <c r="E36" s="24">
        <f>SUM(E24:E35)</f>
        <v>-275003</v>
      </c>
      <c r="F36" s="145"/>
      <c r="G36" s="24">
        <f>SUM(G24:G35)</f>
        <v>1561032</v>
      </c>
      <c r="H36" s="145"/>
      <c r="I36" s="24">
        <f>SUM(I24:I35)</f>
        <v>-159387</v>
      </c>
    </row>
    <row r="37" spans="1:12" ht="18" customHeight="1">
      <c r="A37" s="118" t="s">
        <v>139</v>
      </c>
      <c r="B37" s="118"/>
      <c r="C37" s="24">
        <v>-125327</v>
      </c>
      <c r="D37" s="105"/>
      <c r="E37" s="24">
        <v>-150729</v>
      </c>
      <c r="F37" s="105"/>
      <c r="G37" s="24">
        <v>-118887</v>
      </c>
      <c r="H37" s="105"/>
      <c r="I37" s="24">
        <v>-142075</v>
      </c>
    </row>
    <row r="38" spans="1:12" ht="18" customHeight="1">
      <c r="A38" s="150" t="s">
        <v>192</v>
      </c>
      <c r="B38" s="149"/>
      <c r="C38" s="39">
        <f>SUM(C36:C37)</f>
        <v>1503009</v>
      </c>
      <c r="D38" s="105"/>
      <c r="E38" s="39">
        <f>SUM(E36:E37)</f>
        <v>-425732</v>
      </c>
      <c r="F38" s="105"/>
      <c r="G38" s="39">
        <f>SUM(G36:G37)</f>
        <v>1442145</v>
      </c>
      <c r="H38" s="105"/>
      <c r="I38" s="39">
        <f>SUM(I36:I37)</f>
        <v>-301462</v>
      </c>
    </row>
    <row r="39" spans="1:12" ht="18" customHeight="1">
      <c r="A39" s="97"/>
      <c r="B39" s="97"/>
      <c r="C39" s="151"/>
      <c r="D39" s="97"/>
      <c r="E39" s="97"/>
      <c r="F39" s="97"/>
      <c r="G39" s="151"/>
      <c r="H39" s="97"/>
      <c r="I39" s="97"/>
    </row>
    <row r="40" spans="1:12" ht="20.25" customHeight="1">
      <c r="A40" s="164" t="s">
        <v>0</v>
      </c>
      <c r="B40" s="164"/>
      <c r="C40" s="164"/>
      <c r="D40" s="164"/>
      <c r="E40" s="164"/>
      <c r="F40" s="164"/>
      <c r="G40" s="164"/>
      <c r="H40" s="164"/>
      <c r="I40" s="164"/>
    </row>
    <row r="41" spans="1:12" ht="20.25" customHeight="1">
      <c r="A41" s="164" t="s">
        <v>140</v>
      </c>
      <c r="B41" s="164"/>
      <c r="C41" s="164"/>
      <c r="D41" s="164"/>
      <c r="E41" s="164"/>
      <c r="F41" s="164"/>
      <c r="G41" s="164"/>
      <c r="H41" s="164"/>
      <c r="I41" s="164"/>
    </row>
    <row r="42" spans="1:12" ht="20.25" customHeight="1">
      <c r="A42" s="164" t="s">
        <v>169</v>
      </c>
      <c r="B42" s="164"/>
      <c r="C42" s="164"/>
      <c r="D42" s="164"/>
      <c r="E42" s="164"/>
      <c r="F42" s="164"/>
      <c r="G42" s="164"/>
      <c r="H42" s="164"/>
      <c r="I42" s="164"/>
    </row>
    <row r="43" spans="1:12" ht="20.25" customHeight="1">
      <c r="A43" s="164" t="s">
        <v>70</v>
      </c>
      <c r="B43" s="164"/>
      <c r="C43" s="164"/>
      <c r="D43" s="164"/>
      <c r="E43" s="164"/>
      <c r="F43" s="164"/>
      <c r="G43" s="164"/>
      <c r="H43" s="164"/>
      <c r="I43" s="164"/>
    </row>
    <row r="44" spans="1:12" ht="18" customHeight="1">
      <c r="A44" s="163" t="s">
        <v>2</v>
      </c>
      <c r="B44" s="163"/>
      <c r="C44" s="163"/>
      <c r="D44" s="163"/>
      <c r="E44" s="163"/>
      <c r="F44" s="163"/>
      <c r="G44" s="163"/>
      <c r="H44" s="163"/>
      <c r="I44" s="163"/>
    </row>
    <row r="45" spans="1:12" ht="6" customHeight="1">
      <c r="A45" s="112"/>
      <c r="B45" s="112"/>
      <c r="C45" s="112"/>
      <c r="D45" s="112"/>
      <c r="E45" s="112"/>
      <c r="F45" s="112"/>
      <c r="G45" s="112"/>
      <c r="H45" s="112"/>
      <c r="I45" s="112"/>
    </row>
    <row r="46" spans="1:12" ht="18" customHeight="1">
      <c r="A46" s="112"/>
      <c r="B46" s="99" t="s">
        <v>3</v>
      </c>
      <c r="C46" s="164" t="s">
        <v>4</v>
      </c>
      <c r="D46" s="164"/>
      <c r="E46" s="164"/>
      <c r="F46" s="112"/>
      <c r="G46" s="164" t="s">
        <v>5</v>
      </c>
      <c r="H46" s="164"/>
      <c r="I46" s="164"/>
    </row>
    <row r="47" spans="1:12" ht="18" customHeight="1">
      <c r="A47" s="112"/>
      <c r="B47" s="112"/>
      <c r="C47" s="164" t="s">
        <v>6</v>
      </c>
      <c r="D47" s="164"/>
      <c r="E47" s="164"/>
      <c r="F47" s="112"/>
      <c r="G47" s="164" t="s">
        <v>6</v>
      </c>
      <c r="H47" s="164"/>
      <c r="I47" s="164"/>
    </row>
    <row r="48" spans="1:12" ht="18" customHeight="1">
      <c r="A48" s="112"/>
      <c r="B48" s="112"/>
      <c r="C48" s="100">
        <v>2023</v>
      </c>
      <c r="D48" s="100"/>
      <c r="E48" s="100">
        <v>2022</v>
      </c>
      <c r="F48" s="99"/>
      <c r="G48" s="100">
        <v>2023</v>
      </c>
      <c r="H48" s="100"/>
      <c r="I48" s="100">
        <v>2022</v>
      </c>
    </row>
    <row r="49" spans="1:9" ht="18" customHeight="1">
      <c r="A49" s="111" t="s">
        <v>141</v>
      </c>
      <c r="B49" s="135"/>
      <c r="C49" s="105"/>
      <c r="D49" s="105"/>
      <c r="E49" s="105"/>
      <c r="F49" s="105"/>
      <c r="G49" s="105"/>
      <c r="H49" s="105"/>
      <c r="I49" s="105"/>
    </row>
    <row r="50" spans="1:9" ht="18" customHeight="1">
      <c r="A50" s="118" t="s">
        <v>198</v>
      </c>
      <c r="B50" s="135"/>
      <c r="C50" s="24">
        <v>-420000</v>
      </c>
      <c r="D50" s="24"/>
      <c r="E50" s="24">
        <v>3240000</v>
      </c>
      <c r="F50" s="24"/>
      <c r="G50" s="24">
        <v>-450000</v>
      </c>
      <c r="H50" s="24"/>
      <c r="I50" s="24">
        <v>3250000</v>
      </c>
    </row>
    <row r="51" spans="1:9" ht="18" customHeight="1">
      <c r="A51" s="118" t="s">
        <v>142</v>
      </c>
      <c r="B51" s="135">
        <v>4.0999999999999996</v>
      </c>
      <c r="C51" s="24">
        <f>-136756</f>
        <v>-136756</v>
      </c>
      <c r="D51" s="145"/>
      <c r="E51" s="24">
        <v>-147388</v>
      </c>
      <c r="F51" s="145"/>
      <c r="G51" s="24">
        <v>-127460</v>
      </c>
      <c r="H51" s="145"/>
      <c r="I51" s="24">
        <v>-143295</v>
      </c>
    </row>
    <row r="52" spans="1:9" ht="18" customHeight="1">
      <c r="A52" s="118" t="s">
        <v>180</v>
      </c>
      <c r="B52" s="135"/>
      <c r="C52" s="24">
        <v>-332</v>
      </c>
      <c r="D52" s="145"/>
      <c r="E52" s="24">
        <v>0</v>
      </c>
      <c r="F52" s="145"/>
      <c r="G52" s="24">
        <v>0</v>
      </c>
      <c r="H52" s="145"/>
      <c r="I52" s="24">
        <v>0</v>
      </c>
    </row>
    <row r="53" spans="1:9" ht="18" customHeight="1">
      <c r="A53" s="118" t="s">
        <v>143</v>
      </c>
      <c r="B53" s="135"/>
      <c r="C53" s="24">
        <v>5463</v>
      </c>
      <c r="D53" s="145"/>
      <c r="E53" s="24">
        <v>5158</v>
      </c>
      <c r="F53" s="145"/>
      <c r="G53" s="24">
        <v>4767</v>
      </c>
      <c r="H53" s="145"/>
      <c r="I53" s="24">
        <v>4830</v>
      </c>
    </row>
    <row r="54" spans="1:9" ht="18" customHeight="1">
      <c r="A54" s="118" t="s">
        <v>156</v>
      </c>
      <c r="B54" s="135"/>
      <c r="C54" s="24">
        <v>0</v>
      </c>
      <c r="D54" s="145"/>
      <c r="E54" s="24">
        <v>0</v>
      </c>
      <c r="F54" s="145"/>
      <c r="G54" s="24">
        <f>28587+1</f>
        <v>28588</v>
      </c>
      <c r="H54" s="145"/>
      <c r="I54" s="24">
        <v>35181</v>
      </c>
    </row>
    <row r="55" spans="1:9" ht="18" customHeight="1">
      <c r="A55" s="118" t="s">
        <v>144</v>
      </c>
      <c r="B55" s="135"/>
      <c r="C55" s="38">
        <v>31923</v>
      </c>
      <c r="D55" s="145"/>
      <c r="E55" s="38">
        <v>18253</v>
      </c>
      <c r="F55" s="7"/>
      <c r="G55" s="29">
        <v>30613</v>
      </c>
      <c r="H55" s="145"/>
      <c r="I55" s="29">
        <v>16952</v>
      </c>
    </row>
    <row r="56" spans="1:9" ht="18" customHeight="1">
      <c r="A56" s="150" t="s">
        <v>191</v>
      </c>
      <c r="B56" s="135"/>
      <c r="C56" s="29">
        <f>SUM(C50:C55)</f>
        <v>-519702</v>
      </c>
      <c r="D56" s="145"/>
      <c r="E56" s="29">
        <f>SUM(E50:E55)</f>
        <v>3116023</v>
      </c>
      <c r="F56" s="105"/>
      <c r="G56" s="29">
        <f>SUM(G50:G55)</f>
        <v>-513492</v>
      </c>
      <c r="H56" s="145"/>
      <c r="I56" s="29">
        <f>SUM(I50:I55)</f>
        <v>3163668</v>
      </c>
    </row>
    <row r="57" spans="1:9" ht="18" customHeight="1">
      <c r="A57" s="97"/>
      <c r="B57" s="97"/>
      <c r="C57" s="145"/>
      <c r="D57" s="152"/>
      <c r="E57" s="145"/>
      <c r="F57" s="152"/>
      <c r="G57" s="152"/>
      <c r="H57" s="152"/>
      <c r="I57" s="152"/>
    </row>
    <row r="58" spans="1:9" ht="18" customHeight="1">
      <c r="A58" s="111" t="s">
        <v>145</v>
      </c>
      <c r="B58" s="111"/>
      <c r="C58" s="145"/>
      <c r="D58" s="145"/>
      <c r="E58" s="145"/>
      <c r="F58" s="145"/>
      <c r="G58" s="145"/>
      <c r="H58" s="145"/>
      <c r="I58" s="145"/>
    </row>
    <row r="59" spans="1:9" ht="18" customHeight="1">
      <c r="A59" s="118" t="s">
        <v>195</v>
      </c>
      <c r="B59" s="118"/>
      <c r="C59" s="145"/>
      <c r="D59" s="145"/>
      <c r="E59" s="145"/>
      <c r="F59" s="145"/>
      <c r="G59" s="145"/>
      <c r="H59" s="145"/>
      <c r="I59" s="145"/>
    </row>
    <row r="60" spans="1:9" ht="18" customHeight="1">
      <c r="A60" s="119" t="s">
        <v>146</v>
      </c>
      <c r="B60" s="135">
        <v>4.2</v>
      </c>
      <c r="C60" s="24">
        <v>-25996</v>
      </c>
      <c r="D60" s="105"/>
      <c r="E60" s="24">
        <v>18434</v>
      </c>
      <c r="F60" s="105"/>
      <c r="G60" s="8">
        <v>0</v>
      </c>
      <c r="H60" s="105"/>
      <c r="I60" s="24">
        <v>0</v>
      </c>
    </row>
    <row r="61" spans="1:9" ht="18" customHeight="1">
      <c r="A61" s="118" t="s">
        <v>147</v>
      </c>
      <c r="B61" s="135">
        <v>4.0999999999999996</v>
      </c>
      <c r="C61" s="24">
        <v>-11207</v>
      </c>
      <c r="D61" s="145"/>
      <c r="E61" s="24">
        <v>-9438</v>
      </c>
      <c r="F61" s="105"/>
      <c r="G61" s="24">
        <f>-9386+1</f>
        <v>-9385</v>
      </c>
      <c r="H61" s="105"/>
      <c r="I61" s="24">
        <v>-8301</v>
      </c>
    </row>
    <row r="62" spans="1:9" ht="18" customHeight="1">
      <c r="A62" s="118" t="s">
        <v>157</v>
      </c>
      <c r="B62" s="135">
        <v>17</v>
      </c>
      <c r="C62" s="24">
        <v>-818600</v>
      </c>
      <c r="D62" s="145"/>
      <c r="E62" s="24">
        <v>-994091</v>
      </c>
      <c r="F62" s="105"/>
      <c r="G62" s="24">
        <v>-818600</v>
      </c>
      <c r="H62" s="105"/>
      <c r="I62" s="24">
        <v>-994091</v>
      </c>
    </row>
    <row r="63" spans="1:9" ht="18" customHeight="1">
      <c r="A63" s="118" t="s">
        <v>158</v>
      </c>
      <c r="B63" s="135">
        <v>17</v>
      </c>
      <c r="C63" s="24">
        <f>-22663+1</f>
        <v>-22662</v>
      </c>
      <c r="D63" s="145"/>
      <c r="E63" s="24">
        <v>-24194</v>
      </c>
      <c r="F63" s="105"/>
      <c r="G63" s="24">
        <v>0</v>
      </c>
      <c r="H63" s="105"/>
      <c r="I63" s="24">
        <v>0</v>
      </c>
    </row>
    <row r="64" spans="1:9" ht="18" customHeight="1">
      <c r="A64" s="118" t="s">
        <v>148</v>
      </c>
      <c r="B64" s="135"/>
      <c r="C64" s="29">
        <v>-6852</v>
      </c>
      <c r="D64" s="145"/>
      <c r="E64" s="29">
        <v>-5378</v>
      </c>
      <c r="F64" s="105"/>
      <c r="G64" s="29">
        <v>-992</v>
      </c>
      <c r="H64" s="151"/>
      <c r="I64" s="29">
        <v>-881</v>
      </c>
    </row>
    <row r="65" spans="1:9" ht="18" customHeight="1">
      <c r="A65" s="150" t="s">
        <v>149</v>
      </c>
      <c r="B65" s="135"/>
      <c r="C65" s="29">
        <f>SUM(C60:C64)</f>
        <v>-885317</v>
      </c>
      <c r="D65" s="145"/>
      <c r="E65" s="29">
        <f>SUM(E60:E64)</f>
        <v>-1014667</v>
      </c>
      <c r="F65" s="145"/>
      <c r="G65" s="29">
        <f>SUM(G60:G64)</f>
        <v>-828977</v>
      </c>
      <c r="H65" s="145"/>
      <c r="I65" s="29">
        <f>SUM(I60:I64)</f>
        <v>-1003273</v>
      </c>
    </row>
    <row r="66" spans="1:9" ht="18" customHeight="1">
      <c r="A66" s="97"/>
      <c r="B66" s="97"/>
      <c r="C66" s="97"/>
      <c r="D66" s="97"/>
      <c r="E66" s="97"/>
      <c r="F66" s="97"/>
      <c r="G66" s="97"/>
      <c r="H66" s="97"/>
      <c r="I66" s="97"/>
    </row>
    <row r="67" spans="1:9" ht="18" customHeight="1">
      <c r="A67" s="97" t="s">
        <v>150</v>
      </c>
      <c r="B67" s="97"/>
      <c r="C67" s="29">
        <v>1620</v>
      </c>
      <c r="D67" s="40"/>
      <c r="E67" s="29">
        <v>3860</v>
      </c>
      <c r="F67" s="97"/>
      <c r="G67" s="29">
        <v>0</v>
      </c>
      <c r="H67" s="97"/>
      <c r="I67" s="29">
        <v>0</v>
      </c>
    </row>
    <row r="68" spans="1:9" ht="18" customHeight="1">
      <c r="A68" s="97" t="s">
        <v>151</v>
      </c>
      <c r="B68" s="97"/>
      <c r="C68" s="24">
        <f>SUM(C67,C65,C56,C38)</f>
        <v>99610</v>
      </c>
      <c r="D68" s="145"/>
      <c r="E68" s="24">
        <f>SUM(E67,E65,E56,E38)</f>
        <v>1679484</v>
      </c>
      <c r="F68" s="145"/>
      <c r="G68" s="24">
        <f>SUM(G67,G65,G56,G38)</f>
        <v>99676</v>
      </c>
      <c r="H68" s="145"/>
      <c r="I68" s="24">
        <f>SUM(I67,I65,I56,I38)</f>
        <v>1858933</v>
      </c>
    </row>
    <row r="69" spans="1:9" ht="18" customHeight="1">
      <c r="A69" s="97" t="s">
        <v>152</v>
      </c>
      <c r="B69" s="97"/>
      <c r="C69" s="153">
        <f>+BS!E14</f>
        <v>5518937</v>
      </c>
      <c r="D69" s="105"/>
      <c r="E69" s="153">
        <v>4504540</v>
      </c>
      <c r="F69" s="105"/>
      <c r="G69" s="153">
        <f>+BS!I14</f>
        <v>5368250</v>
      </c>
      <c r="H69" s="105"/>
      <c r="I69" s="153">
        <v>4064827</v>
      </c>
    </row>
    <row r="70" spans="1:9" ht="18" customHeight="1" thickBot="1">
      <c r="A70" s="117" t="s">
        <v>170</v>
      </c>
      <c r="B70" s="135">
        <v>4.3</v>
      </c>
      <c r="C70" s="154">
        <f>SUM(C68:C69)</f>
        <v>5618547</v>
      </c>
      <c r="D70" s="145"/>
      <c r="E70" s="154">
        <f>SUM(E68:E69)</f>
        <v>6184024</v>
      </c>
      <c r="F70" s="145"/>
      <c r="G70" s="154">
        <f>SUM(G68:G69)</f>
        <v>5467926</v>
      </c>
      <c r="H70" s="145"/>
      <c r="I70" s="154">
        <f>SUM(I68:I69)</f>
        <v>5923760</v>
      </c>
    </row>
    <row r="71" spans="1:9" ht="18" customHeight="1" thickTop="1">
      <c r="A71" s="97"/>
      <c r="B71" s="97"/>
      <c r="C71" s="44"/>
      <c r="D71" s="145"/>
      <c r="E71" s="44"/>
      <c r="F71" s="145"/>
      <c r="G71" s="44"/>
      <c r="H71" s="145"/>
      <c r="I71" s="44"/>
    </row>
    <row r="72" spans="1:9" ht="18" customHeight="1">
      <c r="A72" s="97"/>
      <c r="B72" s="97"/>
      <c r="C72" s="105"/>
      <c r="D72" s="105"/>
      <c r="E72" s="105"/>
      <c r="F72" s="105"/>
      <c r="G72" s="105"/>
      <c r="H72" s="105"/>
      <c r="I72" s="105"/>
    </row>
    <row r="73" spans="1:9" ht="18" customHeight="1">
      <c r="A73" s="97"/>
      <c r="B73" s="97"/>
      <c r="C73" s="105"/>
      <c r="D73" s="105"/>
      <c r="E73" s="105"/>
      <c r="F73" s="105"/>
      <c r="G73" s="105"/>
      <c r="H73" s="105"/>
      <c r="I73" s="105"/>
    </row>
    <row r="74" spans="1:9" ht="18" customHeight="1">
      <c r="A74" s="97"/>
      <c r="B74" s="97"/>
      <c r="C74" s="97"/>
      <c r="D74" s="97"/>
      <c r="E74" s="97"/>
      <c r="F74" s="97"/>
      <c r="G74" s="97"/>
      <c r="H74" s="97"/>
      <c r="I74" s="97"/>
    </row>
    <row r="75" spans="1:9" ht="18" customHeight="1">
      <c r="A75" s="97"/>
      <c r="B75" s="97"/>
      <c r="C75" s="97"/>
      <c r="D75" s="97"/>
      <c r="E75" s="97"/>
      <c r="F75" s="97"/>
      <c r="G75" s="97"/>
      <c r="H75" s="97"/>
      <c r="I75" s="97"/>
    </row>
    <row r="76" spans="1:9" ht="18" customHeight="1">
      <c r="A76" s="97"/>
      <c r="B76" s="97"/>
      <c r="C76" s="97"/>
      <c r="D76" s="97"/>
      <c r="E76" s="97"/>
      <c r="F76" s="97"/>
      <c r="G76" s="97"/>
      <c r="H76" s="97"/>
      <c r="I76" s="97"/>
    </row>
    <row r="77" spans="1:9" ht="18" customHeight="1">
      <c r="A77" s="97"/>
      <c r="B77" s="97"/>
      <c r="C77" s="97"/>
      <c r="D77" s="97"/>
      <c r="E77" s="97"/>
      <c r="F77" s="97"/>
      <c r="G77" s="97"/>
      <c r="H77" s="97"/>
      <c r="I77" s="97"/>
    </row>
    <row r="78" spans="1:9" ht="18" customHeight="1">
      <c r="A78" s="97"/>
      <c r="B78" s="97"/>
      <c r="C78" s="97"/>
      <c r="D78" s="97"/>
      <c r="E78" s="97"/>
      <c r="F78" s="97"/>
      <c r="G78" s="97"/>
      <c r="H78" s="97"/>
      <c r="I78" s="97"/>
    </row>
    <row r="79" spans="1:9" ht="18" customHeight="1">
      <c r="A79" s="97"/>
      <c r="B79" s="97"/>
      <c r="C79" s="97"/>
      <c r="D79" s="97"/>
      <c r="E79" s="97"/>
      <c r="F79" s="97"/>
      <c r="G79" s="97"/>
      <c r="H79" s="97"/>
      <c r="I79" s="97"/>
    </row>
    <row r="80" spans="1:9" ht="18" customHeight="1">
      <c r="A80" s="97"/>
      <c r="B80" s="97"/>
      <c r="C80" s="97"/>
      <c r="D80" s="97"/>
      <c r="E80" s="97"/>
      <c r="F80" s="97"/>
      <c r="G80" s="97"/>
      <c r="H80" s="97"/>
      <c r="I80" s="97"/>
    </row>
    <row r="81" spans="1:9" ht="18" customHeight="1">
      <c r="A81" s="97"/>
      <c r="B81" s="97"/>
      <c r="C81" s="97"/>
      <c r="D81" s="97"/>
      <c r="E81" s="97"/>
      <c r="F81" s="97"/>
      <c r="G81" s="97"/>
      <c r="H81" s="97"/>
      <c r="I81" s="97"/>
    </row>
    <row r="82" spans="1:9" ht="18" customHeight="1">
      <c r="A82" s="97"/>
      <c r="B82" s="97"/>
      <c r="C82" s="97"/>
      <c r="D82" s="97"/>
      <c r="E82" s="97"/>
      <c r="F82" s="97"/>
      <c r="G82" s="97"/>
      <c r="H82" s="97"/>
      <c r="I82" s="97"/>
    </row>
    <row r="83" spans="1:9" ht="18" customHeight="1">
      <c r="A83" s="97"/>
      <c r="B83" s="97"/>
      <c r="C83" s="97"/>
      <c r="D83" s="97"/>
      <c r="E83" s="97"/>
      <c r="F83" s="97"/>
      <c r="G83" s="97"/>
      <c r="H83" s="97"/>
      <c r="I83" s="97"/>
    </row>
    <row r="84" spans="1:9" ht="18" customHeight="1">
      <c r="A84" s="97"/>
      <c r="B84" s="97"/>
      <c r="C84" s="97"/>
      <c r="D84" s="97"/>
      <c r="E84" s="97"/>
      <c r="F84" s="97"/>
      <c r="G84" s="97"/>
      <c r="H84" s="97"/>
      <c r="I84" s="97"/>
    </row>
    <row r="85" spans="1:9" ht="18" customHeight="1">
      <c r="A85" s="97" t="s">
        <v>30</v>
      </c>
      <c r="B85" s="97"/>
      <c r="C85" s="97"/>
      <c r="D85" s="97"/>
      <c r="E85" s="97"/>
      <c r="F85" s="97"/>
      <c r="G85" s="97"/>
      <c r="H85" s="97"/>
      <c r="I85" s="97"/>
    </row>
    <row r="86" spans="1:9" ht="18" customHeight="1">
      <c r="B86" s="97"/>
      <c r="C86" s="97"/>
      <c r="D86" s="97"/>
      <c r="E86" s="97"/>
      <c r="F86" s="97"/>
      <c r="G86" s="97"/>
      <c r="H86" s="97"/>
      <c r="I86" s="97"/>
    </row>
    <row r="87" spans="1:9" ht="18" customHeight="1">
      <c r="A87" s="97"/>
      <c r="B87" s="97"/>
      <c r="C87" s="97"/>
      <c r="D87" s="97"/>
      <c r="E87" s="97"/>
      <c r="F87" s="97"/>
      <c r="G87" s="97"/>
      <c r="H87" s="97"/>
      <c r="I87" s="97"/>
    </row>
    <row r="88" spans="1:9" ht="18" customHeight="1">
      <c r="B88" s="97"/>
      <c r="C88" s="97"/>
      <c r="D88" s="97"/>
      <c r="E88" s="97"/>
      <c r="F88" s="97"/>
      <c r="G88" s="97"/>
      <c r="H88" s="97"/>
      <c r="I88" s="97"/>
    </row>
    <row r="89" spans="1:9" ht="18" customHeight="1">
      <c r="B89" s="97"/>
      <c r="C89" s="97"/>
      <c r="D89" s="97"/>
      <c r="E89" s="97"/>
      <c r="F89" s="97"/>
      <c r="G89" s="97"/>
      <c r="H89" s="97"/>
      <c r="I89" s="97"/>
    </row>
    <row r="90" spans="1:9" ht="18" customHeight="1">
      <c r="A90" s="97"/>
      <c r="B90" s="97"/>
      <c r="C90" s="97"/>
      <c r="D90" s="97"/>
      <c r="E90" s="97"/>
      <c r="F90" s="97"/>
      <c r="G90" s="97"/>
      <c r="H90" s="97"/>
      <c r="I90" s="97"/>
    </row>
    <row r="91" spans="1:9" ht="18" customHeight="1">
      <c r="A91" s="97"/>
      <c r="B91" s="97"/>
      <c r="C91" s="97"/>
      <c r="D91" s="97"/>
      <c r="E91" s="97"/>
      <c r="F91" s="97"/>
      <c r="G91" s="97"/>
      <c r="H91" s="97"/>
      <c r="I91" s="97"/>
    </row>
    <row r="92" spans="1:9" ht="18" customHeight="1">
      <c r="A92" s="97"/>
      <c r="B92" s="97"/>
      <c r="C92" s="97"/>
      <c r="D92" s="97"/>
      <c r="E92" s="97"/>
      <c r="F92" s="97"/>
      <c r="G92" s="97"/>
      <c r="H92" s="97"/>
      <c r="I92" s="97"/>
    </row>
    <row r="93" spans="1:9" ht="18" customHeight="1">
      <c r="A93" s="97"/>
      <c r="B93" s="97"/>
      <c r="C93" s="97"/>
      <c r="D93" s="97"/>
      <c r="E93" s="97"/>
      <c r="F93" s="97"/>
      <c r="G93" s="97"/>
      <c r="H93" s="97"/>
      <c r="I93" s="97"/>
    </row>
  </sheetData>
  <mergeCells count="18">
    <mergeCell ref="A43:I43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0:I40"/>
    <mergeCell ref="A41:I41"/>
    <mergeCell ref="A42:I42"/>
    <mergeCell ref="C46:E46"/>
    <mergeCell ref="G46:I46"/>
    <mergeCell ref="C47:E47"/>
    <mergeCell ref="G47:I47"/>
    <mergeCell ref="A44:I44"/>
  </mergeCells>
  <pageMargins left="0.8" right="0.3" top="1" bottom="0.75" header="0.5" footer="0.3"/>
  <pageSetup paperSize="9" scale="90" orientation="portrait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d38d89-62bd-4feb-a9f3-bed9eef68a83">
      <Terms xmlns="http://schemas.microsoft.com/office/infopath/2007/PartnerControls"/>
    </lcf76f155ced4ddcb4097134ff3c332f>
    <TaxCatchAll xmlns="06ffadd4-3ea0-43c8-9ef2-9b3a92560d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D843DC597CE48BD54398EC37950EE" ma:contentTypeVersion="16" ma:contentTypeDescription="Create a new document." ma:contentTypeScope="" ma:versionID="98874de27d6fbd1500136024e07b1dba">
  <xsd:schema xmlns:xsd="http://www.w3.org/2001/XMLSchema" xmlns:xs="http://www.w3.org/2001/XMLSchema" xmlns:p="http://schemas.microsoft.com/office/2006/metadata/properties" xmlns:ns2="f7d38d89-62bd-4feb-a9f3-bed9eef68a83" xmlns:ns3="06ffadd4-3ea0-43c8-9ef2-9b3a92560dca" targetNamespace="http://schemas.microsoft.com/office/2006/metadata/properties" ma:root="true" ma:fieldsID="4de0d16adc665e52a4d8ceea049681a9" ns2:_="" ns3:_="">
    <xsd:import namespace="f7d38d89-62bd-4feb-a9f3-bed9eef68a83"/>
    <xsd:import namespace="06ffadd4-3ea0-43c8-9ef2-9b3a92560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38d89-62bd-4feb-a9f3-bed9eef68a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fadd4-3ea0-43c8-9ef2-9b3a92560dc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57603be-33ab-41e5-9f5a-baa2c20ae12a}" ma:internalName="TaxCatchAll" ma:showField="CatchAllData" ma:web="06ffadd4-3ea0-43c8-9ef2-9b3a92560d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E8272-1312-48DB-9654-1BBCC8F9282D}">
  <ds:schemaRefs>
    <ds:schemaRef ds:uri="http://schemas.microsoft.com/office/2006/metadata/properties"/>
    <ds:schemaRef ds:uri="http://schemas.microsoft.com/office/infopath/2007/PartnerControls"/>
    <ds:schemaRef ds:uri="f7d38d89-62bd-4feb-a9f3-bed9eef68a83"/>
    <ds:schemaRef ds:uri="06ffadd4-3ea0-43c8-9ef2-9b3a92560dca"/>
  </ds:schemaRefs>
</ds:datastoreItem>
</file>

<file path=customXml/itemProps2.xml><?xml version="1.0" encoding="utf-8"?>
<ds:datastoreItem xmlns:ds="http://schemas.openxmlformats.org/officeDocument/2006/customXml" ds:itemID="{FCBB83C0-BA21-47A4-A2C9-0CFBED5ADE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d38d89-62bd-4feb-a9f3-bed9eef68a83"/>
    <ds:schemaRef ds:uri="06ffadd4-3ea0-43c8-9ef2-9b3a92560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946426-CF22-4D65-8B44-519B94FA9D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BS2</vt:lpstr>
      <vt:lpstr>PL3</vt:lpstr>
      <vt:lpstr>PL6</vt:lpstr>
      <vt:lpstr>EQ-CONSOL</vt:lpstr>
      <vt:lpstr>EQ-COMPANY</vt:lpstr>
      <vt:lpstr>CF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Chimphalayalai, Jarunee</cp:lastModifiedBy>
  <cp:revision/>
  <cp:lastPrinted>2023-08-11T03:49:44Z</cp:lastPrinted>
  <dcterms:created xsi:type="dcterms:W3CDTF">2001-11-21T06:29:30Z</dcterms:created>
  <dcterms:modified xsi:type="dcterms:W3CDTF">2023-08-11T03:49:47Z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2021-06-28T15:21:54Z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48d2968c-4d33-473d-88fa-fbc9f33d0525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0x0101009ACD843DC597CE48BD54398EC37950EE</vt:lpwstr>
  </property>
  <property fmtid="{D5CDD505-2E9C-101B-9397-08002B2CF9AE}" pid="10" name="MediaServiceImageTags">
    <vt:lpwstr/>
  </property>
</Properties>
</file>