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nipav\Downloads\"/>
    </mc:Choice>
  </mc:AlternateContent>
  <xr:revisionPtr revIDLastSave="0" documentId="13_ncr:101_{C45D687E-A31E-4BA3-836C-A6B1CF77BD53}" xr6:coauthVersionLast="47" xr6:coauthVersionMax="47" xr10:uidLastSave="{00000000-0000-0000-0000-000000000000}"/>
  <bookViews>
    <workbookView xWindow="-110" yWindow="-110" windowWidth="19420" windowHeight="10420" tabRatio="869" firstSheet="2" activeTab="9" xr2:uid="{00000000-000D-0000-FFFF-FFFF00000000}"/>
  </bookViews>
  <sheets>
    <sheet name="SFP(2-4)" sheetId="6" r:id="rId1"/>
    <sheet name="SI (3M)(5)" sheetId="24" r:id="rId2"/>
    <sheet name="SCI (3M)(6)" sheetId="25" r:id="rId3"/>
    <sheet name="SI (6M)(7)" sheetId="32" r:id="rId4"/>
    <sheet name="SCI (6M)(8)" sheetId="33" r:id="rId5"/>
    <sheet name="SCE(Conso) PY(9)" sheetId="30" r:id="rId6"/>
    <sheet name="SCE(Conso) CY(10)" sheetId="17" r:id="rId7"/>
    <sheet name="SCE (Separate) PY(11)" sheetId="31" r:id="rId8"/>
    <sheet name="SCE (Separate) CY(12)" sheetId="23" r:id="rId9"/>
    <sheet name="SCF(13-14)" sheetId="19" r:id="rId10"/>
  </sheets>
  <externalReferences>
    <externalReference r:id="rId11"/>
    <externalReference r:id="rId12"/>
  </externalReferences>
  <definedNames>
    <definedName name="_xlnm._FilterDatabase" localSheetId="1" hidden="1">'SI (3M)(5)'!$A$1:$J$49</definedName>
    <definedName name="_xlnm._FilterDatabase" localSheetId="3" hidden="1">'SI (6M)(7)'!$A$1:$J$49</definedName>
    <definedName name="_GoBack" localSheetId="0">'SFP(2-4)'!#REF!</definedName>
    <definedName name="_xlnm.Print_Area" localSheetId="8">'SCE (Separate) CY(12)'!$A$1:$U$24</definedName>
    <definedName name="_xlnm.Print_Area" localSheetId="7">'SCE (Separate) PY(11)'!$A$1:$U$26</definedName>
    <definedName name="_xlnm.Print_Area" localSheetId="6">'SCE(Conso) CY(10)'!$A$1:$AD$34</definedName>
    <definedName name="_xlnm.Print_Area" localSheetId="5">'SCE(Conso) PY(9)'!$A$1:$AD$35</definedName>
    <definedName name="_xlnm.Print_Area" localSheetId="9">'SCF(13-14)'!$A$1:$I$99</definedName>
    <definedName name="_xlnm.Print_Area" localSheetId="0">'SFP(2-4)'!$A$1:$J$124</definedName>
    <definedName name="_xlnm.Print_Area" localSheetId="3">'SI (6M)(7)'!$A$1:$I$48</definedName>
    <definedName name="SCALE" localSheetId="8">[1]PL_FST11!$L$31</definedName>
    <definedName name="SCALE" localSheetId="0">[2]BS_FST08!$L$31</definedName>
    <definedName name="SCALE" localSheetId="1">[2]PL_FST11!$L$31</definedName>
    <definedName name="SCALE" localSheetId="3">[2]PL_FST11!$L$31</definedName>
    <definedName name="Z_62C88142_195A_406E_A347_1C61EA880C0D_.wvu.PrintArea" localSheetId="6" hidden="1">'SCE(Conso) CY(10)'!#REF!</definedName>
    <definedName name="Z_62C88142_195A_406E_A347_1C61EA880C0D_.wvu.PrintArea" localSheetId="9" hidden="1">'SCF(13-14)'!#REF!</definedName>
    <definedName name="Z_62C88142_195A_406E_A347_1C61EA880C0D_.wvu.PrintArea" localSheetId="2" hidden="1">'SCI (3M)(6)'!#REF!</definedName>
    <definedName name="Z_62C88142_195A_406E_A347_1C61EA880C0D_.wvu.PrintArea" localSheetId="4" hidden="1">'SCI (6M)(8)'!#REF!</definedName>
    <definedName name="Z_62C88142_195A_406E_A347_1C61EA880C0D_.wvu.PrintArea" localSheetId="0" hidden="1">'SFP(2-4)'!$A$6:$J$11</definedName>
    <definedName name="Z_62C88142_195A_406E_A347_1C61EA880C0D_.wvu.PrintArea" localSheetId="1" hidden="1">'SI (3M)(5)'!#REF!</definedName>
    <definedName name="Z_62C88142_195A_406E_A347_1C61EA880C0D_.wvu.PrintArea" localSheetId="3" hidden="1">'SI (6M)(7)'!#REF!</definedName>
    <definedName name="Z_62C88142_195A_406E_A347_1C61EA880C0D_.wvu.Rows" localSheetId="6" hidden="1">'SCE(Conso) CY(10)'!#REF!</definedName>
    <definedName name="Z_8AE384D2_954E_4FC4_9E7B_72B2DA3D2D3A_.wvu.PrintArea" localSheetId="6" hidden="1">'SCE(Conso) CY(10)'!#REF!</definedName>
    <definedName name="Z_8AE384D2_954E_4FC4_9E7B_72B2DA3D2D3A_.wvu.PrintArea" localSheetId="9" hidden="1">'SCF(13-14)'!#REF!</definedName>
    <definedName name="Z_8AE384D2_954E_4FC4_9E7B_72B2DA3D2D3A_.wvu.Rows" localSheetId="2" hidden="1">'SCI (3M)(6)'!#REF!</definedName>
    <definedName name="Z_8AE384D2_954E_4FC4_9E7B_72B2DA3D2D3A_.wvu.Rows" localSheetId="4" hidden="1">'SCI (6M)(8)'!#REF!</definedName>
    <definedName name="Z_8AE384D2_954E_4FC4_9E7B_72B2DA3D2D3A_.wvu.Rows" localSheetId="0" hidden="1">'SFP(2-4)'!#REF!</definedName>
    <definedName name="Z_8AE384D2_954E_4FC4_9E7B_72B2DA3D2D3A_.wvu.Rows" localSheetId="1" hidden="1">'SI (3M)(5)'!#REF!</definedName>
    <definedName name="Z_8AE384D2_954E_4FC4_9E7B_72B2DA3D2D3A_.wvu.Rows" localSheetId="3" hidden="1">'SI (6M)(7)'!#REF!</definedName>
    <definedName name="Z_DFBF4CAE_57D7_4172_8C3A_8E3DF4930C4B_.wvu.PrintArea" localSheetId="6" hidden="1">'SCE(Conso) CY(10)'!#REF!</definedName>
    <definedName name="Z_DFBF4CAE_57D7_4172_8C3A_8E3DF4930C4B_.wvu.PrintArea" localSheetId="9" hidden="1">'SCF(13-14)'!#REF!</definedName>
    <definedName name="Z_DFBF4CAE_57D7_4172_8C3A_8E3DF4930C4B_.wvu.Rows" localSheetId="2" hidden="1">'SCI (3M)(6)'!#REF!</definedName>
    <definedName name="Z_DFBF4CAE_57D7_4172_8C3A_8E3DF4930C4B_.wvu.Rows" localSheetId="4" hidden="1">'SCI (6M)(8)'!#REF!</definedName>
    <definedName name="Z_DFBF4CAE_57D7_4172_8C3A_8E3DF4930C4B_.wvu.Rows" localSheetId="0" hidden="1">'SFP(2-4)'!#REF!</definedName>
    <definedName name="Z_DFBF4CAE_57D7_4172_8C3A_8E3DF4930C4B_.wvu.Rows" localSheetId="1" hidden="1">'SI (3M)(5)'!#REF!</definedName>
    <definedName name="Z_DFBF4CAE_57D7_4172_8C3A_8E3DF4930C4B_.wvu.Rows" localSheetId="3" hidden="1">'SI (6M)(7)'!#REF!</definedName>
    <definedName name="Z_E1DB4DD3_3D3D_4C8E_ADFF_122E3B5E40F3_.wvu.PrintArea" localSheetId="6" hidden="1">'SCE(Conso) CY(10)'!#REF!</definedName>
    <definedName name="Z_E1DB4DD3_3D3D_4C8E_ADFF_122E3B5E40F3_.wvu.PrintArea" localSheetId="9" hidden="1">'SCF(13-14)'!#REF!</definedName>
    <definedName name="Z_E1DB4DD3_3D3D_4C8E_ADFF_122E3B5E40F3_.wvu.PrintArea" localSheetId="2" hidden="1">'SCI (3M)(6)'!#REF!</definedName>
    <definedName name="Z_E1DB4DD3_3D3D_4C8E_ADFF_122E3B5E40F3_.wvu.PrintArea" localSheetId="4" hidden="1">'SCI (6M)(8)'!#REF!</definedName>
    <definedName name="Z_E1DB4DD3_3D3D_4C8E_ADFF_122E3B5E40F3_.wvu.PrintArea" localSheetId="0" hidden="1">'SFP(2-4)'!$A$6:$J$11</definedName>
    <definedName name="Z_E1DB4DD3_3D3D_4C8E_ADFF_122E3B5E40F3_.wvu.PrintArea" localSheetId="1" hidden="1">'SI (3M)(5)'!#REF!</definedName>
    <definedName name="Z_E1DB4DD3_3D3D_4C8E_ADFF_122E3B5E40F3_.wvu.PrintArea" localSheetId="3" hidden="1">'SI (6M)(7)'!#REF!</definedName>
    <definedName name="Z_E1DB4DD3_3D3D_4C8E_ADFF_122E3B5E40F3_.wvu.Rows" localSheetId="2" hidden="1">'SCI (3M)(6)'!#REF!</definedName>
    <definedName name="Z_E1DB4DD3_3D3D_4C8E_ADFF_122E3B5E40F3_.wvu.Rows" localSheetId="4" hidden="1">'SCI (6M)(8)'!#REF!</definedName>
    <definedName name="Z_E1DB4DD3_3D3D_4C8E_ADFF_122E3B5E40F3_.wvu.Rows" localSheetId="0" hidden="1">'SFP(2-4)'!#REF!</definedName>
    <definedName name="Z_E1DB4DD3_3D3D_4C8E_ADFF_122E3B5E40F3_.wvu.Rows" localSheetId="1" hidden="1">'SI (3M)(5)'!#REF!</definedName>
    <definedName name="Z_E1DB4DD3_3D3D_4C8E_ADFF_122E3B5E40F3_.wvu.Rows" localSheetId="3" hidden="1">'SI (6M)(7)'!#REF!</definedName>
  </definedNames>
  <calcPr calcId="191028" calcMode="manual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9" i="19" l="1"/>
  <c r="G74" i="19"/>
  <c r="X24" i="17" l="1"/>
  <c r="C40" i="19" l="1"/>
  <c r="E86" i="19"/>
  <c r="E85" i="19"/>
  <c r="C35" i="19"/>
  <c r="G43" i="19"/>
  <c r="G81" i="19"/>
  <c r="C84" i="19"/>
  <c r="C83" i="19"/>
  <c r="E74" i="19"/>
  <c r="C74" i="19"/>
  <c r="G44" i="24"/>
  <c r="Q22" i="23" l="1"/>
  <c r="S21" i="23"/>
  <c r="G21" i="33"/>
  <c r="G25" i="32"/>
  <c r="G20" i="32"/>
  <c r="G13" i="32"/>
  <c r="H37" i="6"/>
  <c r="H23" i="6"/>
  <c r="H121" i="6"/>
  <c r="H79" i="6"/>
  <c r="H70" i="6"/>
  <c r="G27" i="32" l="1"/>
  <c r="H80" i="6"/>
  <c r="H38" i="6"/>
  <c r="H123" i="6"/>
  <c r="H124" i="6" s="1"/>
  <c r="G13" i="24"/>
  <c r="C26" i="25" l="1"/>
  <c r="G25" i="24" l="1"/>
  <c r="AB26" i="17" l="1"/>
  <c r="Z26" i="17"/>
  <c r="X26" i="17"/>
  <c r="V26" i="17"/>
  <c r="T26" i="17"/>
  <c r="R26" i="17"/>
  <c r="P26" i="17"/>
  <c r="N26" i="17"/>
  <c r="L26" i="17"/>
  <c r="J26" i="17"/>
  <c r="H26" i="17"/>
  <c r="F26" i="17"/>
  <c r="D26" i="17"/>
  <c r="AD25" i="17"/>
  <c r="AB31" i="17" l="1"/>
  <c r="C26" i="33" l="1"/>
  <c r="E21" i="25" l="1"/>
  <c r="E13" i="24"/>
  <c r="E25" i="24"/>
  <c r="I89" i="19" l="1"/>
  <c r="E89" i="19"/>
  <c r="I74" i="19"/>
  <c r="U19" i="31"/>
  <c r="U18" i="31"/>
  <c r="U17" i="31"/>
  <c r="E20" i="31"/>
  <c r="G20" i="31"/>
  <c r="I20" i="31"/>
  <c r="K20" i="31"/>
  <c r="M20" i="31"/>
  <c r="O20" i="31"/>
  <c r="Q20" i="31"/>
  <c r="S20" i="31"/>
  <c r="C20" i="31"/>
  <c r="S19" i="31"/>
  <c r="S17" i="31"/>
  <c r="X21" i="30"/>
  <c r="F23" i="30"/>
  <c r="H23" i="30"/>
  <c r="J23" i="30"/>
  <c r="L23" i="30"/>
  <c r="N23" i="30"/>
  <c r="P23" i="30"/>
  <c r="R23" i="30"/>
  <c r="T23" i="30"/>
  <c r="V23" i="30"/>
  <c r="AB23" i="30"/>
  <c r="D23" i="30"/>
  <c r="Z19" i="30"/>
  <c r="AD19" i="30" s="1"/>
  <c r="X19" i="30"/>
  <c r="X20" i="30"/>
  <c r="I27" i="33"/>
  <c r="E27" i="33"/>
  <c r="E44" i="24"/>
  <c r="I21" i="33"/>
  <c r="E21" i="33"/>
  <c r="C21" i="33"/>
  <c r="T32" i="17" s="1"/>
  <c r="I25" i="32"/>
  <c r="E25" i="32"/>
  <c r="C25" i="32"/>
  <c r="I18" i="32"/>
  <c r="G18" i="32"/>
  <c r="E18" i="32"/>
  <c r="C18" i="32"/>
  <c r="I13" i="32"/>
  <c r="E13" i="32"/>
  <c r="C13" i="32"/>
  <c r="G37" i="32" l="1"/>
  <c r="U20" i="31"/>
  <c r="I20" i="32"/>
  <c r="I27" i="32" s="1"/>
  <c r="I37" i="32" s="1"/>
  <c r="I39" i="32" s="1"/>
  <c r="C20" i="32"/>
  <c r="C27" i="32" s="1"/>
  <c r="E20" i="32"/>
  <c r="E27" i="32" s="1"/>
  <c r="E37" i="32" s="1"/>
  <c r="E39" i="32" s="1"/>
  <c r="C37" i="32" l="1"/>
  <c r="G39" i="32"/>
  <c r="I44" i="32"/>
  <c r="I11" i="33"/>
  <c r="I22" i="33" s="1"/>
  <c r="E44" i="32"/>
  <c r="E11" i="33"/>
  <c r="E22" i="33" s="1"/>
  <c r="G42" i="32" l="1"/>
  <c r="I21" i="23"/>
  <c r="I23" i="23" s="1"/>
  <c r="C39" i="32"/>
  <c r="G11" i="33"/>
  <c r="G22" i="33" s="1"/>
  <c r="D121" i="6"/>
  <c r="D123" i="6" s="1"/>
  <c r="G25" i="33" l="1"/>
  <c r="G27" i="33" s="1"/>
  <c r="C44" i="32"/>
  <c r="C11" i="33"/>
  <c r="C22" i="33" s="1"/>
  <c r="C27" i="33" s="1"/>
  <c r="C25" i="33" s="1"/>
  <c r="G44" i="32"/>
  <c r="X14" i="17"/>
  <c r="Z14" i="17" s="1"/>
  <c r="S15" i="23"/>
  <c r="G11" i="19" l="1"/>
  <c r="G31" i="19" s="1"/>
  <c r="G46" i="19" s="1"/>
  <c r="G49" i="19" s="1"/>
  <c r="G93" i="19" s="1"/>
  <c r="G95" i="19" s="1"/>
  <c r="C42" i="32"/>
  <c r="C11" i="19"/>
  <c r="C31" i="19" s="1"/>
  <c r="C46" i="19" s="1"/>
  <c r="J121" i="6"/>
  <c r="L31" i="17" l="1"/>
  <c r="F23" i="6"/>
  <c r="F121" i="6"/>
  <c r="F123" i="6" s="1"/>
  <c r="J123" i="6"/>
  <c r="J79" i="6"/>
  <c r="F79" i="6"/>
  <c r="J70" i="6"/>
  <c r="F70" i="6"/>
  <c r="J37" i="6"/>
  <c r="F37" i="6"/>
  <c r="I31" i="19"/>
  <c r="I46" i="19" s="1"/>
  <c r="I49" i="19" s="1"/>
  <c r="AD24" i="17"/>
  <c r="AD26" i="17" s="1"/>
  <c r="I25" i="24"/>
  <c r="I18" i="24"/>
  <c r="I13" i="24"/>
  <c r="E18" i="24"/>
  <c r="I21" i="25"/>
  <c r="E20" i="24" l="1"/>
  <c r="E37" i="24" s="1"/>
  <c r="I20" i="24"/>
  <c r="I27" i="24" s="1"/>
  <c r="I37" i="24" s="1"/>
  <c r="I39" i="24" s="1"/>
  <c r="F80" i="6"/>
  <c r="F124" i="6" s="1"/>
  <c r="J80" i="6"/>
  <c r="J124" i="6" s="1"/>
  <c r="F38" i="6"/>
  <c r="I93" i="19"/>
  <c r="I95" i="19" s="1"/>
  <c r="E39" i="24" l="1"/>
  <c r="I44" i="24"/>
  <c r="I11" i="25"/>
  <c r="I22" i="25" s="1"/>
  <c r="I27" i="25" s="1"/>
  <c r="E31" i="19"/>
  <c r="E46" i="19" s="1"/>
  <c r="E49" i="19" s="1"/>
  <c r="E93" i="19" s="1"/>
  <c r="E95" i="19" s="1"/>
  <c r="E11" i="25"/>
  <c r="E22" i="25" s="1"/>
  <c r="E27" i="25" s="1"/>
  <c r="O25" i="31"/>
  <c r="M25" i="31"/>
  <c r="K25" i="31"/>
  <c r="G25" i="31"/>
  <c r="E25" i="31"/>
  <c r="C25" i="31"/>
  <c r="O23" i="23"/>
  <c r="M23" i="23"/>
  <c r="K23" i="23"/>
  <c r="G23" i="23"/>
  <c r="E23" i="23"/>
  <c r="C23" i="23"/>
  <c r="AB34" i="30"/>
  <c r="V34" i="30"/>
  <c r="T34" i="30"/>
  <c r="R34" i="30"/>
  <c r="P34" i="30"/>
  <c r="N34" i="30"/>
  <c r="J34" i="30"/>
  <c r="H34" i="30"/>
  <c r="F34" i="30"/>
  <c r="D34" i="30"/>
  <c r="X33" i="30"/>
  <c r="Z33" i="30" s="1"/>
  <c r="AD33" i="30" s="1"/>
  <c r="X32" i="30"/>
  <c r="AB33" i="17"/>
  <c r="V33" i="17"/>
  <c r="N33" i="17"/>
  <c r="J33" i="17"/>
  <c r="H33" i="17"/>
  <c r="F33" i="17"/>
  <c r="D33" i="17"/>
  <c r="R33" i="17"/>
  <c r="X31" i="17"/>
  <c r="X34" i="30" l="1"/>
  <c r="D21" i="17"/>
  <c r="D28" i="17" s="1"/>
  <c r="D37" i="6" l="1"/>
  <c r="D70" i="6"/>
  <c r="AD26" i="30"/>
  <c r="AD27" i="30" s="1"/>
  <c r="D27" i="30"/>
  <c r="F27" i="30"/>
  <c r="H27" i="30"/>
  <c r="J27" i="30"/>
  <c r="L27" i="30"/>
  <c r="N27" i="30"/>
  <c r="P27" i="30"/>
  <c r="R27" i="30"/>
  <c r="R29" i="30" s="1"/>
  <c r="R35" i="30" s="1"/>
  <c r="T27" i="30"/>
  <c r="V27" i="30"/>
  <c r="X27" i="30"/>
  <c r="Z27" i="30"/>
  <c r="AB27" i="30"/>
  <c r="C13" i="24"/>
  <c r="C18" i="24"/>
  <c r="C25" i="24"/>
  <c r="C20" i="24" l="1"/>
  <c r="C37" i="24" l="1"/>
  <c r="C39" i="24" l="1"/>
  <c r="C11" i="25" s="1"/>
  <c r="X14" i="30"/>
  <c r="Z14" i="30" s="1"/>
  <c r="AD14" i="30" s="1"/>
  <c r="S15" i="31"/>
  <c r="U15" i="31" s="1"/>
  <c r="C44" i="24" l="1"/>
  <c r="C21" i="25"/>
  <c r="X32" i="17" l="1"/>
  <c r="T33" i="17"/>
  <c r="L33" i="17"/>
  <c r="Z31" i="17"/>
  <c r="Z32" i="17" l="1"/>
  <c r="AD32" i="17" s="1"/>
  <c r="X33" i="17"/>
  <c r="AD31" i="17"/>
  <c r="R21" i="17"/>
  <c r="R28" i="17" s="1"/>
  <c r="Z33" i="17" l="1"/>
  <c r="AD33" i="17"/>
  <c r="R34" i="17"/>
  <c r="AD14" i="17"/>
  <c r="O26" i="31" l="1"/>
  <c r="E26" i="31"/>
  <c r="C26" i="31"/>
  <c r="S18" i="31"/>
  <c r="M26" i="31"/>
  <c r="AB29" i="30"/>
  <c r="AB35" i="30" s="1"/>
  <c r="V29" i="30"/>
  <c r="T29" i="30"/>
  <c r="P29" i="30"/>
  <c r="N29" i="30"/>
  <c r="L29" i="30"/>
  <c r="J29" i="30"/>
  <c r="H29" i="30"/>
  <c r="H35" i="30" s="1"/>
  <c r="F29" i="30"/>
  <c r="D29" i="30"/>
  <c r="Z20" i="30"/>
  <c r="P35" i="30"/>
  <c r="Z21" i="30" l="1"/>
  <c r="AD21" i="30" s="1"/>
  <c r="X23" i="30"/>
  <c r="AD20" i="30"/>
  <c r="K26" i="31"/>
  <c r="G26" i="31"/>
  <c r="T35" i="30"/>
  <c r="F35" i="30"/>
  <c r="D35" i="30"/>
  <c r="V35" i="30"/>
  <c r="N35" i="30"/>
  <c r="J35" i="30"/>
  <c r="AD23" i="30" l="1"/>
  <c r="AD29" i="30" s="1"/>
  <c r="Z23" i="30"/>
  <c r="Z29" i="30" s="1"/>
  <c r="X29" i="30"/>
  <c r="X35" i="30" s="1"/>
  <c r="D34" i="17" l="1"/>
  <c r="F21" i="17"/>
  <c r="H21" i="17"/>
  <c r="J21" i="17"/>
  <c r="L21" i="17"/>
  <c r="L28" i="17" s="1"/>
  <c r="N21" i="17"/>
  <c r="P21" i="17"/>
  <c r="T21" i="17"/>
  <c r="V21" i="17"/>
  <c r="AB21" i="17"/>
  <c r="AB28" i="17" s="1"/>
  <c r="AB34" i="17" s="1"/>
  <c r="T28" i="17" l="1"/>
  <c r="T34" i="17"/>
  <c r="H34" i="17"/>
  <c r="H28" i="17"/>
  <c r="P34" i="17"/>
  <c r="P28" i="17"/>
  <c r="F34" i="17"/>
  <c r="F28" i="17"/>
  <c r="N34" i="17"/>
  <c r="N28" i="17"/>
  <c r="J34" i="17"/>
  <c r="J28" i="17"/>
  <c r="V34" i="17"/>
  <c r="V28" i="17"/>
  <c r="K18" i="23"/>
  <c r="I18" i="23" l="1"/>
  <c r="G18" i="23"/>
  <c r="E18" i="23"/>
  <c r="C18" i="23"/>
  <c r="K24" i="23" l="1"/>
  <c r="O18" i="23"/>
  <c r="Q18" i="23"/>
  <c r="G21" i="25"/>
  <c r="G18" i="24"/>
  <c r="G20" i="24" s="1"/>
  <c r="G37" i="24" s="1"/>
  <c r="G39" i="24" s="1"/>
  <c r="G24" i="23"/>
  <c r="E24" i="23"/>
  <c r="C24" i="23"/>
  <c r="S18" i="23"/>
  <c r="X19" i="17"/>
  <c r="Z19" i="17" s="1"/>
  <c r="AD19" i="17" s="1"/>
  <c r="C88" i="19" s="1"/>
  <c r="C89" i="19" s="1"/>
  <c r="D79" i="6"/>
  <c r="D23" i="6"/>
  <c r="U17" i="23"/>
  <c r="J23" i="6"/>
  <c r="J38" i="6" s="1"/>
  <c r="S22" i="23" l="1"/>
  <c r="Q23" i="23"/>
  <c r="Q24" i="23" s="1"/>
  <c r="Q25" i="31"/>
  <c r="S24" i="31"/>
  <c r="U24" i="31" s="1"/>
  <c r="U18" i="23"/>
  <c r="M24" i="23"/>
  <c r="O24" i="23"/>
  <c r="Z21" i="17"/>
  <c r="D38" i="6"/>
  <c r="X21" i="17"/>
  <c r="D80" i="6"/>
  <c r="D124" i="6" s="1"/>
  <c r="S23" i="23" l="1"/>
  <c r="S24" i="23" s="1"/>
  <c r="U22" i="23"/>
  <c r="Z28" i="17"/>
  <c r="Z34" i="17"/>
  <c r="X34" i="17"/>
  <c r="X28" i="17"/>
  <c r="Q26" i="31"/>
  <c r="S23" i="31"/>
  <c r="S25" i="31" s="1"/>
  <c r="U15" i="23"/>
  <c r="G11" i="25"/>
  <c r="AD21" i="17"/>
  <c r="AD28" i="17" s="1"/>
  <c r="AD34" i="17" s="1"/>
  <c r="I25" i="31" l="1"/>
  <c r="S26" i="31"/>
  <c r="G22" i="25"/>
  <c r="G25" i="25" s="1"/>
  <c r="U21" i="23" l="1"/>
  <c r="U23" i="23" s="1"/>
  <c r="U24" i="23" s="1"/>
  <c r="U23" i="31"/>
  <c r="U25" i="31" s="1"/>
  <c r="G27" i="25"/>
  <c r="L34" i="30" l="1"/>
  <c r="Z32" i="30"/>
  <c r="I26" i="31"/>
  <c r="U26" i="31"/>
  <c r="C49" i="19"/>
  <c r="C22" i="25"/>
  <c r="C27" i="25" s="1"/>
  <c r="C25" i="25" s="1"/>
  <c r="C93" i="19" l="1"/>
  <c r="C95" i="19" s="1"/>
  <c r="AD32" i="30"/>
  <c r="AD34" i="30" s="1"/>
  <c r="Z34" i="30"/>
  <c r="L35" i="30"/>
  <c r="L34" i="17"/>
  <c r="Z35" i="30" l="1"/>
  <c r="AD35" i="30"/>
  <c r="I24" i="23" l="1"/>
</calcChain>
</file>

<file path=xl/sharedStrings.xml><?xml version="1.0" encoding="utf-8"?>
<sst xmlns="http://schemas.openxmlformats.org/spreadsheetml/2006/main" count="607" uniqueCount="286">
  <si>
    <t>ADVANCED  INFO  SERVICE  PUBLIC  COMPANY  LIMITED  AND  ITS  SUBSIDIARIES</t>
  </si>
  <si>
    <t>STATEMENTS  OF  FINANCIAL  POSITION</t>
  </si>
  <si>
    <t>AS  AT  JUNE  30,  2023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</si>
  <si>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</si>
  <si>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</si>
  <si>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</si>
  <si>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</si>
  <si>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</si>
  <si>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</si>
  <si>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</si>
  <si>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June 30,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</si>
  <si>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</si>
  <si>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</si>
  <si>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</si>
  <si>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</si>
  <si>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</si>
  <si>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</si>
  <si>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Trade and other current receivables</t>
  </si>
  <si>
    <t>4, 16</t>
  </si>
  <si>
    <t>Contract assets</t>
  </si>
  <si>
    <t>Short-term loans 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</si>
  <si>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</si>
  <si>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</si>
  <si>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</si>
  <si>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</si>
  <si>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</si>
  <si>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</si>
  <si>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</si>
  <si>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</si>
  <si>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 and joint ventures</t>
  </si>
  <si>
    <t>Long-term loans to a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</si>
  <si>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</si>
  <si>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</si>
  <si>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</si>
  <si>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</si>
  <si>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</si>
  <si>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</si>
  <si>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</si>
  <si>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</si>
  <si>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</si>
  <si>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2"/>
        <rFont val="Times New Roman"/>
        <family val="1"/>
      </rPr>
      <t xml:space="preserve">  (CONTINUED)</t>
    </r>
  </si>
  <si>
    <t xml:space="preserve">LIABILITIES  AND  SHAREHOLDERS’  EQUITY </t>
  </si>
  <si>
    <t>Current liabilities</t>
  </si>
  <si>
    <t xml:space="preserve">Short-term borrowings </t>
  </si>
  <si>
    <t>10, 16</t>
  </si>
  <si>
    <t>Trade and other current payables</t>
  </si>
  <si>
    <t>Provision for revenue sharing</t>
  </si>
  <si>
    <t>Unearned income - mobile phone service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</si>
  <si>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</si>
  <si>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</si>
  <si>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</si>
  <si>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</si>
  <si>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</si>
  <si>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</si>
  <si>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</si>
  <si>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</si>
  <si>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</si>
  <si>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</si>
  <si>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</si>
  <si>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</si>
  <si>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</si>
  <si>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Other non-current financial liabilities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</si>
  <si>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</si>
  <si>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</si>
  <si>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</si>
  <si>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2"/>
        <rFont val="Times New Roman"/>
        <family val="1"/>
      </rPr>
      <t>(CONTINUED)</t>
    </r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</si>
  <si>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</si>
  <si>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</si>
  <si>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</si>
  <si>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</si>
  <si>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</si>
  <si>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</si>
  <si>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</si>
  <si>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</si>
  <si>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</si>
  <si>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</si>
  <si>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</si>
  <si>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</si>
  <si>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</si>
  <si>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</si>
  <si>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</si>
  <si>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</si>
  <si>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</si>
  <si>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</si>
  <si>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</si>
  <si>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</si>
  <si>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</si>
  <si>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</si>
  <si>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</si>
  <si>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INCOME</t>
  </si>
  <si>
    <t>FOR  THE  THREE-MONTH  PERIOD  ENDED  JUNE  30,  2023</t>
  </si>
  <si>
    <t>“UNAUDITED”</t>
  </si>
  <si>
    <t>Revenues</t>
  </si>
  <si>
    <t>Revenues from rendering of services and 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</si>
  <si>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</si>
  <si>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</si>
  <si>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</si>
  <si>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</si>
  <si>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</si>
  <si>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</si>
  <si>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</si>
  <si>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</si>
  <si>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</si>
  <si>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</si>
  <si>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</si>
  <si>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</si>
  <si>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</si>
  <si>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</si>
  <si>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joint ventures accounted for using equity method</t>
  </si>
  <si>
    <t>7, 8</t>
  </si>
  <si>
    <t>Net gain from fair value measurement of derivative assets</t>
  </si>
  <si>
    <t>Management benefit expenses</t>
  </si>
  <si>
    <t>Finance costs</t>
  </si>
  <si>
    <t>Profit before tax expense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</si>
  <si>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</si>
  <si>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</si>
  <si>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</si>
  <si>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</si>
  <si>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</si>
  <si>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</si>
  <si>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</si>
  <si>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 xml:space="preserve">Diluted earnings per share </t>
  </si>
  <si>
    <t>STATEMENTS  OF  COMPREHENSIVE  INCOME</t>
  </si>
  <si>
    <t>Other comprehensive income</t>
  </si>
  <si>
    <t>Components of other comprehensive income that</t>
  </si>
  <si>
    <t>will or may be subsequently reclassified to profit or loss</t>
  </si>
  <si>
    <t>Exchange differences on translating financial statement</t>
  </si>
  <si>
    <t>Gain on cash flow hedges</t>
  </si>
  <si>
    <t xml:space="preserve">Share of other comprehensive gain of subsidiaries </t>
  </si>
  <si>
    <t>accounted for using equity method</t>
  </si>
  <si>
    <t>Income tax relating to components of other comprehensive</t>
  </si>
  <si>
    <t>income that will be subsequently reclassified to profit or loss</t>
  </si>
  <si>
    <t>Other comprehensive income for the periods - net of tax</t>
  </si>
  <si>
    <t>Total comprehensive income for the periods</t>
  </si>
  <si>
    <t>Total comprehensive income attributable to</t>
  </si>
  <si>
    <t>Owners of the Company</t>
  </si>
  <si>
    <t>FOR  THE  SIX-MONTH  PERIOD  ENDED  JUNE  30,  2023</t>
  </si>
  <si>
    <r>
      <t>STATEMENTS  OF  CHANGES  IN  SHAREHOLDERS’  EQUITY</t>
    </r>
    <r>
      <rPr>
        <sz val="12"/>
        <rFont val="Times New Roman"/>
        <family val="1"/>
      </rPr>
      <t xml:space="preserve"> </t>
    </r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</si>
  <si>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</si>
  <si>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</si>
  <si>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</si>
  <si>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</si>
  <si>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</si>
  <si>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</si>
  <si>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</si>
  <si>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</si>
  <si>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</si>
  <si>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</si>
  <si>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</si>
  <si>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</si>
  <si>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</si>
  <si>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</si>
  <si>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</si>
  <si>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</si>
  <si>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</si>
  <si>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</si>
  <si>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</si>
  <si>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</si>
  <si>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</si>
  <si>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Currency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</si>
  <si>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</si>
  <si>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</si>
  <si>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</si>
  <si>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</si>
  <si>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</si>
  <si>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</si>
  <si>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</si>
  <si>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</si>
  <si>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</si>
  <si>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</si>
  <si>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</si>
  <si>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</si>
  <si>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</si>
  <si>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>conversion</t>
  </si>
  <si>
    <t xml:space="preserve">reserves </t>
  </si>
  <si>
    <t>equity</t>
  </si>
  <si>
    <t>of the Company</t>
  </si>
  <si>
    <t>interests</t>
  </si>
  <si>
    <t>Balance as at January 1, 2022</t>
  </si>
  <si>
    <t>Transactions with owners, recorded directly</t>
  </si>
  <si>
    <t>Contributions by and distributions to owners of</t>
  </si>
  <si>
    <t>the Company</t>
  </si>
  <si>
    <t>Increase in share capital</t>
  </si>
  <si>
    <t>Share-based payment transaction</t>
  </si>
  <si>
    <t>Dividends paid</t>
  </si>
  <si>
    <t>Total contributions by and distributions to owners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</si>
  <si>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</si>
  <si>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</si>
  <si>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</si>
  <si>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</si>
  <si>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June 30, 2022</t>
  </si>
  <si>
    <r>
      <t>STATEMENTS  OF  CHANGES  IN  SHAREHOLDERS’  EQUITY</t>
    </r>
    <r>
      <rPr>
        <sz val="12"/>
        <rFont val="Times New Roman"/>
        <family val="1"/>
      </rPr>
      <t xml:space="preserve"> (CONTINUED)</t>
    </r>
  </si>
  <si>
    <t>Balance as at January 1, 2023</t>
  </si>
  <si>
    <t>Balance as at June 30, 2023</t>
  </si>
  <si>
    <r>
      <t xml:space="preserve">STATEMENTS  OF  CHANGES  IN  SHAREHOLDERS’  EQUITY </t>
    </r>
    <r>
      <rPr>
        <sz val="12"/>
        <rFont val="Times New Roman"/>
        <family val="1"/>
      </rPr>
      <t>(CONTINUED)</t>
    </r>
  </si>
  <si>
    <t>SEPARATE   FINANCIAL  STATEMENTS</t>
  </si>
  <si>
    <t>Share of other</t>
  </si>
  <si>
    <t xml:space="preserve">comprehensive gain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</si>
  <si>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</si>
  <si>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</si>
  <si>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</si>
  <si>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</si>
  <si>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</si>
  <si>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</si>
  <si>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</si>
  <si>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</si>
  <si>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</si>
  <si>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</si>
  <si>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</si>
  <si>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</si>
  <si>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</si>
  <si>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STATEMENTS  OF  CASH  FLOWS</t>
  </si>
  <si>
    <t>Cash flows from operating activities</t>
  </si>
  <si>
    <t>Adjustments for</t>
  </si>
  <si>
    <t xml:space="preserve">                                                             </t>
  </si>
  <si>
    <t xml:space="preserve">Depreciation and amortisation </t>
  </si>
  <si>
    <t>(Reversal of) Expected credit losses</t>
  </si>
  <si>
    <t xml:space="preserve">    write-off inventories</t>
  </si>
  <si>
    <t>Loss on unused equipment</t>
  </si>
  <si>
    <t>(Reversal of) Loss on terminate contract assets</t>
  </si>
  <si>
    <t>Loss on sales and write-off of assets</t>
  </si>
  <si>
    <t xml:space="preserve">    joint ventures accounted for using equity method</t>
  </si>
  <si>
    <t>(Reversal of) Employee benefit expense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</si>
  <si>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</si>
  <si>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</si>
  <si>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</si>
  <si>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</si>
  <si>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>Advance received from customers</t>
  </si>
  <si>
    <t>Other financial liabilities</t>
  </si>
  <si>
    <t>Cash generated from (used in) operations</t>
  </si>
  <si>
    <t>Employee benefit paid</t>
  </si>
  <si>
    <t>Tax paid</t>
  </si>
  <si>
    <t>Net cash provided by (used in) operating activities</t>
  </si>
  <si>
    <r>
      <t>STATEMENTS  OF  CASH  FLOWS</t>
    </r>
    <r>
      <rPr>
        <sz val="12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</si>
  <si>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</si>
  <si>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</si>
  <si>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</si>
  <si>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  intangible assets other than goodwill</t>
  </si>
  <si>
    <t>Proceed from sale of equipment</t>
  </si>
  <si>
    <t>Payment of spectrum license</t>
  </si>
  <si>
    <t>Net decrease in current investments</t>
  </si>
  <si>
    <t>Dividends received</t>
  </si>
  <si>
    <t>Net cash provided by (used in) investing activities</t>
  </si>
  <si>
    <t>Cash flows from financing activities</t>
  </si>
  <si>
    <t>Finance costs paid</t>
  </si>
  <si>
    <t>Lease liabilities paid</t>
  </si>
  <si>
    <t>Net repayments of short-term borrowings</t>
  </si>
  <si>
    <t>Cash paid for purchase of a subsidiary from</t>
  </si>
  <si>
    <t xml:space="preserve">   non-controlling interest</t>
  </si>
  <si>
    <t>Proceeds from long-term borrowings</t>
  </si>
  <si>
    <t>Repayments of long-term borrowings</t>
  </si>
  <si>
    <t>Proceeds from issue of ordinary shares</t>
  </si>
  <si>
    <t>Net cash provided by (used in) financing activities</t>
  </si>
  <si>
    <t>Effect of exchange rate changes on balances held</t>
  </si>
  <si>
    <t xml:space="preserve">   in foreign currencies</t>
  </si>
  <si>
    <t>Cash and cash equivalents as at January 1,</t>
  </si>
  <si>
    <t>Cash and cash equivalents as at June 30,</t>
  </si>
  <si>
    <t>Supplemental disclosures of cash flow information</t>
  </si>
  <si>
    <t>Outstanding debts arising from investments in</t>
  </si>
  <si>
    <t>capital expenditures, spectrum license and lease liabilities</t>
  </si>
  <si>
    <t xml:space="preserve"> </t>
  </si>
  <si>
    <t>Gain on sales of investment</t>
  </si>
  <si>
    <t>Changes in ownership interest in a subsidiary</t>
  </si>
  <si>
    <t>Change in ownership interest in a subsidiary</t>
  </si>
  <si>
    <t>Total changes in ownership interest in a subsidiary</t>
  </si>
  <si>
    <t xml:space="preserve">   from related parties</t>
  </si>
  <si>
    <t>Repayment of capital to non-controlling interests</t>
  </si>
  <si>
    <t xml:space="preserve">    from fair value measurement of derivative assets</t>
  </si>
  <si>
    <t xml:space="preserve">Net cash payments (proceeds from repayment) </t>
  </si>
  <si>
    <t xml:space="preserve">   of short-term loans to related parties </t>
  </si>
  <si>
    <t>Share of profit (loss) of subsidiaries, associates and</t>
  </si>
  <si>
    <t>Net loss on foreign exchange rate</t>
  </si>
  <si>
    <t>Net gain (loss) on foreign exchange rate</t>
  </si>
  <si>
    <t xml:space="preserve">Unrealised (gain) loss on foreign exchange rate and </t>
  </si>
  <si>
    <t>Share of (profit) loss of subsidiaries, associates and</t>
  </si>
  <si>
    <t>Specifically - designated bank deposits</t>
  </si>
  <si>
    <t>in shareholders’ equity</t>
  </si>
  <si>
    <t>Transactions with owners, recorded directly in shareholders’ equity</t>
  </si>
  <si>
    <t>Total transactions with owners, recorded directly in shareholders’ equity</t>
  </si>
  <si>
    <t>Net proceeds from (repayment of) short-term borrowings</t>
  </si>
  <si>
    <t>Net increase (decrease) in cash and cash equivalents</t>
  </si>
  <si>
    <t xml:space="preserve">Reversal of loss for obsolete,  decline in value and </t>
  </si>
  <si>
    <t xml:space="preserve">Increase in investments in an associate and a joint venture </t>
  </si>
  <si>
    <t>Proceeds from repayment of long-term loan to a joint venture</t>
  </si>
  <si>
    <t>7,8</t>
  </si>
  <si>
    <t>Increase in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</si>
</sst>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;[Red]\(#,##0\);_-* &quot;-&quot;_-;_-@_-"/>
    <numFmt numFmtId="169" formatCode="0.00_)"/>
    <numFmt numFmtId="170" formatCode="_-* #,##0_-;\-* #,##0_-;_-* &quot;-&quot;??_-;_-@_-"/>
    <numFmt numFmtId="171" formatCode="_(* #,##0_);_(* \(#,##0\);_(* &quot;-&quot;?????_);_(@_)"/>
    <numFmt numFmtId="172" formatCode="_(* #,##0_);_(* \(#,##0\);_(* &quot;-&quot;??????_);_(@_)"/>
    <numFmt numFmtId="173" formatCode="#,##0.00;\(#,##0.00\)"/>
    <numFmt numFmtId="174" formatCode="_(* #,##0.00_);_(* \(#,##0.00\);_(* &quot;-&quot;_);_(@_)"/>
  </numFmts>
  <fonts count="42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theme="0" tint="-0.34998626667073579"/>
      <name val="Times New Roman"/>
      <family val="1"/>
    </font>
    <font>
      <sz val="14"/>
      <name val="CordiaUPC"/>
      <family val="2"/>
      <charset val="22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0"/>
      <name val="Times New Roman"/>
      <family val="1"/>
    </font>
    <font>
      <strike/>
      <sz val="12"/>
      <color rgb="FFFF0000"/>
      <name val="Times New Roman"/>
      <family val="1"/>
    </font>
    <font>
      <b/>
      <strike/>
      <sz val="12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BCF3F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  <xf numFmtId="0" fontId="2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59">
    <xf numFmtId="0" fontId="0" fillId="0" borderId="0" xfId="0"/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4" fontId="8" fillId="0" borderId="0" xfId="0" applyNumberFormat="1" applyFont="1"/>
    <xf numFmtId="164" fontId="8" fillId="0" borderId="0" xfId="5" applyNumberFormat="1" applyFont="1" applyFill="1" applyBorder="1" applyAlignment="1">
      <alignment horizontal="right" vertical="center"/>
    </xf>
    <xf numFmtId="170" fontId="8" fillId="0" borderId="0" xfId="6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center" vertical="center"/>
    </xf>
    <xf numFmtId="164" fontId="12" fillId="0" borderId="0" xfId="5" applyNumberFormat="1" applyFont="1" applyFill="1" applyAlignment="1">
      <alignment horizontal="right" vertical="center"/>
    </xf>
    <xf numFmtId="164" fontId="12" fillId="0" borderId="0" xfId="12" applyNumberFormat="1" applyFont="1" applyFill="1" applyBorder="1" applyAlignment="1" applyProtection="1">
      <alignment horizontal="right" vertical="center"/>
      <protection locked="0"/>
    </xf>
    <xf numFmtId="166" fontId="11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left" vertical="center"/>
    </xf>
    <xf numFmtId="164" fontId="12" fillId="0" borderId="0" xfId="5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5" applyFont="1" applyFill="1" applyAlignment="1">
      <alignment vertical="center"/>
    </xf>
    <xf numFmtId="164" fontId="12" fillId="0" borderId="0" xfId="13" applyNumberFormat="1" applyFont="1" applyFill="1" applyBorder="1" applyAlignment="1">
      <alignment horizontal="right" vertical="center"/>
    </xf>
    <xf numFmtId="165" fontId="12" fillId="0" borderId="0" xfId="5" applyFont="1" applyFill="1" applyBorder="1" applyAlignment="1">
      <alignment horizontal="right" vertical="center"/>
    </xf>
    <xf numFmtId="166" fontId="13" fillId="0" borderId="0" xfId="0" applyNumberFormat="1" applyFont="1" applyAlignment="1">
      <alignment horizontal="center" vertical="center"/>
    </xf>
    <xf numFmtId="167" fontId="12" fillId="0" borderId="0" xfId="5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167" fontId="12" fillId="0" borderId="0" xfId="5" applyNumberFormat="1" applyFont="1" applyFill="1" applyAlignment="1">
      <alignment horizontal="right" vertical="center"/>
    </xf>
    <xf numFmtId="166" fontId="13" fillId="0" borderId="0" xfId="0" applyNumberFormat="1" applyFont="1" applyAlignment="1">
      <alignment horizontal="left" vertical="center"/>
    </xf>
    <xf numFmtId="167" fontId="12" fillId="0" borderId="3" xfId="5" applyNumberFormat="1" applyFont="1" applyFill="1" applyBorder="1" applyAlignment="1">
      <alignment horizontal="right" vertical="center"/>
    </xf>
    <xf numFmtId="166" fontId="13" fillId="0" borderId="0" xfId="0" applyNumberFormat="1" applyFont="1" applyAlignment="1">
      <alignment vertical="center"/>
    </xf>
    <xf numFmtId="167" fontId="12" fillId="0" borderId="5" xfId="5" applyNumberFormat="1" applyFont="1" applyFill="1" applyBorder="1" applyAlignment="1">
      <alignment horizontal="right" vertical="center"/>
    </xf>
    <xf numFmtId="167" fontId="12" fillId="0" borderId="0" xfId="5" applyNumberFormat="1" applyFont="1" applyFill="1" applyAlignment="1">
      <alignment vertical="center"/>
    </xf>
    <xf numFmtId="166" fontId="7" fillId="0" borderId="0" xfId="0" applyNumberFormat="1" applyFont="1" applyAlignment="1">
      <alignment vertical="center"/>
    </xf>
    <xf numFmtId="170" fontId="12" fillId="0" borderId="0" xfId="9" applyNumberFormat="1" applyFont="1" applyFill="1" applyBorder="1" applyAlignment="1">
      <alignment vertical="center"/>
    </xf>
    <xf numFmtId="0" fontId="11" fillId="0" borderId="0" xfId="0" applyFont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170" fontId="12" fillId="0" borderId="0" xfId="5" applyNumberFormat="1" applyFont="1" applyFill="1" applyAlignment="1">
      <alignment vertical="center"/>
    </xf>
    <xf numFmtId="0" fontId="12" fillId="0" borderId="0" xfId="0" applyFont="1" applyAlignment="1">
      <alignment horizontal="left" vertical="center" indent="1"/>
    </xf>
    <xf numFmtId="164" fontId="7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8" fillId="0" borderId="0" xfId="5" applyNumberFormat="1" applyFont="1" applyFill="1" applyBorder="1" applyAlignment="1">
      <alignment vertical="center"/>
    </xf>
    <xf numFmtId="165" fontId="8" fillId="0" borderId="0" xfId="5" applyFont="1" applyFill="1" applyBorder="1" applyAlignment="1">
      <alignment horizontal="center" vertical="center"/>
    </xf>
    <xf numFmtId="37" fontId="8" fillId="0" borderId="0" xfId="5" applyNumberFormat="1" applyFont="1" applyFill="1" applyBorder="1" applyAlignment="1">
      <alignment vertical="center"/>
    </xf>
    <xf numFmtId="172" fontId="8" fillId="0" borderId="0" xfId="5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165" fontId="8" fillId="0" borderId="0" xfId="5" applyFont="1" applyFill="1" applyBorder="1" applyAlignment="1">
      <alignment vertical="center"/>
    </xf>
    <xf numFmtId="172" fontId="8" fillId="0" borderId="0" xfId="5" applyNumberFormat="1" applyFont="1" applyFill="1" applyBorder="1" applyAlignment="1">
      <alignment horizontal="right" vertical="center"/>
    </xf>
    <xf numFmtId="172" fontId="8" fillId="0" borderId="0" xfId="0" applyNumberFormat="1" applyFont="1"/>
    <xf numFmtId="166" fontId="11" fillId="0" borderId="0" xfId="0" applyNumberFormat="1" applyFont="1" applyAlignment="1">
      <alignment horizontal="left" vertical="center" indent="1"/>
    </xf>
    <xf numFmtId="166" fontId="12" fillId="0" borderId="0" xfId="0" applyNumberFormat="1" applyFont="1" applyAlignment="1">
      <alignment horizontal="left" vertical="center" indent="2"/>
    </xf>
    <xf numFmtId="166" fontId="12" fillId="0" borderId="0" xfId="0" applyNumberFormat="1" applyFont="1" applyAlignment="1">
      <alignment horizontal="left" vertical="center" indent="3"/>
    </xf>
    <xf numFmtId="0" fontId="24" fillId="0" borderId="0" xfId="0" applyFont="1" applyAlignment="1">
      <alignment vertical="center"/>
    </xf>
    <xf numFmtId="167" fontId="12" fillId="0" borderId="4" xfId="5" applyNumberFormat="1" applyFont="1" applyFill="1" applyBorder="1" applyAlignment="1">
      <alignment horizontal="right" vertical="center"/>
    </xf>
    <xf numFmtId="167" fontId="12" fillId="0" borderId="6" xfId="5" applyNumberFormat="1" applyFont="1" applyFill="1" applyBorder="1" applyAlignment="1">
      <alignment horizontal="right" vertical="center"/>
    </xf>
    <xf numFmtId="171" fontId="8" fillId="0" borderId="0" xfId="0" applyNumberFormat="1" applyFont="1"/>
    <xf numFmtId="0" fontId="7" fillId="0" borderId="0" xfId="0" applyFont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5" fontId="12" fillId="0" borderId="0" xfId="5" applyFont="1" applyFill="1" applyAlignment="1">
      <alignment horizontal="right" vertical="center"/>
    </xf>
    <xf numFmtId="174" fontId="12" fillId="0" borderId="0" xfId="5" applyNumberFormat="1" applyFont="1" applyFill="1" applyAlignment="1">
      <alignment horizontal="right" vertical="center"/>
    </xf>
    <xf numFmtId="166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indent="4"/>
    </xf>
    <xf numFmtId="0" fontId="11" fillId="0" borderId="0" xfId="0" applyFont="1" applyAlignment="1">
      <alignment horizontal="left" vertical="center"/>
    </xf>
    <xf numFmtId="166" fontId="29" fillId="0" borderId="0" xfId="0" applyNumberFormat="1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166" fontId="32" fillId="0" borderId="0" xfId="0" applyNumberFormat="1" applyFont="1" applyAlignment="1">
      <alignment horizontal="left" vertical="center"/>
    </xf>
    <xf numFmtId="166" fontId="33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2" fillId="0" borderId="3" xfId="0" applyNumberFormat="1" applyFont="1" applyBorder="1" applyAlignment="1">
      <alignment horizontal="center" vertical="center"/>
    </xf>
    <xf numFmtId="164" fontId="32" fillId="0" borderId="0" xfId="0" applyNumberFormat="1" applyFont="1" applyAlignment="1">
      <alignment vertical="center"/>
    </xf>
    <xf numFmtId="166" fontId="33" fillId="0" borderId="0" xfId="0" applyNumberFormat="1" applyFont="1" applyAlignment="1">
      <alignment vertical="center"/>
    </xf>
    <xf numFmtId="166" fontId="32" fillId="0" borderId="0" xfId="0" applyNumberFormat="1" applyFont="1" applyAlignment="1">
      <alignment vertical="center"/>
    </xf>
    <xf numFmtId="166" fontId="32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right" vertical="center"/>
    </xf>
    <xf numFmtId="166" fontId="32" fillId="0" borderId="0" xfId="0" applyNumberFormat="1" applyFont="1" applyAlignment="1">
      <alignment horizontal="center" vertical="center" wrapText="1"/>
    </xf>
    <xf numFmtId="164" fontId="32" fillId="0" borderId="0" xfId="0" quotePrefix="1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164" fontId="32" fillId="0" borderId="3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165" fontId="33" fillId="0" borderId="0" xfId="5" applyFont="1" applyFill="1" applyBorder="1" applyAlignment="1">
      <alignment horizontal="center" vertical="center"/>
    </xf>
    <xf numFmtId="164" fontId="33" fillId="0" borderId="0" xfId="5" applyNumberFormat="1" applyFont="1" applyFill="1" applyBorder="1" applyAlignment="1">
      <alignment vertical="center"/>
    </xf>
    <xf numFmtId="164" fontId="33" fillId="0" borderId="0" xfId="5" applyNumberFormat="1" applyFont="1" applyFill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33" fillId="0" borderId="0" xfId="0" applyFont="1"/>
    <xf numFmtId="0" fontId="32" fillId="0" borderId="0" xfId="0" applyFont="1" applyAlignment="1">
      <alignment horizontal="left" vertical="center" indent="1"/>
    </xf>
    <xf numFmtId="0" fontId="32" fillId="0" borderId="0" xfId="0" applyFont="1" applyAlignment="1">
      <alignment horizontal="left" vertical="center"/>
    </xf>
    <xf numFmtId="37" fontId="33" fillId="0" borderId="0" xfId="5" applyNumberFormat="1" applyFont="1" applyFill="1" applyBorder="1" applyAlignment="1">
      <alignment vertical="center"/>
    </xf>
    <xf numFmtId="0" fontId="32" fillId="0" borderId="0" xfId="0" applyFont="1"/>
    <xf numFmtId="166" fontId="29" fillId="0" borderId="0" xfId="0" applyNumberFormat="1" applyFont="1" applyAlignment="1">
      <alignment horizontal="center" vertical="center"/>
    </xf>
    <xf numFmtId="37" fontId="33" fillId="0" borderId="0" xfId="5" applyNumberFormat="1" applyFont="1" applyFill="1" applyAlignment="1">
      <alignment vertical="center"/>
    </xf>
    <xf numFmtId="165" fontId="33" fillId="0" borderId="0" xfId="5" applyFont="1" applyFill="1" applyBorder="1" applyAlignment="1">
      <alignment vertical="center"/>
    </xf>
    <xf numFmtId="164" fontId="35" fillId="0" borderId="0" xfId="57" applyNumberFormat="1" applyFont="1" applyAlignment="1">
      <alignment vertical="center"/>
    </xf>
    <xf numFmtId="164" fontId="36" fillId="0" borderId="0" xfId="57" applyNumberFormat="1" applyFont="1" applyAlignment="1">
      <alignment vertical="center" wrapText="1"/>
    </xf>
    <xf numFmtId="164" fontId="29" fillId="0" borderId="0" xfId="0" applyNumberFormat="1" applyFont="1" applyAlignment="1">
      <alignment vertical="center"/>
    </xf>
    <xf numFmtId="164" fontId="29" fillId="0" borderId="0" xfId="0" applyNumberFormat="1" applyFont="1" applyAlignment="1">
      <alignment horizontal="right" vertical="center"/>
    </xf>
    <xf numFmtId="164" fontId="36" fillId="0" borderId="0" xfId="57" applyNumberFormat="1" applyFont="1" applyAlignment="1">
      <alignment vertical="center"/>
    </xf>
    <xf numFmtId="164" fontId="37" fillId="0" borderId="0" xfId="0" applyNumberFormat="1" applyFont="1" applyAlignment="1">
      <alignment vertical="center"/>
    </xf>
    <xf numFmtId="164" fontId="37" fillId="0" borderId="0" xfId="0" applyNumberFormat="1" applyFont="1" applyAlignment="1">
      <alignment horizontal="right" vertical="center"/>
    </xf>
    <xf numFmtId="165" fontId="7" fillId="0" borderId="0" xfId="5" applyFont="1" applyFill="1" applyBorder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167" fontId="7" fillId="0" borderId="0" xfId="5" applyNumberFormat="1" applyFont="1" applyFill="1" applyAlignment="1">
      <alignment horizontal="center" vertical="center"/>
    </xf>
    <xf numFmtId="167" fontId="8" fillId="0" borderId="0" xfId="5" applyNumberFormat="1" applyFont="1" applyFill="1" applyAlignment="1">
      <alignment horizontal="right" vertical="center"/>
    </xf>
    <xf numFmtId="167" fontId="8" fillId="0" borderId="3" xfId="5" applyNumberFormat="1" applyFont="1" applyFill="1" applyBorder="1" applyAlignment="1">
      <alignment horizontal="right" vertical="center"/>
    </xf>
    <xf numFmtId="167" fontId="8" fillId="0" borderId="0" xfId="5" applyNumberFormat="1" applyFont="1" applyFill="1" applyAlignment="1">
      <alignment vertical="center"/>
    </xf>
    <xf numFmtId="167" fontId="8" fillId="0" borderId="4" xfId="5" applyNumberFormat="1" applyFont="1" applyFill="1" applyBorder="1" applyAlignment="1">
      <alignment horizontal="right" vertical="center"/>
    </xf>
    <xf numFmtId="167" fontId="8" fillId="0" borderId="0" xfId="5" applyNumberFormat="1" applyFont="1" applyFill="1" applyAlignment="1">
      <alignment horizontal="center" vertical="center"/>
    </xf>
    <xf numFmtId="167" fontId="8" fillId="0" borderId="6" xfId="5" applyNumberFormat="1" applyFont="1" applyFill="1" applyBorder="1" applyAlignment="1">
      <alignment horizontal="right" vertical="center"/>
    </xf>
    <xf numFmtId="167" fontId="12" fillId="0" borderId="0" xfId="5" applyNumberFormat="1" applyFont="1" applyFill="1" applyBorder="1" applyAlignment="1">
      <alignment vertical="center"/>
    </xf>
    <xf numFmtId="167" fontId="14" fillId="0" borderId="0" xfId="5" applyNumberFormat="1" applyFont="1" applyFill="1" applyAlignment="1">
      <alignment horizontal="center" vertical="center"/>
    </xf>
    <xf numFmtId="167" fontId="12" fillId="0" borderId="0" xfId="5" applyNumberFormat="1" applyFont="1" applyFill="1" applyAlignment="1">
      <alignment horizontal="center" vertical="center"/>
    </xf>
    <xf numFmtId="167" fontId="12" fillId="0" borderId="0" xfId="5" applyNumberFormat="1" applyFont="1" applyFill="1" applyBorder="1" applyAlignment="1">
      <alignment horizontal="center" vertical="center"/>
    </xf>
    <xf numFmtId="167" fontId="12" fillId="0" borderId="3" xfId="5" applyNumberFormat="1" applyFont="1" applyFill="1" applyBorder="1" applyAlignment="1">
      <alignment vertical="center"/>
    </xf>
    <xf numFmtId="167" fontId="12" fillId="0" borderId="7" xfId="5" applyNumberFormat="1" applyFont="1" applyFill="1" applyBorder="1" applyAlignment="1">
      <alignment horizontal="right" vertical="center"/>
    </xf>
    <xf numFmtId="167" fontId="8" fillId="0" borderId="0" xfId="5" applyNumberFormat="1" applyFont="1" applyFill="1" applyBorder="1" applyAlignment="1">
      <alignment horizontal="center" vertical="center"/>
    </xf>
    <xf numFmtId="167" fontId="8" fillId="0" borderId="3" xfId="5" applyNumberFormat="1" applyFont="1" applyFill="1" applyBorder="1" applyAlignment="1">
      <alignment horizontal="center" vertical="center"/>
    </xf>
    <xf numFmtId="167" fontId="33" fillId="0" borderId="3" xfId="5" applyNumberFormat="1" applyFont="1" applyFill="1" applyBorder="1" applyAlignment="1">
      <alignment horizontal="center" vertical="center"/>
    </xf>
    <xf numFmtId="167" fontId="33" fillId="0" borderId="0" xfId="5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167" fontId="12" fillId="0" borderId="4" xfId="5" applyNumberFormat="1" applyFont="1" applyFill="1" applyBorder="1" applyAlignment="1" applyProtection="1">
      <alignment vertical="center"/>
      <protection locked="0"/>
    </xf>
    <xf numFmtId="167" fontId="12" fillId="0" borderId="3" xfId="5" applyNumberFormat="1" applyFont="1" applyFill="1" applyBorder="1" applyAlignment="1" applyProtection="1">
      <alignment vertical="center"/>
      <protection locked="0"/>
    </xf>
    <xf numFmtId="167" fontId="12" fillId="0" borderId="8" xfId="5" applyNumberFormat="1" applyFont="1" applyFill="1" applyBorder="1" applyAlignment="1">
      <alignment horizontal="right" vertical="center"/>
    </xf>
    <xf numFmtId="167" fontId="12" fillId="0" borderId="0" xfId="5" applyNumberFormat="1" applyFont="1" applyFill="1" applyBorder="1" applyAlignment="1" applyProtection="1">
      <alignment horizontal="right" vertical="center"/>
      <protection locked="0"/>
    </xf>
    <xf numFmtId="167" fontId="12" fillId="0" borderId="0" xfId="5" applyNumberFormat="1" applyFont="1" applyFill="1" applyAlignment="1">
      <alignment horizontal="left" vertical="center" indent="1" readingOrder="1"/>
    </xf>
    <xf numFmtId="167" fontId="12" fillId="0" borderId="4" xfId="5" applyNumberFormat="1" applyFont="1" applyFill="1" applyBorder="1" applyAlignment="1" applyProtection="1">
      <alignment horizontal="right" vertical="center"/>
      <protection locked="0"/>
    </xf>
    <xf numFmtId="167" fontId="12" fillId="0" borderId="0" xfId="5" applyNumberFormat="1" applyFont="1" applyFill="1" applyAlignment="1" applyProtection="1">
      <alignment horizontal="right" vertical="center"/>
      <protection locked="0"/>
    </xf>
    <xf numFmtId="167" fontId="12" fillId="0" borderId="0" xfId="5" applyNumberFormat="1" applyFont="1" applyFill="1" applyBorder="1" applyAlignment="1" applyProtection="1">
      <alignment vertical="center"/>
      <protection locked="0"/>
    </xf>
    <xf numFmtId="167" fontId="12" fillId="0" borderId="6" xfId="5" applyNumberFormat="1" applyFont="1" applyFill="1" applyBorder="1" applyAlignment="1">
      <alignment vertical="center"/>
    </xf>
    <xf numFmtId="167" fontId="8" fillId="0" borderId="0" xfId="5" applyNumberFormat="1" applyFont="1" applyFill="1" applyBorder="1" applyAlignment="1">
      <alignment vertical="center"/>
    </xf>
    <xf numFmtId="167" fontId="8" fillId="0" borderId="3" xfId="5" applyNumberFormat="1" applyFont="1" applyFill="1" applyBorder="1" applyAlignment="1">
      <alignment vertical="center"/>
    </xf>
    <xf numFmtId="167" fontId="8" fillId="0" borderId="7" xfId="5" applyNumberFormat="1" applyFont="1" applyFill="1" applyBorder="1" applyAlignment="1">
      <alignment horizontal="center" vertical="center"/>
    </xf>
    <xf numFmtId="167" fontId="8" fillId="0" borderId="7" xfId="5" applyNumberFormat="1" applyFont="1" applyFill="1" applyBorder="1" applyAlignment="1">
      <alignment vertical="center"/>
    </xf>
    <xf numFmtId="167" fontId="8" fillId="0" borderId="7" xfId="5" applyNumberFormat="1" applyFont="1" applyFill="1" applyBorder="1" applyAlignment="1">
      <alignment horizontal="right" vertical="center"/>
    </xf>
    <xf numFmtId="167" fontId="29" fillId="0" borderId="0" xfId="5" applyNumberFormat="1" applyFont="1" applyAlignment="1">
      <alignment wrapText="1"/>
    </xf>
    <xf numFmtId="167" fontId="33" fillId="0" borderId="0" xfId="5" applyNumberFormat="1" applyFont="1" applyFill="1" applyAlignment="1">
      <alignment vertical="center"/>
    </xf>
    <xf numFmtId="167" fontId="33" fillId="0" borderId="0" xfId="5" applyNumberFormat="1" applyFont="1" applyFill="1" applyAlignment="1">
      <alignment horizontal="center" vertical="center"/>
    </xf>
    <xf numFmtId="167" fontId="33" fillId="0" borderId="3" xfId="5" applyNumberFormat="1" applyFont="1" applyFill="1" applyBorder="1" applyAlignment="1">
      <alignment vertical="center"/>
    </xf>
    <xf numFmtId="167" fontId="33" fillId="0" borderId="9" xfId="5" applyNumberFormat="1" applyFont="1" applyFill="1" applyBorder="1" applyAlignment="1">
      <alignment vertical="center"/>
    </xf>
    <xf numFmtId="167" fontId="33" fillId="0" borderId="0" xfId="5" applyNumberFormat="1" applyFont="1" applyAlignment="1">
      <alignment vertical="center"/>
    </xf>
    <xf numFmtId="167" fontId="33" fillId="0" borderId="0" xfId="5" applyNumberFormat="1" applyFont="1" applyFill="1" applyBorder="1" applyAlignment="1">
      <alignment vertical="center"/>
    </xf>
    <xf numFmtId="167" fontId="8" fillId="0" borderId="4" xfId="5" applyNumberFormat="1" applyFont="1" applyFill="1" applyBorder="1" applyAlignment="1">
      <alignment horizontal="center" vertical="center"/>
    </xf>
    <xf numFmtId="167" fontId="8" fillId="0" borderId="6" xfId="5" applyNumberFormat="1" applyFont="1" applyFill="1" applyBorder="1" applyAlignment="1">
      <alignment vertical="center"/>
    </xf>
    <xf numFmtId="167" fontId="8" fillId="0" borderId="0" xfId="5" applyNumberFormat="1" applyFont="1" applyAlignment="1">
      <alignment vertical="center"/>
    </xf>
    <xf numFmtId="167" fontId="8" fillId="0" borderId="0" xfId="5" applyNumberFormat="1" applyFont="1"/>
    <xf numFmtId="167" fontId="29" fillId="0" borderId="0" xfId="5" applyNumberFormat="1" applyFont="1" applyAlignment="1">
      <alignment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8" fillId="0" borderId="0" xfId="0" applyNumberFormat="1" applyFont="1"/>
    <xf numFmtId="167" fontId="11" fillId="0" borderId="0" xfId="0" applyNumberFormat="1" applyFont="1" applyAlignment="1">
      <alignment vertical="center"/>
    </xf>
    <xf numFmtId="166" fontId="38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 wrapText="1"/>
    </xf>
    <xf numFmtId="164" fontId="7" fillId="0" borderId="0" xfId="0" quotePrefix="1" applyNumberFormat="1" applyFont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7" fontId="8" fillId="0" borderId="0" xfId="5" applyNumberFormat="1" applyFont="1" applyFill="1"/>
    <xf numFmtId="167" fontId="29" fillId="0" borderId="0" xfId="5" applyNumberFormat="1" applyFont="1" applyFill="1" applyAlignment="1">
      <alignment wrapText="1"/>
    </xf>
    <xf numFmtId="167" fontId="34" fillId="0" borderId="0" xfId="5" applyNumberFormat="1" applyFont="1" applyFill="1" applyAlignment="1">
      <alignment wrapText="1"/>
    </xf>
    <xf numFmtId="167" fontId="33" fillId="0" borderId="0" xfId="5" applyNumberFormat="1" applyFont="1" applyFill="1"/>
    <xf numFmtId="167" fontId="33" fillId="0" borderId="0" xfId="5" applyNumberFormat="1" applyFont="1" applyFill="1" applyAlignment="1">
      <alignment horizontal="right" vertical="center"/>
    </xf>
    <xf numFmtId="167" fontId="29" fillId="0" borderId="0" xfId="5" applyNumberFormat="1" applyFont="1" applyFill="1" applyAlignment="1">
      <alignment vertical="center"/>
    </xf>
    <xf numFmtId="164" fontId="6" fillId="0" borderId="0" xfId="57" applyNumberFormat="1" applyFont="1" applyAlignment="1">
      <alignment vertical="center"/>
    </xf>
    <xf numFmtId="164" fontId="25" fillId="0" borderId="0" xfId="57" applyNumberFormat="1" applyFont="1" applyAlignment="1">
      <alignment vertical="center"/>
    </xf>
    <xf numFmtId="164" fontId="6" fillId="0" borderId="0" xfId="57" applyNumberFormat="1" applyFont="1" applyAlignment="1">
      <alignment vertical="center" wrapText="1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right" vertical="center"/>
    </xf>
    <xf numFmtId="167" fontId="33" fillId="20" borderId="0" xfId="5" applyNumberFormat="1" applyFont="1" applyFill="1" applyAlignment="1">
      <alignment vertical="center"/>
    </xf>
    <xf numFmtId="167" fontId="8" fillId="20" borderId="0" xfId="5" applyNumberFormat="1" applyFont="1" applyFill="1" applyBorder="1" applyAlignment="1">
      <alignment vertical="center"/>
    </xf>
    <xf numFmtId="37" fontId="8" fillId="20" borderId="0" xfId="5" applyNumberFormat="1" applyFont="1" applyFill="1" applyBorder="1" applyAlignment="1">
      <alignment vertical="center"/>
    </xf>
    <xf numFmtId="167" fontId="8" fillId="20" borderId="0" xfId="5" applyNumberFormat="1" applyFont="1" applyFill="1" applyAlignment="1">
      <alignment vertical="center"/>
    </xf>
    <xf numFmtId="167" fontId="8" fillId="20" borderId="0" xfId="0" applyNumberFormat="1" applyFont="1" applyFill="1"/>
    <xf numFmtId="0" fontId="8" fillId="20" borderId="0" xfId="0" applyFont="1" applyFill="1"/>
    <xf numFmtId="0" fontId="3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6" fontId="12" fillId="0" borderId="0" xfId="58" applyNumberFormat="1" applyFont="1" applyAlignment="1">
      <alignment vertical="center"/>
    </xf>
    <xf numFmtId="166" fontId="12" fillId="0" borderId="0" xfId="58" applyNumberFormat="1" applyFont="1" applyAlignment="1">
      <alignment horizontal="left" vertical="center"/>
    </xf>
    <xf numFmtId="168" fontId="1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8" fontId="12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 indent="2" shrinkToFit="1"/>
    </xf>
    <xf numFmtId="173" fontId="12" fillId="0" borderId="0" xfId="0" applyNumberFormat="1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2" shrinkToFit="1"/>
    </xf>
    <xf numFmtId="0" fontId="12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5"/>
    </xf>
    <xf numFmtId="0" fontId="12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 indent="2"/>
    </xf>
    <xf numFmtId="165" fontId="12" fillId="0" borderId="5" xfId="5" applyFont="1" applyFill="1" applyBorder="1" applyAlignment="1">
      <alignment horizontal="right" vertical="center"/>
    </xf>
    <xf numFmtId="164" fontId="27" fillId="0" borderId="0" xfId="0" applyNumberFormat="1" applyFont="1" applyAlignment="1">
      <alignment horizontal="right" vertical="center"/>
    </xf>
    <xf numFmtId="167" fontId="33" fillId="0" borderId="0" xfId="5" applyNumberFormat="1" applyFont="1" applyFill="1" applyBorder="1" applyAlignment="1">
      <alignment horizontal="right" vertical="center"/>
    </xf>
    <xf numFmtId="167" fontId="33" fillId="0" borderId="0" xfId="5" applyNumberFormat="1" applyFont="1"/>
    <xf numFmtId="167" fontId="33" fillId="0" borderId="7" xfId="5" applyNumberFormat="1" applyFont="1" applyFill="1" applyBorder="1" applyAlignment="1">
      <alignment horizontal="center" vertical="center"/>
    </xf>
    <xf numFmtId="167" fontId="33" fillId="0" borderId="7" xfId="5" applyNumberFormat="1" applyFont="1" applyFill="1" applyBorder="1" applyAlignment="1">
      <alignment vertical="center"/>
    </xf>
    <xf numFmtId="167" fontId="33" fillId="0" borderId="7" xfId="5" applyNumberFormat="1" applyFont="1" applyFill="1" applyBorder="1" applyAlignment="1">
      <alignment horizontal="right" vertical="center"/>
    </xf>
    <xf numFmtId="167" fontId="34" fillId="0" borderId="0" xfId="5" applyNumberFormat="1" applyFont="1" applyAlignment="1">
      <alignment wrapText="1"/>
    </xf>
    <xf numFmtId="167" fontId="33" fillId="0" borderId="0" xfId="5" applyNumberFormat="1" applyFont="1" applyAlignment="1">
      <alignment horizontal="right" vertical="center"/>
    </xf>
    <xf numFmtId="167" fontId="33" fillId="0" borderId="4" xfId="5" applyNumberFormat="1" applyFont="1" applyFill="1" applyBorder="1" applyAlignment="1">
      <alignment horizontal="center" vertical="center"/>
    </xf>
    <xf numFmtId="167" fontId="33" fillId="0" borderId="6" xfId="5" applyNumberFormat="1" applyFont="1" applyFill="1" applyBorder="1" applyAlignment="1">
      <alignment vertical="center"/>
    </xf>
    <xf numFmtId="167" fontId="33" fillId="0" borderId="6" xfId="5" applyNumberFormat="1" applyFont="1" applyFill="1" applyBorder="1" applyAlignment="1">
      <alignment horizontal="right" vertical="center"/>
    </xf>
    <xf numFmtId="167" fontId="33" fillId="0" borderId="0" xfId="5" applyNumberFormat="1" applyFont="1" applyAlignment="1">
      <alignment wrapText="1"/>
    </xf>
    <xf numFmtId="167" fontId="33" fillId="0" borderId="3" xfId="5" applyNumberFormat="1" applyFont="1" applyFill="1" applyBorder="1" applyAlignment="1">
      <alignment horizontal="right" vertical="center"/>
    </xf>
    <xf numFmtId="167" fontId="12" fillId="0" borderId="3" xfId="5" applyNumberFormat="1" applyFont="1" applyFill="1" applyBorder="1" applyAlignment="1">
      <alignment horizontal="center" vertical="center"/>
    </xf>
    <xf numFmtId="167" fontId="32" fillId="0" borderId="0" xfId="5" applyNumberFormat="1" applyFont="1" applyFill="1" applyBorder="1" applyAlignment="1">
      <alignment vertical="center"/>
    </xf>
    <xf numFmtId="167" fontId="32" fillId="0" borderId="0" xfId="5" applyNumberFormat="1" applyFont="1" applyFill="1" applyBorder="1" applyAlignment="1">
      <alignment wrapText="1"/>
    </xf>
    <xf numFmtId="167" fontId="33" fillId="0" borderId="0" xfId="5" applyNumberFormat="1" applyFont="1" applyFill="1" applyBorder="1" applyAlignment="1">
      <alignment wrapText="1"/>
    </xf>
    <xf numFmtId="167" fontId="29" fillId="0" borderId="0" xfId="5" applyNumberFormat="1" applyFont="1" applyFill="1" applyBorder="1" applyAlignment="1">
      <alignment wrapText="1"/>
    </xf>
    <xf numFmtId="167" fontId="34" fillId="0" borderId="0" xfId="5" applyNumberFormat="1" applyFont="1" applyFill="1" applyBorder="1" applyAlignment="1">
      <alignment wrapText="1"/>
    </xf>
    <xf numFmtId="167" fontId="33" fillId="0" borderId="0" xfId="5" applyNumberFormat="1" applyFont="1" applyFill="1" applyBorder="1"/>
    <xf numFmtId="167" fontId="8" fillId="21" borderId="0" xfId="5" applyNumberFormat="1" applyFont="1" applyFill="1" applyBorder="1" applyAlignment="1">
      <alignment vertical="center"/>
    </xf>
    <xf numFmtId="37" fontId="8" fillId="21" borderId="0" xfId="5" applyNumberFormat="1" applyFont="1" applyFill="1" applyBorder="1" applyAlignment="1">
      <alignment vertical="center"/>
    </xf>
    <xf numFmtId="164" fontId="8" fillId="24" borderId="0" xfId="0" applyNumberFormat="1" applyFont="1" applyFill="1"/>
    <xf numFmtId="165" fontId="7" fillId="24" borderId="0" xfId="5" applyFont="1" applyFill="1" applyBorder="1" applyAlignment="1">
      <alignment horizontal="right" vertical="center"/>
    </xf>
    <xf numFmtId="0" fontId="8" fillId="24" borderId="0" xfId="0" applyFont="1" applyFill="1" applyAlignment="1">
      <alignment horizontal="right"/>
    </xf>
    <xf numFmtId="0" fontId="8" fillId="24" borderId="0" xfId="0" applyFont="1" applyFill="1" applyAlignment="1">
      <alignment horizontal="center"/>
    </xf>
    <xf numFmtId="10" fontId="12" fillId="0" borderId="0" xfId="102" applyNumberFormat="1" applyFont="1" applyFill="1" applyAlignment="1">
      <alignment vertical="center"/>
    </xf>
    <xf numFmtId="10" fontId="39" fillId="0" borderId="0" xfId="102" applyNumberFormat="1" applyFont="1" applyFill="1" applyAlignment="1">
      <alignment vertical="center"/>
    </xf>
    <xf numFmtId="167" fontId="39" fillId="0" borderId="0" xfId="5" applyNumberFormat="1" applyFont="1" applyFill="1" applyAlignment="1">
      <alignment horizontal="right" vertical="center"/>
    </xf>
    <xf numFmtId="166" fontId="12" fillId="22" borderId="0" xfId="0" applyNumberFormat="1" applyFont="1" applyFill="1" applyAlignment="1">
      <alignment vertical="center"/>
    </xf>
    <xf numFmtId="166" fontId="12" fillId="23" borderId="0" xfId="0" applyNumberFormat="1" applyFont="1" applyFill="1" applyAlignment="1">
      <alignment vertical="center"/>
    </xf>
    <xf numFmtId="0" fontId="11" fillId="22" borderId="0" xfId="0" applyFont="1" applyFill="1" applyAlignment="1">
      <alignment horizontal="center" vertical="center"/>
    </xf>
    <xf numFmtId="0" fontId="12" fillId="22" borderId="0" xfId="0" applyFont="1" applyFill="1" applyAlignment="1">
      <alignment vertical="center"/>
    </xf>
    <xf numFmtId="0" fontId="11" fillId="23" borderId="0" xfId="0" applyFont="1" applyFill="1" applyAlignment="1">
      <alignment horizontal="center" vertical="center"/>
    </xf>
    <xf numFmtId="0" fontId="12" fillId="23" borderId="0" xfId="0" applyFont="1" applyFill="1" applyAlignment="1">
      <alignment vertical="center"/>
    </xf>
    <xf numFmtId="165" fontId="12" fillId="0" borderId="0" xfId="5" applyFont="1" applyBorder="1" applyAlignment="1">
      <alignment vertical="center"/>
    </xf>
    <xf numFmtId="167" fontId="32" fillId="0" borderId="0" xfId="5" applyNumberFormat="1" applyFont="1" applyFill="1" applyAlignment="1">
      <alignment vertical="center"/>
    </xf>
    <xf numFmtId="167" fontId="32" fillId="0" borderId="0" xfId="5" applyNumberFormat="1" applyFont="1" applyFill="1" applyAlignment="1">
      <alignment wrapText="1"/>
    </xf>
    <xf numFmtId="167" fontId="33" fillId="0" borderId="0" xfId="5" applyNumberFormat="1" applyFont="1" applyFill="1" applyAlignment="1">
      <alignment wrapText="1"/>
    </xf>
    <xf numFmtId="0" fontId="33" fillId="0" borderId="0" xfId="0" applyFont="1" applyAlignment="1">
      <alignment vertical="center"/>
    </xf>
    <xf numFmtId="166" fontId="12" fillId="0" borderId="0" xfId="58" applyNumberFormat="1" applyFont="1" applyAlignment="1">
      <alignment horizontal="left" vertical="center" indent="1"/>
    </xf>
    <xf numFmtId="166" fontId="40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166" fontId="29" fillId="0" borderId="0" xfId="0" applyNumberFormat="1" applyFont="1" applyAlignment="1">
      <alignment horizontal="left" vertical="center"/>
    </xf>
    <xf numFmtId="164" fontId="32" fillId="0" borderId="3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2" fillId="0" borderId="3" xfId="0" applyFont="1" applyBorder="1" applyAlignment="1">
      <alignment horizontal="right" vertical="center"/>
    </xf>
    <xf numFmtId="166" fontId="12" fillId="0" borderId="0" xfId="0" applyNumberFormat="1" applyFont="1" applyAlignment="1">
      <alignment horizontal="left" vertical="center"/>
    </xf>
    <xf numFmtId="164" fontId="7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</cellXfs>
  <cellStyles count="103">
    <cellStyle name="_x000a_386grabber=M" xfId="1" xr:uid="{00000000-0005-0000-0000-000000000000}"/>
    <cellStyle name="_x000a_386grabber=M 2" xfId="2" xr:uid="{00000000-0005-0000-0000-000001000000}"/>
    <cellStyle name="_x000a_386grabber=M_SFP" xfId="100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1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" xfId="102" builtinId="5"/>
    <cellStyle name="Percent 2" xfId="59" xr:uid="{00000000-0005-0000-0000-00003E000000}"/>
    <cellStyle name="Percent 3" xfId="60" xr:uid="{00000000-0005-0000-0000-00003F000000}"/>
    <cellStyle name="Percent 4" xfId="61" xr:uid="{00000000-0005-0000-0000-000040000000}"/>
    <cellStyle name="SAPBEXaggData" xfId="62" xr:uid="{00000000-0005-0000-0000-000041000000}"/>
    <cellStyle name="SAPBEXaggDataEmph" xfId="63" xr:uid="{00000000-0005-0000-0000-000042000000}"/>
    <cellStyle name="SAPBEXaggItem" xfId="64" xr:uid="{00000000-0005-0000-0000-000043000000}"/>
    <cellStyle name="SAPBEXaggItemX" xfId="65" xr:uid="{00000000-0005-0000-0000-000044000000}"/>
    <cellStyle name="SAPBEXchaText" xfId="66" xr:uid="{00000000-0005-0000-0000-000045000000}"/>
    <cellStyle name="SAPBEXexcBad7" xfId="67" xr:uid="{00000000-0005-0000-0000-000046000000}"/>
    <cellStyle name="SAPBEXexcBad8" xfId="68" xr:uid="{00000000-0005-0000-0000-000047000000}"/>
    <cellStyle name="SAPBEXexcBad9" xfId="69" xr:uid="{00000000-0005-0000-0000-000048000000}"/>
    <cellStyle name="SAPBEXexcCritical4" xfId="70" xr:uid="{00000000-0005-0000-0000-000049000000}"/>
    <cellStyle name="SAPBEXexcCritical5" xfId="71" xr:uid="{00000000-0005-0000-0000-00004A000000}"/>
    <cellStyle name="SAPBEXexcCritical6" xfId="72" xr:uid="{00000000-0005-0000-0000-00004B000000}"/>
    <cellStyle name="SAPBEXexcGood1" xfId="73" xr:uid="{00000000-0005-0000-0000-00004C000000}"/>
    <cellStyle name="SAPBEXexcGood2" xfId="74" xr:uid="{00000000-0005-0000-0000-00004D000000}"/>
    <cellStyle name="SAPBEXexcGood3" xfId="75" xr:uid="{00000000-0005-0000-0000-00004E000000}"/>
    <cellStyle name="SAPBEXfilterDrill" xfId="76" xr:uid="{00000000-0005-0000-0000-00004F000000}"/>
    <cellStyle name="SAPBEXfilterItem" xfId="77" xr:uid="{00000000-0005-0000-0000-000050000000}"/>
    <cellStyle name="SAPBEXfilterText" xfId="78" xr:uid="{00000000-0005-0000-0000-000051000000}"/>
    <cellStyle name="SAPBEXformats" xfId="79" xr:uid="{00000000-0005-0000-0000-000052000000}"/>
    <cellStyle name="SAPBEXheaderItem" xfId="80" xr:uid="{00000000-0005-0000-0000-000053000000}"/>
    <cellStyle name="SAPBEXheaderText" xfId="81" xr:uid="{00000000-0005-0000-0000-000054000000}"/>
    <cellStyle name="SAPBEXHLevel0" xfId="82" xr:uid="{00000000-0005-0000-0000-000055000000}"/>
    <cellStyle name="SAPBEXHLevel0X" xfId="83" xr:uid="{00000000-0005-0000-0000-000056000000}"/>
    <cellStyle name="SAPBEXHLevel1" xfId="84" xr:uid="{00000000-0005-0000-0000-000057000000}"/>
    <cellStyle name="SAPBEXHLevel1X" xfId="85" xr:uid="{00000000-0005-0000-0000-000058000000}"/>
    <cellStyle name="SAPBEXHLevel2" xfId="86" xr:uid="{00000000-0005-0000-0000-000059000000}"/>
    <cellStyle name="SAPBEXHLevel2X" xfId="87" xr:uid="{00000000-0005-0000-0000-00005A000000}"/>
    <cellStyle name="SAPBEXHLevel3" xfId="88" xr:uid="{00000000-0005-0000-0000-00005B000000}"/>
    <cellStyle name="SAPBEXHLevel3X" xfId="89" xr:uid="{00000000-0005-0000-0000-00005C000000}"/>
    <cellStyle name="SAPBEXresData" xfId="90" xr:uid="{00000000-0005-0000-0000-00005D000000}"/>
    <cellStyle name="SAPBEXresDataEmph" xfId="91" xr:uid="{00000000-0005-0000-0000-00005E000000}"/>
    <cellStyle name="SAPBEXresItem" xfId="92" xr:uid="{00000000-0005-0000-0000-00005F000000}"/>
    <cellStyle name="SAPBEXresItemX" xfId="93" xr:uid="{00000000-0005-0000-0000-000060000000}"/>
    <cellStyle name="SAPBEXstdData" xfId="94" xr:uid="{00000000-0005-0000-0000-000061000000}"/>
    <cellStyle name="SAPBEXstdDataEmph" xfId="95" xr:uid="{00000000-0005-0000-0000-000062000000}"/>
    <cellStyle name="SAPBEXstdItem" xfId="96" xr:uid="{00000000-0005-0000-0000-000063000000}"/>
    <cellStyle name="SAPBEXstdItemX" xfId="97" xr:uid="{00000000-0005-0000-0000-000064000000}"/>
    <cellStyle name="SAPBEXtitle" xfId="98" xr:uid="{00000000-0005-0000-0000-000065000000}"/>
    <cellStyle name="SAPBEXundefined" xfId="99" xr:uid="{00000000-0005-0000-0000-000066000000}"/>
  </cellStyles>
  <dxfs count="0"/>
  <tableStyles count="1" defaultTableStyle="TableStyleMedium9" defaultPivotStyle="PivotStyleLight16">
    <tableStyle name="Invisible" pivot="0" table="0" count="0" xr9:uid="{9AA01E73-1307-429D-9084-FAB49CB89D7D}"/>
  </tableStyles>
  <colors>
    <mruColors>
      <color rgb="FF00FF00"/>
      <color rgb="FFFF00A6"/>
      <color rgb="FFFAD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uanongn/AppData/Local/Microsoft/Windows/INetCache/Content.Outlook/6SBHHE8I/Lead_BPC_AIS_Q1%2020_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uanongn/AppData/Local/Temp/AIS_Lead_BPC_Q2.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PL_FST11"/>
      <sheetName val="BS_FST08"/>
      <sheetName val="TB_PRF18"/>
      <sheetName val="Reclass Mar'20"/>
      <sheetName val="reclass Bank A10, A11,A12"/>
      <sheetName val="reclass A13"/>
      <sheetName val="reclass A15 "/>
      <sheetName val="relcass A16"/>
      <sheetName val="NI2020"/>
      <sheetName val="relcass A1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FST08"/>
      <sheetName val="FST11"/>
      <sheetName val="PRF18"/>
      <sheetName val="BS_FST08"/>
      <sheetName val="PL_FST11"/>
      <sheetName val="TB_PRF18"/>
      <sheetName val="Reclass Jun'20"/>
      <sheetName val="reclass Bank A10, A11,A12 "/>
      <sheetName val="reclass A13."/>
      <sheetName val="relcass A16_Q2.20"/>
      <sheetName val="NI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8" tint="-0.249977111117893"/>
    <pageSetUpPr fitToPage="1"/>
  </sheetPr>
  <dimension ref="A1:P134"/>
  <sheetViews>
    <sheetView view="pageBreakPreview" topLeftCell="A55" zoomScale="85" zoomScaleNormal="85" zoomScaleSheetLayoutView="85" workbookViewId="0">
      <selection activeCell="A60" sqref="A60"/>
    </sheetView>
  </sheetViews>
  <sheetFormatPr defaultColWidth="9.453125" defaultRowHeight="23.15" customHeight="1" outlineLevelRow="1"/>
  <cols>
    <col min="1" max="1" width="52.81640625" style="23" customWidth="1"/>
    <col min="2" max="2" width="8.453125" style="19" customWidth="1"/>
    <col min="3" max="3" width="1.453125" style="19" customWidth="1"/>
    <col min="4" max="4" width="17.54296875" style="25" customWidth="1"/>
    <col min="5" max="5" width="1.54296875" style="26" customWidth="1"/>
    <col min="6" max="6" width="17.54296875" style="25" customWidth="1"/>
    <col min="7" max="7" width="1.54296875" style="26" customWidth="1"/>
    <col min="8" max="8" width="17.54296875" style="26" customWidth="1"/>
    <col min="9" max="9" width="1.54296875" style="26" customWidth="1"/>
    <col min="10" max="10" width="17.54296875" style="20" customWidth="1"/>
    <col min="11" max="11" width="18.453125" style="17" bestFit="1" customWidth="1"/>
    <col min="12" max="12" width="44.453125" style="17" bestFit="1" customWidth="1"/>
    <col min="13" max="13" width="36.453125" style="17" bestFit="1" customWidth="1"/>
    <col min="14" max="15" width="23.453125" style="17" bestFit="1" customWidth="1"/>
    <col min="16" max="16" width="12.453125" style="17" bestFit="1" customWidth="1"/>
    <col min="17" max="17" width="9.453125" style="17"/>
    <col min="18" max="18" width="15.453125" style="17" bestFit="1" customWidth="1"/>
    <col min="19" max="20" width="9.453125" style="17"/>
    <col min="21" max="21" width="14.453125" style="17" bestFit="1" customWidth="1"/>
    <col min="22" max="16384" width="9.453125" style="17"/>
  </cols>
  <sheetData>
    <row r="1" spans="1:10" s="15" customFormat="1" ht="23.1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0" s="15" customFormat="1" ht="23.15" customHeight="1">
      <c r="A2" s="250" t="s">
        <v>1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s="15" customFormat="1" ht="23.15" customHeight="1">
      <c r="A3" s="250" t="s">
        <v>2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0" s="15" customFormat="1" ht="23.15" customHeight="1">
      <c r="A4" s="251" t="s">
        <v>3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0" s="15" customFormat="1" ht="6" customHeight="1">
      <c r="A5" s="9"/>
      <c r="B5" s="2"/>
      <c r="C5" s="2"/>
      <c r="D5" s="9"/>
      <c r="E5" s="9"/>
      <c r="F5" s="9"/>
      <c r="G5" s="14"/>
      <c r="H5" s="9"/>
      <c r="I5" s="9"/>
      <c r="J5" s="9"/>
    </row>
    <row r="6" spans="1:10" ht="23.15" customHeight="1">
      <c r="A6" s="196"/>
      <c r="B6" s="73" t="s">
        <v>4</v>
      </c>
      <c r="C6" s="73"/>
      <c r="D6" s="250" t="s">
        <v>5</v>
      </c>
      <c r="E6" s="250"/>
      <c r="F6" s="250"/>
      <c r="G6" s="16"/>
      <c r="H6" s="250" t="s">
        <v>6</v>
      </c>
      <c r="I6" s="250"/>
      <c r="J6" s="250"/>
    </row>
    <row r="7" spans="1:10" ht="23.15" customHeight="1">
      <c r="A7" s="196"/>
      <c r="B7" s="16"/>
      <c r="C7" s="16"/>
      <c r="D7" s="250" t="s">
        <v>7</v>
      </c>
      <c r="E7" s="250"/>
      <c r="F7" s="250"/>
      <c r="G7" s="16"/>
      <c r="H7" s="250" t="s">
        <v>7</v>
      </c>
      <c r="I7" s="250"/>
      <c r="J7" s="250"/>
    </row>
    <row r="8" spans="1:10" ht="23.15" customHeight="1">
      <c r="B8" s="16"/>
      <c r="C8" s="16"/>
      <c r="D8" s="16" t="s">
        <v>8</v>
      </c>
      <c r="E8" s="16"/>
      <c r="F8" s="16" t="s">
        <v>9</v>
      </c>
      <c r="G8" s="16"/>
      <c r="H8" s="16" t="s">
        <v>8</v>
      </c>
      <c r="I8" s="16"/>
      <c r="J8" s="16" t="s">
        <v>9</v>
      </c>
    </row>
    <row r="9" spans="1:10" ht="23.15" customHeight="1">
      <c r="B9" s="16"/>
      <c r="C9" s="16"/>
      <c r="D9" s="16" t="s">
        <v>10</v>
      </c>
      <c r="E9" s="16"/>
      <c r="F9" s="16" t="s">
        <v>11</v>
      </c>
      <c r="G9" s="16"/>
      <c r="H9" s="16" t="s">
        <v>10</v>
      </c>
      <c r="I9" s="16"/>
      <c r="J9" s="16" t="s">
        <v>11</v>
      </c>
    </row>
    <row r="10" spans="1:10" ht="23.15" customHeight="1">
      <c r="A10" s="18"/>
      <c r="D10" s="16">
        <v>2023</v>
      </c>
      <c r="E10" s="16"/>
      <c r="F10" s="16">
        <v>2022</v>
      </c>
      <c r="G10" s="16"/>
      <c r="H10" s="16">
        <v>2023</v>
      </c>
      <c r="I10" s="16"/>
      <c r="J10" s="16">
        <v>2022</v>
      </c>
    </row>
    <row r="11" spans="1:10" ht="23.15" customHeight="1">
      <c r="A11" s="16"/>
      <c r="B11" s="16"/>
      <c r="C11" s="16"/>
      <c r="D11" s="16" t="s">
        <v>12</v>
      </c>
      <c r="E11" s="16"/>
      <c r="F11" s="16"/>
      <c r="G11" s="16"/>
      <c r="H11" s="16" t="s">
        <v>12</v>
      </c>
      <c r="I11" s="16"/>
      <c r="J11" s="16"/>
    </row>
    <row r="12" spans="1:10" ht="23.15" customHeight="1">
      <c r="A12" s="18" t="s">
        <v>13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23.15" customHeight="1">
      <c r="A13" s="18" t="s">
        <v>14</v>
      </c>
      <c r="D13" s="35"/>
      <c r="E13" s="35"/>
      <c r="F13" s="35"/>
      <c r="G13" s="35"/>
      <c r="H13" s="35"/>
      <c r="I13" s="35"/>
      <c r="J13" s="35"/>
    </row>
    <row r="14" spans="1:10" ht="23.15" customHeight="1">
      <c r="A14" s="197" t="s">
        <v>15</v>
      </c>
      <c r="B14" s="19">
        <v>16</v>
      </c>
      <c r="D14" s="35">
        <v>13584261</v>
      </c>
      <c r="E14" s="35"/>
      <c r="F14" s="35">
        <v>9013520</v>
      </c>
      <c r="G14" s="137"/>
      <c r="H14" s="35">
        <v>3928399</v>
      </c>
      <c r="I14" s="137"/>
      <c r="J14" s="35">
        <v>496712</v>
      </c>
    </row>
    <row r="15" spans="1:10" ht="23.15" customHeight="1">
      <c r="A15" s="197" t="s">
        <v>16</v>
      </c>
      <c r="B15" s="19">
        <v>3</v>
      </c>
      <c r="D15" s="35">
        <v>847899</v>
      </c>
      <c r="E15" s="35"/>
      <c r="F15" s="35">
        <v>980248</v>
      </c>
      <c r="G15" s="137"/>
      <c r="H15" s="35">
        <v>0</v>
      </c>
      <c r="I15" s="137"/>
      <c r="J15" s="35">
        <v>0</v>
      </c>
    </row>
    <row r="16" spans="1:10" ht="23.15" customHeight="1">
      <c r="A16" s="197" t="s">
        <v>17</v>
      </c>
      <c r="B16" s="19" t="s">
        <v>18</v>
      </c>
      <c r="D16" s="35">
        <v>18962851</v>
      </c>
      <c r="E16" s="35"/>
      <c r="F16" s="35">
        <v>17901787</v>
      </c>
      <c r="G16" s="137"/>
      <c r="H16" s="35">
        <v>388888</v>
      </c>
      <c r="I16" s="137"/>
      <c r="J16" s="35">
        <v>282839</v>
      </c>
    </row>
    <row r="17" spans="1:15" ht="23.15" customHeight="1">
      <c r="A17" s="197" t="s">
        <v>19</v>
      </c>
      <c r="B17" s="19">
        <v>5</v>
      </c>
      <c r="D17" s="35">
        <v>1269142</v>
      </c>
      <c r="E17" s="35"/>
      <c r="F17" s="35">
        <v>2123106</v>
      </c>
      <c r="G17" s="137"/>
      <c r="H17" s="35">
        <v>0</v>
      </c>
      <c r="I17" s="137"/>
      <c r="J17" s="35">
        <v>0</v>
      </c>
    </row>
    <row r="18" spans="1:15" ht="23.15" customHeight="1">
      <c r="A18" s="197" t="s">
        <v>20</v>
      </c>
      <c r="B18" s="19">
        <v>16</v>
      </c>
      <c r="D18" s="35">
        <v>0</v>
      </c>
      <c r="E18" s="35"/>
      <c r="F18" s="35">
        <v>0</v>
      </c>
      <c r="G18" s="137"/>
      <c r="H18" s="35">
        <v>65766000</v>
      </c>
      <c r="I18" s="137"/>
      <c r="J18" s="35">
        <v>59470000</v>
      </c>
    </row>
    <row r="19" spans="1:15" ht="23.15" customHeight="1">
      <c r="A19" s="197" t="s">
        <v>21</v>
      </c>
      <c r="D19" s="35">
        <v>2947766</v>
      </c>
      <c r="E19" s="35"/>
      <c r="F19" s="35">
        <v>3839281</v>
      </c>
      <c r="G19" s="137"/>
      <c r="H19" s="35">
        <v>0</v>
      </c>
      <c r="I19" s="137"/>
      <c r="J19" s="35">
        <v>0</v>
      </c>
    </row>
    <row r="20" spans="1:15" ht="23.15" customHeight="1">
      <c r="A20" s="197" t="s">
        <v>22</v>
      </c>
      <c r="D20" s="35">
        <v>106361</v>
      </c>
      <c r="E20" s="35"/>
      <c r="F20" s="35">
        <v>26391</v>
      </c>
      <c r="G20" s="137"/>
      <c r="H20" s="35">
        <v>0</v>
      </c>
      <c r="I20" s="35"/>
      <c r="J20" s="35">
        <v>0</v>
      </c>
    </row>
    <row r="21" spans="1:15" ht="23.15" customHeight="1">
      <c r="A21" s="197" t="s">
        <v>23</v>
      </c>
      <c r="B21" s="19">
        <v>17</v>
      </c>
      <c r="D21" s="35">
        <v>161619</v>
      </c>
      <c r="E21" s="35"/>
      <c r="F21" s="35">
        <v>47798</v>
      </c>
      <c r="G21" s="137"/>
      <c r="H21" s="35">
        <v>0</v>
      </c>
      <c r="I21" s="35"/>
      <c r="J21" s="35">
        <v>0</v>
      </c>
    </row>
    <row r="22" spans="1:15" ht="23.15" customHeight="1">
      <c r="A22" s="197" t="s">
        <v>24</v>
      </c>
      <c r="D22" s="35">
        <v>315882</v>
      </c>
      <c r="E22" s="35"/>
      <c r="F22" s="35">
        <v>405595</v>
      </c>
      <c r="G22" s="137"/>
      <c r="H22" s="35">
        <v>6050</v>
      </c>
      <c r="I22" s="35"/>
      <c r="J22" s="35">
        <v>4482</v>
      </c>
    </row>
    <row r="23" spans="1:15" s="22" customFormat="1" ht="23.15" customHeight="1">
      <c r="A23" s="74" t="s">
        <v>25</v>
      </c>
      <c r="B23" s="21"/>
      <c r="C23" s="21"/>
      <c r="D23" s="139">
        <f>SUM(D14:D22)</f>
        <v>38195781</v>
      </c>
      <c r="E23" s="35"/>
      <c r="F23" s="139">
        <f>SUM(F14:F22)</f>
        <v>34337726</v>
      </c>
      <c r="G23" s="137"/>
      <c r="H23" s="139">
        <f>SUM(H14:H22)</f>
        <v>70089337</v>
      </c>
      <c r="I23" s="137"/>
      <c r="J23" s="139">
        <f>SUM(J14:J22)</f>
        <v>60254033</v>
      </c>
      <c r="K23" s="17"/>
      <c r="L23" s="17"/>
      <c r="M23" s="17"/>
      <c r="N23" s="17"/>
      <c r="O23" s="17"/>
    </row>
    <row r="24" spans="1:15" ht="23.15" customHeight="1">
      <c r="D24" s="40"/>
      <c r="E24" s="35"/>
      <c r="F24" s="137"/>
      <c r="G24" s="137"/>
      <c r="H24" s="137"/>
      <c r="I24" s="137"/>
      <c r="J24" s="137"/>
    </row>
    <row r="25" spans="1:15" ht="23.15" customHeight="1">
      <c r="A25" s="18" t="s">
        <v>26</v>
      </c>
      <c r="D25" s="137"/>
      <c r="E25" s="35"/>
      <c r="F25" s="137"/>
      <c r="G25" s="137"/>
      <c r="H25" s="137"/>
      <c r="I25" s="137"/>
      <c r="J25" s="137"/>
    </row>
    <row r="26" spans="1:15" ht="23.15" customHeight="1">
      <c r="A26" s="197" t="s">
        <v>27</v>
      </c>
      <c r="B26" s="19">
        <v>6</v>
      </c>
      <c r="D26" s="35">
        <v>233306</v>
      </c>
      <c r="E26" s="35"/>
      <c r="F26" s="35">
        <v>228090</v>
      </c>
      <c r="G26" s="137"/>
      <c r="H26" s="35">
        <v>61584</v>
      </c>
      <c r="I26" s="137"/>
      <c r="J26" s="35">
        <v>61584</v>
      </c>
    </row>
    <row r="27" spans="1:15" ht="23.15" customHeight="1">
      <c r="A27" s="197" t="s">
        <v>28</v>
      </c>
      <c r="B27" s="19">
        <v>7</v>
      </c>
      <c r="D27" s="35">
        <v>0</v>
      </c>
      <c r="E27" s="35"/>
      <c r="F27" s="35">
        <v>0</v>
      </c>
      <c r="G27" s="137"/>
      <c r="H27" s="35">
        <v>54349533</v>
      </c>
      <c r="I27" s="137"/>
      <c r="J27" s="40">
        <v>42959019</v>
      </c>
    </row>
    <row r="28" spans="1:15" ht="23.15" customHeight="1">
      <c r="A28" s="197" t="s">
        <v>29</v>
      </c>
      <c r="B28" s="19">
        <v>8</v>
      </c>
      <c r="D28" s="35">
        <v>1108627</v>
      </c>
      <c r="E28" s="35"/>
      <c r="F28" s="35">
        <v>993614</v>
      </c>
      <c r="G28" s="137"/>
      <c r="H28" s="35">
        <v>0</v>
      </c>
      <c r="I28" s="137"/>
      <c r="J28" s="40">
        <v>0</v>
      </c>
    </row>
    <row r="29" spans="1:15" ht="23.15" customHeight="1">
      <c r="A29" s="197" t="s">
        <v>30</v>
      </c>
      <c r="B29" s="19">
        <v>16</v>
      </c>
      <c r="D29" s="35">
        <v>0</v>
      </c>
      <c r="E29" s="35"/>
      <c r="F29" s="35">
        <v>100000</v>
      </c>
      <c r="G29" s="137"/>
      <c r="H29" s="35">
        <v>0</v>
      </c>
      <c r="I29" s="35"/>
      <c r="J29" s="35">
        <v>0</v>
      </c>
    </row>
    <row r="30" spans="1:15" ht="23.15" customHeight="1">
      <c r="A30" s="197" t="s">
        <v>31</v>
      </c>
      <c r="B30" s="19">
        <v>9</v>
      </c>
      <c r="D30" s="35">
        <v>107895731</v>
      </c>
      <c r="E30" s="35"/>
      <c r="F30" s="35">
        <v>113252048</v>
      </c>
      <c r="G30" s="137"/>
      <c r="H30" s="35">
        <v>78897</v>
      </c>
      <c r="I30" s="35"/>
      <c r="J30" s="35">
        <v>82949</v>
      </c>
    </row>
    <row r="31" spans="1:15" ht="23.15" customHeight="1">
      <c r="A31" s="197" t="s">
        <v>32</v>
      </c>
      <c r="B31" s="19">
        <v>9</v>
      </c>
      <c r="D31" s="35">
        <v>39025083</v>
      </c>
      <c r="E31" s="35"/>
      <c r="F31" s="35">
        <v>42860580</v>
      </c>
      <c r="G31" s="137"/>
      <c r="H31" s="35">
        <v>144709</v>
      </c>
      <c r="I31" s="137"/>
      <c r="J31" s="35">
        <v>69879</v>
      </c>
    </row>
    <row r="32" spans="1:15" ht="23.15" customHeight="1">
      <c r="A32" s="197" t="s">
        <v>33</v>
      </c>
      <c r="D32" s="35">
        <v>2881700</v>
      </c>
      <c r="E32" s="35"/>
      <c r="F32" s="35">
        <v>2881700</v>
      </c>
      <c r="G32" s="137"/>
      <c r="H32" s="35">
        <v>0</v>
      </c>
      <c r="I32" s="137"/>
      <c r="J32" s="35">
        <v>0</v>
      </c>
      <c r="L32" s="198"/>
    </row>
    <row r="33" spans="1:15" ht="23.15" customHeight="1">
      <c r="A33" s="197" t="s">
        <v>34</v>
      </c>
      <c r="B33" s="19">
        <v>9</v>
      </c>
      <c r="D33" s="35">
        <v>17761158</v>
      </c>
      <c r="E33" s="35"/>
      <c r="F33" s="35">
        <v>16826778</v>
      </c>
      <c r="G33" s="137"/>
      <c r="H33" s="35">
        <v>3030</v>
      </c>
      <c r="I33" s="35"/>
      <c r="J33" s="35">
        <v>3243</v>
      </c>
    </row>
    <row r="34" spans="1:15" ht="23.15" customHeight="1">
      <c r="A34" s="197" t="s">
        <v>35</v>
      </c>
      <c r="B34" s="19">
        <v>9</v>
      </c>
      <c r="D34" s="35">
        <v>113810004</v>
      </c>
      <c r="E34" s="35"/>
      <c r="F34" s="35">
        <v>119765331</v>
      </c>
      <c r="G34" s="137"/>
      <c r="H34" s="35">
        <v>0</v>
      </c>
      <c r="I34" s="137"/>
      <c r="J34" s="35">
        <v>0</v>
      </c>
    </row>
    <row r="35" spans="1:15" ht="23.15" customHeight="1">
      <c r="A35" s="197" t="s">
        <v>36</v>
      </c>
      <c r="D35" s="35">
        <v>4572180</v>
      </c>
      <c r="E35" s="35"/>
      <c r="F35" s="35">
        <v>4597432</v>
      </c>
      <c r="G35" s="137"/>
      <c r="H35" s="35">
        <v>473518</v>
      </c>
      <c r="I35" s="35"/>
      <c r="J35" s="35">
        <v>480452</v>
      </c>
    </row>
    <row r="36" spans="1:15" ht="23.15" customHeight="1">
      <c r="A36" s="197" t="s">
        <v>37</v>
      </c>
      <c r="D36" s="35">
        <v>1162154</v>
      </c>
      <c r="E36" s="33"/>
      <c r="F36" s="35">
        <v>1200365</v>
      </c>
      <c r="G36" s="137"/>
      <c r="H36" s="35">
        <v>75135</v>
      </c>
      <c r="I36" s="137"/>
      <c r="J36" s="35">
        <v>77271</v>
      </c>
    </row>
    <row r="37" spans="1:15" s="22" customFormat="1" ht="23.15" customHeight="1">
      <c r="A37" s="74" t="s">
        <v>38</v>
      </c>
      <c r="B37" s="73"/>
      <c r="C37" s="73"/>
      <c r="D37" s="134">
        <f>SUM(D26:D36)</f>
        <v>288449943</v>
      </c>
      <c r="E37" s="35"/>
      <c r="F37" s="66">
        <f>SUM(F26:F36)</f>
        <v>302705938</v>
      </c>
      <c r="G37" s="140"/>
      <c r="H37" s="134">
        <f>SUM(H26:H36)</f>
        <v>55186406</v>
      </c>
      <c r="I37" s="137"/>
      <c r="J37" s="66">
        <f>SUM(J26:J36)</f>
        <v>43734397</v>
      </c>
      <c r="K37" s="17"/>
      <c r="L37" s="17"/>
      <c r="M37" s="17"/>
      <c r="N37" s="17"/>
      <c r="O37" s="17"/>
    </row>
    <row r="38" spans="1:15" s="22" customFormat="1" ht="23.15" customHeight="1" thickBot="1">
      <c r="A38" s="18" t="s">
        <v>39</v>
      </c>
      <c r="B38" s="24"/>
      <c r="C38" s="24"/>
      <c r="D38" s="39">
        <f>D23+D37</f>
        <v>326645724</v>
      </c>
      <c r="E38" s="35"/>
      <c r="F38" s="39">
        <f>F23+F37</f>
        <v>337043664</v>
      </c>
      <c r="G38" s="140"/>
      <c r="H38" s="39">
        <f>H23+H37</f>
        <v>125275743</v>
      </c>
      <c r="I38" s="137"/>
      <c r="J38" s="39">
        <f>J23+J37</f>
        <v>103988430</v>
      </c>
      <c r="K38" s="17"/>
      <c r="L38" s="17"/>
      <c r="M38" s="17"/>
      <c r="N38" s="17"/>
      <c r="O38" s="17"/>
    </row>
    <row r="39" spans="1:15" ht="23.15" customHeight="1" thickTop="1">
      <c r="E39" s="24"/>
      <c r="F39" s="24"/>
      <c r="G39" s="24"/>
      <c r="H39" s="31"/>
      <c r="I39" s="24"/>
      <c r="J39" s="24"/>
    </row>
    <row r="40" spans="1:15" ht="23.15" customHeight="1" outlineLevel="1">
      <c r="E40" s="24"/>
      <c r="F40" s="24"/>
      <c r="G40" s="24"/>
      <c r="H40" s="24"/>
      <c r="I40" s="24"/>
      <c r="J40" s="24"/>
    </row>
    <row r="41" spans="1:15" ht="23.15" customHeight="1" outlineLevel="1">
      <c r="E41" s="24"/>
      <c r="F41" s="24"/>
      <c r="G41" s="24"/>
      <c r="H41" s="24"/>
      <c r="I41" s="24"/>
      <c r="J41" s="24"/>
    </row>
    <row r="42" spans="1:15" ht="23.15" customHeight="1" outlineLevel="1">
      <c r="D42" s="24"/>
      <c r="E42" s="24"/>
      <c r="F42" s="24"/>
      <c r="G42" s="24"/>
      <c r="H42" s="24"/>
      <c r="I42" s="24"/>
      <c r="J42" s="24"/>
    </row>
    <row r="43" spans="1:15" ht="23.15" customHeight="1" outlineLevel="1">
      <c r="D43" s="24"/>
      <c r="E43" s="24"/>
      <c r="F43" s="24"/>
      <c r="G43" s="24"/>
      <c r="H43" s="24"/>
      <c r="I43" s="24"/>
      <c r="J43" s="24"/>
    </row>
    <row r="44" spans="1:15" ht="23.15" customHeight="1" outlineLevel="1">
      <c r="D44" s="24"/>
      <c r="E44" s="24"/>
      <c r="F44" s="24"/>
      <c r="G44" s="24"/>
      <c r="H44" s="24"/>
      <c r="I44" s="24"/>
      <c r="J44" s="24"/>
    </row>
    <row r="45" spans="1:15" s="15" customFormat="1" ht="23.15" customHeight="1" outlineLevel="1">
      <c r="A45" s="250" t="s">
        <v>0</v>
      </c>
      <c r="B45" s="250"/>
      <c r="C45" s="250"/>
      <c r="D45" s="250"/>
      <c r="E45" s="250"/>
      <c r="F45" s="250"/>
      <c r="G45" s="250"/>
      <c r="H45" s="250"/>
      <c r="I45" s="250"/>
      <c r="J45" s="250"/>
      <c r="K45" s="17"/>
      <c r="L45" s="17"/>
      <c r="M45" s="17"/>
      <c r="N45" s="17"/>
      <c r="O45" s="17"/>
    </row>
    <row r="46" spans="1:15" s="15" customFormat="1" ht="23.15" customHeight="1" outlineLevel="1">
      <c r="A46" s="250" t="s">
        <v>40</v>
      </c>
      <c r="B46" s="250"/>
      <c r="C46" s="250"/>
      <c r="D46" s="250"/>
      <c r="E46" s="250"/>
      <c r="F46" s="250"/>
      <c r="G46" s="250"/>
      <c r="H46" s="250"/>
      <c r="I46" s="250"/>
      <c r="J46" s="250"/>
      <c r="K46" s="17"/>
      <c r="L46" s="17"/>
      <c r="M46" s="17"/>
      <c r="N46" s="17"/>
      <c r="O46" s="17"/>
    </row>
    <row r="47" spans="1:15" s="15" customFormat="1" ht="23.15" customHeight="1" outlineLevel="1">
      <c r="A47" s="250" t="s">
        <v>2</v>
      </c>
      <c r="B47" s="250"/>
      <c r="C47" s="250"/>
      <c r="D47" s="250"/>
      <c r="E47" s="250"/>
      <c r="F47" s="250"/>
      <c r="G47" s="250"/>
      <c r="H47" s="250"/>
      <c r="I47" s="250"/>
      <c r="J47" s="250"/>
      <c r="K47" s="17"/>
      <c r="L47" s="17"/>
      <c r="M47" s="17"/>
      <c r="N47" s="17"/>
      <c r="O47" s="17"/>
    </row>
    <row r="48" spans="1:15" s="15" customFormat="1" ht="23.15" customHeight="1" outlineLevel="1">
      <c r="A48" s="251" t="s">
        <v>3</v>
      </c>
      <c r="B48" s="251"/>
      <c r="C48" s="251"/>
      <c r="D48" s="251"/>
      <c r="E48" s="251"/>
      <c r="F48" s="251"/>
      <c r="G48" s="251"/>
      <c r="H48" s="251"/>
      <c r="I48" s="251"/>
      <c r="J48" s="251"/>
      <c r="K48" s="17"/>
      <c r="L48" s="17"/>
      <c r="M48" s="17"/>
      <c r="N48" s="17"/>
      <c r="O48" s="17"/>
    </row>
    <row r="49" spans="1:15" s="15" customFormat="1" ht="6" customHeight="1" outlineLevel="1">
      <c r="A49" s="9"/>
      <c r="B49" s="2"/>
      <c r="C49" s="2"/>
      <c r="D49" s="9"/>
      <c r="E49" s="9"/>
      <c r="F49" s="9"/>
      <c r="G49" s="14"/>
      <c r="H49" s="9"/>
      <c r="I49" s="9"/>
      <c r="J49" s="9"/>
      <c r="K49" s="17"/>
      <c r="L49" s="17"/>
      <c r="M49" s="17"/>
      <c r="N49" s="17"/>
      <c r="O49" s="17"/>
    </row>
    <row r="50" spans="1:15" ht="23.15" customHeight="1" outlineLevel="1">
      <c r="A50" s="196"/>
      <c r="B50" s="73" t="s">
        <v>4</v>
      </c>
      <c r="C50" s="7"/>
      <c r="D50" s="250" t="s">
        <v>5</v>
      </c>
      <c r="E50" s="250"/>
      <c r="F50" s="250"/>
      <c r="G50" s="16"/>
      <c r="H50" s="250" t="s">
        <v>6</v>
      </c>
      <c r="I50" s="250"/>
      <c r="J50" s="250"/>
    </row>
    <row r="51" spans="1:15" ht="23.15" customHeight="1" outlineLevel="1">
      <c r="A51" s="196"/>
      <c r="B51" s="69"/>
      <c r="C51" s="69"/>
      <c r="D51" s="250" t="s">
        <v>7</v>
      </c>
      <c r="E51" s="250"/>
      <c r="F51" s="250"/>
      <c r="G51" s="16"/>
      <c r="H51" s="250" t="s">
        <v>7</v>
      </c>
      <c r="I51" s="250"/>
      <c r="J51" s="250"/>
    </row>
    <row r="52" spans="1:15" ht="23.15" customHeight="1" outlineLevel="1">
      <c r="B52" s="16"/>
      <c r="C52" s="16"/>
      <c r="D52" s="16" t="s">
        <v>8</v>
      </c>
      <c r="E52" s="16"/>
      <c r="F52" s="16" t="s">
        <v>9</v>
      </c>
      <c r="G52" s="16"/>
      <c r="H52" s="16" t="s">
        <v>8</v>
      </c>
      <c r="I52" s="16"/>
      <c r="J52" s="16" t="s">
        <v>9</v>
      </c>
    </row>
    <row r="53" spans="1:15" ht="23.15" customHeight="1" outlineLevel="1">
      <c r="B53" s="16"/>
      <c r="C53" s="16"/>
      <c r="D53" s="16" t="s">
        <v>10</v>
      </c>
      <c r="E53" s="16"/>
      <c r="F53" s="16" t="s">
        <v>11</v>
      </c>
      <c r="G53" s="16"/>
      <c r="H53" s="16" t="s">
        <v>10</v>
      </c>
      <c r="I53" s="16"/>
      <c r="J53" s="16" t="s">
        <v>11</v>
      </c>
    </row>
    <row r="54" spans="1:15" ht="23.15" customHeight="1" outlineLevel="1">
      <c r="A54" s="199"/>
      <c r="D54" s="16">
        <v>2023</v>
      </c>
      <c r="E54" s="16"/>
      <c r="F54" s="16">
        <v>2022</v>
      </c>
      <c r="G54" s="16"/>
      <c r="H54" s="16">
        <v>2023</v>
      </c>
      <c r="I54" s="16"/>
      <c r="J54" s="16">
        <v>2022</v>
      </c>
    </row>
    <row r="55" spans="1:15" ht="23.15" customHeight="1" outlineLevel="1">
      <c r="B55" s="16"/>
      <c r="C55" s="16"/>
      <c r="D55" s="16" t="s">
        <v>12</v>
      </c>
      <c r="E55" s="16"/>
      <c r="F55" s="16"/>
      <c r="G55" s="16"/>
      <c r="H55" s="16" t="s">
        <v>12</v>
      </c>
      <c r="I55" s="16"/>
      <c r="J55" s="16"/>
    </row>
    <row r="56" spans="1:15" ht="23.15" customHeight="1">
      <c r="A56" s="18" t="s">
        <v>41</v>
      </c>
      <c r="B56" s="16"/>
      <c r="C56" s="16"/>
      <c r="D56" s="16"/>
      <c r="E56" s="16"/>
      <c r="F56" s="16"/>
      <c r="G56" s="16"/>
      <c r="H56" s="16"/>
      <c r="I56" s="16"/>
      <c r="J56" s="16"/>
    </row>
    <row r="57" spans="1:15" ht="23.15" customHeight="1">
      <c r="A57" s="18" t="s">
        <v>42</v>
      </c>
      <c r="D57" s="20"/>
      <c r="E57" s="20"/>
    </row>
    <row r="58" spans="1:15" ht="23.15" customHeight="1">
      <c r="A58" s="200" t="s">
        <v>43</v>
      </c>
      <c r="B58" s="19" t="s">
        <v>44</v>
      </c>
      <c r="D58" s="35">
        <v>4000000</v>
      </c>
      <c r="E58" s="35"/>
      <c r="F58" s="35">
        <v>5000000</v>
      </c>
      <c r="G58" s="137"/>
      <c r="H58" s="35">
        <v>0</v>
      </c>
      <c r="I58" s="137"/>
      <c r="J58" s="35">
        <v>0</v>
      </c>
    </row>
    <row r="59" spans="1:15" ht="23.15" customHeight="1">
      <c r="A59" s="200" t="s">
        <v>45</v>
      </c>
      <c r="B59" s="19">
        <v>16</v>
      </c>
      <c r="D59" s="35">
        <v>31500380</v>
      </c>
      <c r="E59" s="35"/>
      <c r="F59" s="35">
        <v>42457135</v>
      </c>
      <c r="G59" s="137"/>
      <c r="H59" s="35">
        <v>2470897</v>
      </c>
      <c r="I59" s="137"/>
      <c r="J59" s="35">
        <v>2688683</v>
      </c>
    </row>
    <row r="60" spans="1:15" ht="23.15" customHeight="1">
      <c r="A60" s="200" t="s">
        <v>46</v>
      </c>
      <c r="D60" s="35">
        <v>3360879</v>
      </c>
      <c r="E60" s="35"/>
      <c r="F60" s="35">
        <v>3360879</v>
      </c>
      <c r="G60" s="137"/>
      <c r="H60" s="35">
        <v>3220305</v>
      </c>
      <c r="I60" s="137"/>
      <c r="J60" s="35">
        <v>3220305</v>
      </c>
    </row>
    <row r="61" spans="1:15" ht="23.15" customHeight="1">
      <c r="A61" s="200" t="s">
        <v>47</v>
      </c>
      <c r="D61" s="35">
        <v>3695296</v>
      </c>
      <c r="E61" s="35"/>
      <c r="F61" s="35">
        <v>3703340</v>
      </c>
      <c r="G61" s="137"/>
      <c r="H61" s="35">
        <v>0</v>
      </c>
      <c r="I61" s="35"/>
      <c r="J61" s="35">
        <v>9177</v>
      </c>
    </row>
    <row r="62" spans="1:15" ht="23.15" customHeight="1">
      <c r="A62" s="200" t="s">
        <v>227</v>
      </c>
      <c r="D62" s="35">
        <v>847899</v>
      </c>
      <c r="E62" s="35"/>
      <c r="F62" s="35">
        <v>980248</v>
      </c>
      <c r="G62" s="137"/>
      <c r="H62" s="35">
        <v>0</v>
      </c>
      <c r="I62" s="35"/>
      <c r="J62" s="35">
        <v>0</v>
      </c>
    </row>
    <row r="63" spans="1:15" ht="23.15" customHeight="1">
      <c r="A63" s="200" t="s">
        <v>48</v>
      </c>
      <c r="B63" s="19" t="s">
        <v>44</v>
      </c>
      <c r="D63" s="35">
        <v>10549073</v>
      </c>
      <c r="E63" s="35"/>
      <c r="F63" s="35">
        <v>15495770</v>
      </c>
      <c r="G63" s="137"/>
      <c r="H63" s="71">
        <v>0</v>
      </c>
      <c r="I63" s="35"/>
      <c r="J63" s="35">
        <v>0</v>
      </c>
    </row>
    <row r="64" spans="1:15" ht="23.15" customHeight="1">
      <c r="A64" s="200" t="s">
        <v>49</v>
      </c>
      <c r="B64" s="19">
        <v>11</v>
      </c>
      <c r="D64" s="35">
        <v>10962793</v>
      </c>
      <c r="E64" s="35"/>
      <c r="F64" s="35">
        <v>10903220</v>
      </c>
      <c r="G64" s="137"/>
      <c r="H64" s="35">
        <v>0</v>
      </c>
      <c r="I64" s="137"/>
      <c r="J64" s="35">
        <v>0</v>
      </c>
    </row>
    <row r="65" spans="1:16" ht="23.15" customHeight="1">
      <c r="A65" s="200" t="s">
        <v>50</v>
      </c>
      <c r="B65" s="19" t="s">
        <v>44</v>
      </c>
      <c r="D65" s="35">
        <v>11225036</v>
      </c>
      <c r="E65" s="35"/>
      <c r="F65" s="35">
        <v>11135477</v>
      </c>
      <c r="G65" s="137"/>
      <c r="H65" s="40">
        <v>92974</v>
      </c>
      <c r="I65" s="137"/>
      <c r="J65" s="35">
        <v>48544</v>
      </c>
    </row>
    <row r="66" spans="1:16" ht="23.15" customHeight="1">
      <c r="A66" s="200" t="s">
        <v>51</v>
      </c>
      <c r="B66" s="19" t="s">
        <v>44</v>
      </c>
      <c r="D66" s="35">
        <v>0</v>
      </c>
      <c r="E66" s="35"/>
      <c r="F66" s="35">
        <v>0</v>
      </c>
      <c r="G66" s="137"/>
      <c r="H66" s="35">
        <v>4770000</v>
      </c>
      <c r="I66" s="137"/>
      <c r="J66" s="35">
        <v>4720000</v>
      </c>
    </row>
    <row r="67" spans="1:16" ht="23.15" customHeight="1">
      <c r="A67" s="200" t="s">
        <v>52</v>
      </c>
      <c r="D67" s="35">
        <v>2441278</v>
      </c>
      <c r="E67" s="35"/>
      <c r="F67" s="35">
        <v>2689662</v>
      </c>
      <c r="G67" s="137"/>
      <c r="H67" s="40">
        <v>66740</v>
      </c>
      <c r="I67" s="137"/>
      <c r="J67" s="35">
        <v>29236</v>
      </c>
    </row>
    <row r="68" spans="1:16" ht="23.15" customHeight="1">
      <c r="A68" s="200" t="s">
        <v>53</v>
      </c>
      <c r="B68" s="19">
        <v>17</v>
      </c>
      <c r="D68" s="35">
        <v>99463</v>
      </c>
      <c r="E68" s="35"/>
      <c r="F68" s="35">
        <v>534274</v>
      </c>
      <c r="G68" s="137"/>
      <c r="H68" s="35">
        <v>0</v>
      </c>
      <c r="I68" s="35"/>
      <c r="J68" s="35">
        <v>0</v>
      </c>
    </row>
    <row r="69" spans="1:16" s="22" customFormat="1" ht="23.15" customHeight="1">
      <c r="A69" s="200" t="s">
        <v>54</v>
      </c>
      <c r="B69" s="73"/>
      <c r="C69" s="73"/>
      <c r="D69" s="35">
        <v>102084</v>
      </c>
      <c r="E69" s="33"/>
      <c r="F69" s="35">
        <v>81190</v>
      </c>
      <c r="G69" s="137"/>
      <c r="H69" s="35">
        <v>0</v>
      </c>
      <c r="I69" s="137"/>
      <c r="J69" s="35">
        <v>0</v>
      </c>
      <c r="K69" s="17"/>
      <c r="L69" s="17"/>
      <c r="M69" s="17"/>
      <c r="N69" s="17"/>
      <c r="O69" s="17"/>
      <c r="P69" s="17"/>
    </row>
    <row r="70" spans="1:16" ht="23.15" customHeight="1">
      <c r="A70" s="74" t="s">
        <v>55</v>
      </c>
      <c r="B70" s="26"/>
      <c r="C70" s="26"/>
      <c r="D70" s="134">
        <f>SUM(D58:D69)</f>
        <v>78784181</v>
      </c>
      <c r="E70" s="33"/>
      <c r="F70" s="134">
        <f>SUM(F58:F69)</f>
        <v>96341195</v>
      </c>
      <c r="G70" s="137"/>
      <c r="H70" s="134">
        <f>SUM(H58:H69)</f>
        <v>10620916</v>
      </c>
      <c r="I70" s="137"/>
      <c r="J70" s="134">
        <f>SUM(J58:J69)</f>
        <v>10715945</v>
      </c>
    </row>
    <row r="71" spans="1:16" ht="23.15" customHeight="1">
      <c r="D71" s="40"/>
      <c r="E71" s="35"/>
      <c r="F71" s="40"/>
      <c r="G71" s="35"/>
      <c r="H71" s="35"/>
      <c r="I71" s="35"/>
      <c r="J71" s="35"/>
    </row>
    <row r="72" spans="1:16" ht="23.15" customHeight="1">
      <c r="A72" s="18" t="s">
        <v>56</v>
      </c>
      <c r="D72" s="40"/>
      <c r="E72" s="35"/>
      <c r="F72" s="40"/>
      <c r="G72" s="35"/>
      <c r="H72" s="35"/>
      <c r="I72" s="35"/>
      <c r="J72" s="35"/>
    </row>
    <row r="73" spans="1:16" ht="23.15" customHeight="1">
      <c r="A73" s="200" t="s">
        <v>57</v>
      </c>
      <c r="B73" s="19" t="s">
        <v>44</v>
      </c>
      <c r="D73" s="35">
        <v>76332487</v>
      </c>
      <c r="E73" s="35"/>
      <c r="F73" s="35">
        <v>63914169</v>
      </c>
      <c r="G73" s="137"/>
      <c r="H73" s="35">
        <v>26473559</v>
      </c>
      <c r="I73" s="137"/>
      <c r="J73" s="35">
        <v>6493874</v>
      </c>
    </row>
    <row r="74" spans="1:16" ht="23.15" customHeight="1">
      <c r="A74" s="200" t="s">
        <v>58</v>
      </c>
      <c r="B74" s="19" t="s">
        <v>44</v>
      </c>
      <c r="D74" s="35">
        <v>29110029</v>
      </c>
      <c r="E74" s="35"/>
      <c r="F74" s="35">
        <v>32871213</v>
      </c>
      <c r="G74" s="137"/>
      <c r="H74" s="35">
        <v>38905</v>
      </c>
      <c r="I74" s="137"/>
      <c r="J74" s="35">
        <v>16918</v>
      </c>
    </row>
    <row r="75" spans="1:16" ht="23.15" customHeight="1">
      <c r="A75" s="200" t="s">
        <v>59</v>
      </c>
      <c r="D75" s="35">
        <v>2860028</v>
      </c>
      <c r="E75" s="35"/>
      <c r="F75" s="35">
        <v>2931146</v>
      </c>
      <c r="G75" s="137"/>
      <c r="H75" s="33">
        <v>342506</v>
      </c>
      <c r="I75" s="137"/>
      <c r="J75" s="35">
        <v>375721</v>
      </c>
    </row>
    <row r="76" spans="1:16" ht="23.15" customHeight="1">
      <c r="A76" s="200" t="s">
        <v>60</v>
      </c>
      <c r="B76" s="19">
        <v>11</v>
      </c>
      <c r="D76" s="35">
        <v>49326196</v>
      </c>
      <c r="E76" s="35"/>
      <c r="F76" s="35">
        <v>52085347</v>
      </c>
      <c r="G76" s="137"/>
      <c r="H76" s="35">
        <v>0</v>
      </c>
      <c r="I76" s="35"/>
      <c r="J76" s="35">
        <v>0</v>
      </c>
    </row>
    <row r="77" spans="1:16" ht="23.15" customHeight="1">
      <c r="A77" s="200" t="s">
        <v>61</v>
      </c>
      <c r="B77" s="19">
        <v>17</v>
      </c>
      <c r="D77" s="35">
        <v>45559</v>
      </c>
      <c r="E77" s="35"/>
      <c r="F77" s="35">
        <v>162860</v>
      </c>
      <c r="G77" s="137"/>
      <c r="H77" s="35">
        <v>0</v>
      </c>
      <c r="I77" s="35"/>
      <c r="J77" s="35">
        <v>0</v>
      </c>
    </row>
    <row r="78" spans="1:16" ht="23.15" customHeight="1">
      <c r="A78" s="200" t="s">
        <v>62</v>
      </c>
      <c r="D78" s="35">
        <v>3004687</v>
      </c>
      <c r="E78" s="35"/>
      <c r="F78" s="35">
        <v>2921379</v>
      </c>
      <c r="G78" s="137"/>
      <c r="H78" s="35">
        <v>27590</v>
      </c>
      <c r="I78" s="137"/>
      <c r="J78" s="35">
        <v>27590</v>
      </c>
    </row>
    <row r="79" spans="1:16" s="22" customFormat="1" ht="23.15" customHeight="1">
      <c r="A79" s="74" t="s">
        <v>63</v>
      </c>
      <c r="B79" s="73"/>
      <c r="C79" s="73"/>
      <c r="D79" s="134">
        <f>SUM(D73:D78)</f>
        <v>160678986</v>
      </c>
      <c r="E79" s="35"/>
      <c r="F79" s="134">
        <f>SUM(F73:F78)</f>
        <v>154886114</v>
      </c>
      <c r="G79" s="137"/>
      <c r="H79" s="134">
        <f>SUM(H73:H78)</f>
        <v>26882560</v>
      </c>
      <c r="I79" s="137"/>
      <c r="J79" s="134">
        <f>SUM(J73:J78)</f>
        <v>6914103</v>
      </c>
      <c r="K79" s="17"/>
      <c r="L79" s="17"/>
      <c r="M79" s="17"/>
      <c r="N79" s="17"/>
      <c r="O79" s="17"/>
      <c r="P79" s="17"/>
    </row>
    <row r="80" spans="1:16" s="22" customFormat="1" ht="23.15" customHeight="1">
      <c r="A80" s="201" t="s">
        <v>64</v>
      </c>
      <c r="B80" s="73"/>
      <c r="C80" s="73"/>
      <c r="D80" s="135">
        <f>D70+D79</f>
        <v>239463167</v>
      </c>
      <c r="E80" s="35"/>
      <c r="F80" s="135">
        <f>F70+F79</f>
        <v>251227309</v>
      </c>
      <c r="G80" s="137"/>
      <c r="H80" s="135">
        <f>H70+H79</f>
        <v>37503476</v>
      </c>
      <c r="I80" s="137"/>
      <c r="J80" s="135">
        <f>J70+J79</f>
        <v>17630048</v>
      </c>
      <c r="K80" s="17"/>
      <c r="L80" s="17"/>
      <c r="M80" s="17"/>
      <c r="N80" s="17"/>
      <c r="O80" s="17"/>
      <c r="P80" s="17"/>
    </row>
    <row r="81" spans="1:16" ht="23.15" customHeight="1">
      <c r="D81" s="35"/>
      <c r="E81" s="35"/>
      <c r="F81" s="40"/>
      <c r="G81" s="35"/>
      <c r="H81" s="40"/>
      <c r="I81" s="35"/>
      <c r="J81" s="35"/>
    </row>
    <row r="82" spans="1:16" ht="23.15" customHeight="1">
      <c r="D82" s="20"/>
      <c r="E82" s="20"/>
      <c r="H82" s="25"/>
    </row>
    <row r="83" spans="1:16" ht="23.15" customHeight="1" outlineLevel="1">
      <c r="D83" s="20"/>
      <c r="E83" s="20"/>
    </row>
    <row r="84" spans="1:16" ht="23.15" customHeight="1" outlineLevel="1">
      <c r="D84" s="20"/>
      <c r="E84" s="20"/>
      <c r="F84" s="20"/>
      <c r="G84" s="20"/>
      <c r="H84" s="20"/>
      <c r="I84" s="20"/>
    </row>
    <row r="85" spans="1:16" ht="23.15" customHeight="1" outlineLevel="1">
      <c r="D85" s="20"/>
      <c r="E85" s="20"/>
      <c r="F85" s="20"/>
      <c r="G85" s="20"/>
      <c r="H85" s="20"/>
      <c r="I85" s="20"/>
    </row>
    <row r="86" spans="1:16" ht="23.15" customHeight="1" outlineLevel="1">
      <c r="D86" s="20"/>
      <c r="E86" s="20"/>
      <c r="F86" s="20"/>
      <c r="G86" s="20"/>
      <c r="H86" s="20"/>
      <c r="I86" s="20"/>
    </row>
    <row r="87" spans="1:16" ht="23.15" customHeight="1" outlineLevel="1">
      <c r="D87" s="20"/>
      <c r="E87" s="20"/>
      <c r="F87" s="20"/>
      <c r="G87" s="20"/>
      <c r="H87" s="20"/>
      <c r="I87" s="20"/>
    </row>
    <row r="88" spans="1:16" ht="23.15" customHeight="1" outlineLevel="1">
      <c r="D88" s="20"/>
      <c r="E88" s="20"/>
      <c r="F88" s="20"/>
      <c r="G88" s="20"/>
      <c r="H88" s="20"/>
      <c r="I88" s="20"/>
    </row>
    <row r="89" spans="1:16" ht="23.15" customHeight="1" outlineLevel="1">
      <c r="D89" s="20"/>
      <c r="E89" s="20"/>
      <c r="F89" s="20"/>
      <c r="G89" s="20"/>
      <c r="H89" s="20"/>
      <c r="I89" s="20"/>
    </row>
    <row r="90" spans="1:16" s="15" customFormat="1" ht="23.15" customHeight="1" outlineLevel="1">
      <c r="A90" s="250" t="s">
        <v>0</v>
      </c>
      <c r="B90" s="250"/>
      <c r="C90" s="250"/>
      <c r="D90" s="250"/>
      <c r="E90" s="250"/>
      <c r="F90" s="250"/>
      <c r="G90" s="250"/>
      <c r="H90" s="250"/>
      <c r="I90" s="250"/>
      <c r="J90" s="250"/>
      <c r="K90" s="17"/>
      <c r="L90" s="17"/>
      <c r="M90" s="17"/>
      <c r="N90" s="17"/>
      <c r="O90" s="17"/>
      <c r="P90" s="17"/>
    </row>
    <row r="91" spans="1:16" s="15" customFormat="1" ht="23.15" customHeight="1" outlineLevel="1">
      <c r="A91" s="250" t="s">
        <v>40</v>
      </c>
      <c r="B91" s="250"/>
      <c r="C91" s="250"/>
      <c r="D91" s="250"/>
      <c r="E91" s="250"/>
      <c r="F91" s="250"/>
      <c r="G91" s="250"/>
      <c r="H91" s="250"/>
      <c r="I91" s="250"/>
      <c r="J91" s="250"/>
      <c r="K91" s="17"/>
      <c r="L91" s="17"/>
      <c r="M91" s="17"/>
      <c r="N91" s="17"/>
      <c r="O91" s="17"/>
      <c r="P91" s="17"/>
    </row>
    <row r="92" spans="1:16" s="15" customFormat="1" ht="23.15" customHeight="1" outlineLevel="1">
      <c r="A92" s="250" t="s">
        <v>2</v>
      </c>
      <c r="B92" s="250"/>
      <c r="C92" s="250"/>
      <c r="D92" s="250"/>
      <c r="E92" s="250"/>
      <c r="F92" s="250"/>
      <c r="G92" s="250"/>
      <c r="H92" s="250"/>
      <c r="I92" s="250"/>
      <c r="J92" s="250"/>
      <c r="K92" s="17"/>
      <c r="L92" s="17"/>
      <c r="M92" s="17"/>
      <c r="N92" s="17"/>
      <c r="O92" s="17"/>
      <c r="P92" s="17"/>
    </row>
    <row r="93" spans="1:16" s="15" customFormat="1" ht="23.15" customHeight="1" outlineLevel="1">
      <c r="A93" s="251" t="s">
        <v>3</v>
      </c>
      <c r="B93" s="251"/>
      <c r="C93" s="251"/>
      <c r="D93" s="251"/>
      <c r="E93" s="251"/>
      <c r="F93" s="251"/>
      <c r="G93" s="251"/>
      <c r="H93" s="251"/>
      <c r="I93" s="251"/>
      <c r="J93" s="251"/>
      <c r="K93" s="17"/>
      <c r="L93" s="17"/>
      <c r="M93" s="17"/>
      <c r="N93" s="17"/>
      <c r="O93" s="17"/>
      <c r="P93" s="17"/>
    </row>
    <row r="94" spans="1:16" s="15" customFormat="1" ht="6" customHeight="1" outlineLevel="1">
      <c r="A94" s="9"/>
      <c r="B94" s="2"/>
      <c r="C94" s="2"/>
      <c r="D94" s="9"/>
      <c r="E94" s="9"/>
      <c r="F94" s="9"/>
      <c r="G94" s="14"/>
      <c r="H94" s="9"/>
      <c r="I94" s="9"/>
      <c r="J94" s="9"/>
      <c r="K94" s="17"/>
      <c r="L94" s="17"/>
      <c r="M94" s="17"/>
      <c r="N94" s="17"/>
      <c r="O94" s="17"/>
      <c r="P94" s="17"/>
    </row>
    <row r="95" spans="1:16" ht="23.15" customHeight="1" outlineLevel="1">
      <c r="A95" s="196"/>
      <c r="B95" s="7"/>
      <c r="C95" s="7"/>
      <c r="D95" s="250" t="s">
        <v>5</v>
      </c>
      <c r="E95" s="250"/>
      <c r="F95" s="250"/>
      <c r="G95" s="16"/>
      <c r="H95" s="250" t="s">
        <v>6</v>
      </c>
      <c r="I95" s="250"/>
      <c r="J95" s="250"/>
    </row>
    <row r="96" spans="1:16" ht="23.15" customHeight="1" outlineLevel="1">
      <c r="A96" s="196"/>
      <c r="B96" s="69"/>
      <c r="C96" s="69"/>
      <c r="D96" s="250" t="s">
        <v>7</v>
      </c>
      <c r="E96" s="250"/>
      <c r="F96" s="250"/>
      <c r="G96" s="16"/>
      <c r="H96" s="250" t="s">
        <v>7</v>
      </c>
      <c r="I96" s="250"/>
      <c r="J96" s="250"/>
    </row>
    <row r="97" spans="1:10" ht="23.15" customHeight="1" outlineLevel="1">
      <c r="B97" s="16"/>
      <c r="C97" s="16"/>
      <c r="D97" s="16" t="s">
        <v>8</v>
      </c>
      <c r="E97" s="16"/>
      <c r="F97" s="16" t="s">
        <v>9</v>
      </c>
      <c r="G97" s="16"/>
      <c r="H97" s="16" t="s">
        <v>8</v>
      </c>
      <c r="I97" s="16"/>
      <c r="J97" s="16" t="s">
        <v>9</v>
      </c>
    </row>
    <row r="98" spans="1:10" ht="23.15" customHeight="1" outlineLevel="1">
      <c r="B98" s="16"/>
      <c r="C98" s="16"/>
      <c r="D98" s="16" t="s">
        <v>10</v>
      </c>
      <c r="E98" s="16"/>
      <c r="F98" s="16" t="s">
        <v>11</v>
      </c>
      <c r="G98" s="16"/>
      <c r="H98" s="16" t="s">
        <v>10</v>
      </c>
      <c r="I98" s="16"/>
      <c r="J98" s="16" t="s">
        <v>11</v>
      </c>
    </row>
    <row r="99" spans="1:10" ht="23.15" customHeight="1" outlineLevel="1">
      <c r="A99" s="199"/>
      <c r="D99" s="16">
        <v>2023</v>
      </c>
      <c r="E99" s="16"/>
      <c r="F99" s="16">
        <v>2022</v>
      </c>
      <c r="G99" s="16"/>
      <c r="H99" s="16">
        <v>2023</v>
      </c>
      <c r="I99" s="16"/>
      <c r="J99" s="16">
        <v>2022</v>
      </c>
    </row>
    <row r="100" spans="1:10" ht="23.15" customHeight="1" outlineLevel="1">
      <c r="B100" s="16"/>
      <c r="C100" s="16"/>
      <c r="D100" s="16" t="s">
        <v>12</v>
      </c>
      <c r="E100" s="16"/>
      <c r="F100" s="16"/>
      <c r="G100" s="16"/>
      <c r="H100" s="16" t="s">
        <v>12</v>
      </c>
      <c r="I100" s="16"/>
      <c r="J100" s="16"/>
    </row>
    <row r="101" spans="1:10" ht="23.15" customHeight="1">
      <c r="A101" s="28" t="s">
        <v>65</v>
      </c>
      <c r="B101" s="28"/>
      <c r="C101" s="75"/>
      <c r="D101" s="16"/>
      <c r="E101" s="16"/>
      <c r="F101" s="16"/>
      <c r="G101" s="16"/>
      <c r="H101" s="16"/>
      <c r="I101" s="16"/>
      <c r="J101" s="16"/>
    </row>
    <row r="102" spans="1:10" ht="23.15" customHeight="1">
      <c r="A102" s="18" t="s">
        <v>66</v>
      </c>
      <c r="D102" s="20"/>
      <c r="E102" s="20"/>
      <c r="F102" s="20"/>
      <c r="G102" s="20"/>
      <c r="H102" s="20"/>
      <c r="I102" s="20"/>
    </row>
    <row r="103" spans="1:10" ht="23.15" customHeight="1">
      <c r="A103" s="23" t="s">
        <v>67</v>
      </c>
      <c r="D103" s="20"/>
      <c r="E103" s="20"/>
      <c r="F103" s="20"/>
      <c r="G103" s="20"/>
      <c r="H103" s="20"/>
      <c r="I103" s="20"/>
    </row>
    <row r="104" spans="1:10" ht="23.15" customHeight="1">
      <c r="A104" s="200" t="s">
        <v>68</v>
      </c>
      <c r="D104" s="20"/>
      <c r="E104" s="20"/>
      <c r="F104" s="20"/>
      <c r="G104" s="20"/>
      <c r="H104" s="20"/>
      <c r="I104" s="20"/>
    </row>
    <row r="105" spans="1:10" ht="23.15" customHeight="1">
      <c r="A105" s="202" t="s">
        <v>69</v>
      </c>
      <c r="D105" s="40"/>
      <c r="E105" s="35"/>
      <c r="F105" s="40"/>
      <c r="G105" s="35"/>
      <c r="H105" s="40"/>
      <c r="I105" s="35"/>
      <c r="J105" s="40"/>
    </row>
    <row r="106" spans="1:10" ht="23.15" customHeight="1" thickBot="1">
      <c r="A106" s="203" t="s">
        <v>70</v>
      </c>
      <c r="D106" s="39">
        <v>4997460</v>
      </c>
      <c r="E106" s="35"/>
      <c r="F106" s="39">
        <v>4997460</v>
      </c>
      <c r="G106" s="35"/>
      <c r="H106" s="39">
        <v>4997460</v>
      </c>
      <c r="I106" s="35"/>
      <c r="J106" s="39">
        <v>4997460</v>
      </c>
    </row>
    <row r="107" spans="1:10" ht="23.15" customHeight="1" thickTop="1">
      <c r="A107" s="200" t="s">
        <v>71</v>
      </c>
      <c r="D107" s="35"/>
      <c r="E107" s="35"/>
      <c r="F107" s="35"/>
      <c r="G107" s="35"/>
      <c r="H107" s="35"/>
      <c r="I107" s="35"/>
      <c r="J107" s="35"/>
    </row>
    <row r="108" spans="1:10" ht="23.15" customHeight="1">
      <c r="A108" s="202" t="s">
        <v>72</v>
      </c>
      <c r="D108" s="35"/>
      <c r="E108" s="35"/>
      <c r="F108" s="35"/>
      <c r="G108" s="35"/>
      <c r="H108" s="35"/>
      <c r="I108" s="35"/>
      <c r="J108" s="35"/>
    </row>
    <row r="109" spans="1:10" ht="23.15" customHeight="1">
      <c r="A109" s="203" t="s">
        <v>73</v>
      </c>
      <c r="D109" s="35">
        <v>2974210</v>
      </c>
      <c r="E109" s="35"/>
      <c r="F109" s="35">
        <v>2974210</v>
      </c>
      <c r="G109" s="35"/>
      <c r="H109" s="35">
        <v>2974210</v>
      </c>
      <c r="I109" s="35"/>
      <c r="J109" s="35">
        <v>2974210</v>
      </c>
    </row>
    <row r="110" spans="1:10" ht="23.15" customHeight="1">
      <c r="A110" s="23" t="s">
        <v>74</v>
      </c>
      <c r="D110" s="40"/>
      <c r="E110" s="35"/>
      <c r="F110" s="40"/>
      <c r="G110" s="35"/>
      <c r="H110" s="40"/>
      <c r="I110" s="35"/>
      <c r="J110" s="40"/>
    </row>
    <row r="111" spans="1:10" ht="23.15" customHeight="1">
      <c r="A111" s="200" t="s">
        <v>75</v>
      </c>
      <c r="D111" s="35">
        <v>22551567</v>
      </c>
      <c r="E111" s="35"/>
      <c r="F111" s="35">
        <v>22551567</v>
      </c>
      <c r="G111" s="35"/>
      <c r="H111" s="35">
        <v>22551567</v>
      </c>
      <c r="I111" s="35"/>
      <c r="J111" s="35">
        <v>22551567</v>
      </c>
    </row>
    <row r="112" spans="1:10" ht="23.15" customHeight="1">
      <c r="A112" s="23" t="s">
        <v>76</v>
      </c>
      <c r="D112" s="137"/>
      <c r="E112" s="35"/>
      <c r="F112" s="137"/>
      <c r="G112" s="137"/>
      <c r="H112" s="137"/>
      <c r="I112" s="35"/>
      <c r="J112" s="137"/>
    </row>
    <row r="113" spans="1:15" ht="23.15" customHeight="1">
      <c r="A113" s="200" t="s">
        <v>77</v>
      </c>
      <c r="D113" s="137"/>
      <c r="E113" s="35"/>
      <c r="F113" s="137"/>
      <c r="G113" s="137"/>
      <c r="H113" s="137"/>
      <c r="I113" s="35"/>
      <c r="J113" s="137"/>
    </row>
    <row r="114" spans="1:15" ht="23.15" customHeight="1">
      <c r="A114" s="204" t="s">
        <v>78</v>
      </c>
      <c r="D114" s="35">
        <v>-669657</v>
      </c>
      <c r="E114" s="33"/>
      <c r="F114" s="35">
        <v>-669657</v>
      </c>
      <c r="G114" s="137"/>
      <c r="H114" s="35">
        <v>0</v>
      </c>
      <c r="I114" s="35"/>
      <c r="J114" s="35">
        <v>0</v>
      </c>
    </row>
    <row r="115" spans="1:15" ht="23.15" customHeight="1">
      <c r="A115" s="23" t="s">
        <v>79</v>
      </c>
      <c r="D115" s="137"/>
      <c r="E115" s="33"/>
      <c r="F115" s="137"/>
      <c r="G115" s="137"/>
      <c r="H115" s="137"/>
      <c r="I115" s="137"/>
      <c r="J115" s="137"/>
    </row>
    <row r="116" spans="1:15" ht="23.15" customHeight="1">
      <c r="A116" s="200" t="s">
        <v>80</v>
      </c>
      <c r="D116" s="33"/>
      <c r="E116" s="33"/>
      <c r="F116" s="33"/>
      <c r="G116" s="137"/>
      <c r="H116" s="33"/>
      <c r="I116" s="137"/>
      <c r="J116" s="33"/>
    </row>
    <row r="117" spans="1:15" ht="23.15" customHeight="1">
      <c r="A117" s="202" t="s">
        <v>81</v>
      </c>
      <c r="D117" s="35">
        <v>500000</v>
      </c>
      <c r="E117" s="33"/>
      <c r="F117" s="35">
        <v>500000</v>
      </c>
      <c r="G117" s="137"/>
      <c r="H117" s="35">
        <v>500000</v>
      </c>
      <c r="I117" s="137"/>
      <c r="J117" s="35">
        <v>500000</v>
      </c>
    </row>
    <row r="118" spans="1:15" ht="23.15" customHeight="1">
      <c r="A118" s="200" t="s">
        <v>82</v>
      </c>
      <c r="D118" s="35">
        <v>61502023</v>
      </c>
      <c r="E118" s="33"/>
      <c r="F118" s="35">
        <v>60175499</v>
      </c>
      <c r="G118" s="137"/>
      <c r="H118" s="35">
        <v>61502023</v>
      </c>
      <c r="I118" s="137"/>
      <c r="J118" s="35">
        <v>60175499</v>
      </c>
    </row>
    <row r="119" spans="1:15" ht="23.15" customHeight="1">
      <c r="A119" s="23" t="s">
        <v>83</v>
      </c>
      <c r="D119" s="136">
        <v>244467</v>
      </c>
      <c r="E119" s="33"/>
      <c r="F119" s="136">
        <v>157106</v>
      </c>
      <c r="G119" s="137"/>
      <c r="H119" s="136">
        <v>244467</v>
      </c>
      <c r="I119" s="137"/>
      <c r="J119" s="136">
        <v>157106</v>
      </c>
    </row>
    <row r="120" spans="1:15" ht="23.15" customHeight="1">
      <c r="A120" s="205" t="s">
        <v>84</v>
      </c>
      <c r="D120" s="40"/>
      <c r="E120" s="33"/>
      <c r="F120" s="40"/>
      <c r="G120" s="35"/>
      <c r="H120" s="40"/>
      <c r="I120" s="35"/>
      <c r="J120" s="35"/>
    </row>
    <row r="121" spans="1:15" ht="23.15" customHeight="1">
      <c r="A121" s="74" t="s">
        <v>85</v>
      </c>
      <c r="D121" s="33">
        <f>SUM(D109:D119)</f>
        <v>87102610</v>
      </c>
      <c r="E121" s="35"/>
      <c r="F121" s="33">
        <f>SUM(F109:F119)</f>
        <v>85688725</v>
      </c>
      <c r="G121" s="137"/>
      <c r="H121" s="33">
        <f>SUM(H109:H119)</f>
        <v>87772267</v>
      </c>
      <c r="I121" s="141"/>
      <c r="J121" s="33">
        <f>SUM(J109:J119)</f>
        <v>86358382</v>
      </c>
    </row>
    <row r="122" spans="1:15" ht="23.15" customHeight="1">
      <c r="A122" s="23" t="s">
        <v>86</v>
      </c>
      <c r="D122" s="135">
        <v>79947</v>
      </c>
      <c r="E122" s="33"/>
      <c r="F122" s="135">
        <v>127630</v>
      </c>
      <c r="G122" s="137"/>
      <c r="H122" s="135">
        <v>0</v>
      </c>
      <c r="I122" s="35"/>
      <c r="J122" s="136">
        <v>0</v>
      </c>
    </row>
    <row r="123" spans="1:15" s="22" customFormat="1" ht="23.15" customHeight="1">
      <c r="A123" s="201" t="s">
        <v>87</v>
      </c>
      <c r="B123" s="73"/>
      <c r="C123" s="73"/>
      <c r="D123" s="135">
        <f>SUM(D121:D122)</f>
        <v>87182557</v>
      </c>
      <c r="E123" s="33"/>
      <c r="F123" s="135">
        <f>SUM(F121:F122)</f>
        <v>85816355</v>
      </c>
      <c r="G123" s="137"/>
      <c r="H123" s="135">
        <f>SUM(H121:H122)</f>
        <v>87772267</v>
      </c>
      <c r="I123" s="137"/>
      <c r="J123" s="135">
        <f>SUM(J121:J122)</f>
        <v>86358382</v>
      </c>
      <c r="K123" s="17"/>
      <c r="L123" s="17"/>
      <c r="M123" s="17"/>
      <c r="N123" s="17"/>
      <c r="O123" s="17"/>
    </row>
    <row r="124" spans="1:15" ht="23.15" customHeight="1" thickBot="1">
      <c r="A124" s="18" t="s">
        <v>88</v>
      </c>
      <c r="D124" s="142">
        <f>D80+D123</f>
        <v>326645724</v>
      </c>
      <c r="E124" s="35"/>
      <c r="F124" s="142">
        <f>F80+F123</f>
        <v>337043664</v>
      </c>
      <c r="G124" s="35"/>
      <c r="H124" s="142">
        <f>H80+H123</f>
        <v>125275743</v>
      </c>
      <c r="I124" s="35"/>
      <c r="J124" s="142">
        <f>J80+J123</f>
        <v>103988430</v>
      </c>
    </row>
    <row r="125" spans="1:15" ht="23.15" customHeight="1" thickTop="1">
      <c r="H125" s="25"/>
      <c r="J125" s="25"/>
    </row>
    <row r="130" spans="1:10" ht="23.15" customHeight="1">
      <c r="J130" s="26"/>
    </row>
    <row r="131" spans="1:10" ht="23.15" customHeight="1">
      <c r="J131" s="26"/>
    </row>
    <row r="132" spans="1:10" ht="23.15" customHeight="1">
      <c r="J132" s="24"/>
    </row>
    <row r="133" spans="1:10" ht="23.15" customHeight="1">
      <c r="J133" s="24"/>
    </row>
    <row r="134" spans="1:10" ht="23.15" customHeight="1">
      <c r="A134" s="17"/>
    </row>
  </sheetData>
  <mergeCells count="24">
    <mergeCell ref="A1:J1"/>
    <mergeCell ref="A2:J2"/>
    <mergeCell ref="A3:J3"/>
    <mergeCell ref="A4:J4"/>
    <mergeCell ref="H6:J6"/>
    <mergeCell ref="H7:J7"/>
    <mergeCell ref="D6:F6"/>
    <mergeCell ref="D7:F7"/>
    <mergeCell ref="A93:J93"/>
    <mergeCell ref="H95:J95"/>
    <mergeCell ref="A45:J45"/>
    <mergeCell ref="A46:J46"/>
    <mergeCell ref="D50:F50"/>
    <mergeCell ref="D51:F51"/>
    <mergeCell ref="D95:F95"/>
    <mergeCell ref="D96:F96"/>
    <mergeCell ref="A47:J47"/>
    <mergeCell ref="A48:J48"/>
    <mergeCell ref="H50:J50"/>
    <mergeCell ref="H51:J51"/>
    <mergeCell ref="H96:J96"/>
    <mergeCell ref="A90:J90"/>
    <mergeCell ref="A91:J91"/>
    <mergeCell ref="A92:J92"/>
  </mergeCells>
  <phoneticPr fontId="2" type="noConversion"/>
  <pageMargins left="0.8" right="0.5" top="0.85" bottom="0.4" header="0.5" footer="0.3"/>
  <pageSetup paperSize="9" scale="65" firstPageNumber="2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44" max="16383" man="1"/>
    <brk id="89" max="16383" man="1"/>
  </rowBreaks>
  <customProperties>
    <customPr name="EpmWorksheetKeyString_GUID" r:id="rId2"/>
  </customProperties>
  <ignoredErrors>
    <ignoredError sqref="E81:H81 B75 A48:B52 B47 A93:B94 B92 G53 A98:B100 G98 A115:B116 A114 E120:G120 F105 H105 J105 A88:B88 A45:B46 I39:J39 A109:B109 B108 A90:B91 D83:J85 E71:H71 E24:J24 D48:J52 D47:J47 D93:J97 D92:J92 D102:J104 D105 D42:J42 D45:J46 D39:G39 D90:J91 D88:J89 B89 E25:G25 J25 B57 E57:G57 I57:J57 E72:G72 B101 D55:J56 E121:G121 B56 B42 A102:B103 A53:B55 A37:B39 A24:B25 A70:A72 A79:B85 E82:J82 J81 J71:J72 J120 A126:B128 D100:J101 A96:B97 A95 A105:B106 B104 A111:B111 B124 B123 B107 B36 B78 B118 B117 B110 A113:B113 B112 A120:B121 B119 B122 I38 B69 B60 B70:B72 B67 B61 B62 A23 B20 B23 B17:C17 C23 B22:C22 C20 C16 B19:C19 C18 C21" twoDigitTextYear="1"/>
    <ignoredError sqref="E124 D79:E80 I23:J23 E123:G123 I37 J123 G124 G70 E70 D23:F23 G38 D38:E38 G37 E37 G80 G79" twoDigitTextYear="1" unlockedFormula="1"/>
    <ignoredError sqref="D123 D70 F70 I70:J70 D37 F38 F37 F79:F80 I79:J8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-0.249977111117893"/>
    <pageSetUpPr fitToPage="1"/>
  </sheetPr>
  <dimension ref="A1:L53"/>
  <sheetViews>
    <sheetView view="pageBreakPreview" zoomScale="70" zoomScaleNormal="70" zoomScaleSheetLayoutView="70" workbookViewId="0">
      <selection activeCell="C11" sqref="C11"/>
    </sheetView>
  </sheetViews>
  <sheetFormatPr defaultColWidth="9.453125" defaultRowHeight="23.15" customHeight="1"/>
  <cols>
    <col min="1" max="1" width="57.81640625" style="17" customWidth="1"/>
    <col min="2" max="2" width="8.54296875" style="19" customWidth="1"/>
    <col min="3" max="3" width="17.1796875" style="25" customWidth="1"/>
    <col min="4" max="4" width="1.453125" style="26" customWidth="1"/>
    <col min="5" max="5" width="17.1796875" style="25" customWidth="1"/>
    <col min="6" max="6" width="1.453125" style="26" customWidth="1"/>
    <col min="7" max="7" width="17.1796875" style="26" customWidth="1"/>
    <col min="8" max="8" width="1.453125" style="26" customWidth="1"/>
    <col min="9" max="9" width="17.1796875" style="20" customWidth="1"/>
    <col min="10" max="10" width="1" style="27" customWidth="1"/>
    <col min="11" max="11" width="12.453125" style="17" bestFit="1" customWidth="1"/>
    <col min="12" max="12" width="2" style="17" customWidth="1"/>
    <col min="13" max="13" width="9.453125" style="17"/>
    <col min="14" max="14" width="12" style="17" customWidth="1"/>
    <col min="15" max="16384" width="9.453125" style="17"/>
  </cols>
  <sheetData>
    <row r="1" spans="1:12" s="15" customFormat="1" ht="23.1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</row>
    <row r="2" spans="1:12" s="15" customFormat="1" ht="23.15" customHeight="1">
      <c r="A2" s="250" t="s">
        <v>89</v>
      </c>
      <c r="B2" s="250"/>
      <c r="C2" s="250"/>
      <c r="D2" s="250"/>
      <c r="E2" s="250"/>
      <c r="F2" s="250"/>
      <c r="G2" s="250"/>
      <c r="H2" s="250"/>
      <c r="I2" s="250"/>
    </row>
    <row r="3" spans="1:12" s="15" customFormat="1" ht="23.15" customHeight="1">
      <c r="A3" s="250" t="s">
        <v>90</v>
      </c>
      <c r="B3" s="250"/>
      <c r="C3" s="250"/>
      <c r="D3" s="250"/>
      <c r="E3" s="250"/>
      <c r="F3" s="250"/>
      <c r="G3" s="250"/>
      <c r="H3" s="250"/>
      <c r="I3" s="250"/>
    </row>
    <row r="4" spans="1:12" s="15" customFormat="1" ht="23.15" customHeight="1">
      <c r="A4" s="250" t="s">
        <v>91</v>
      </c>
      <c r="B4" s="250"/>
      <c r="C4" s="250"/>
      <c r="D4" s="250"/>
      <c r="E4" s="250"/>
      <c r="F4" s="250"/>
      <c r="G4" s="250"/>
      <c r="H4" s="250"/>
      <c r="I4" s="250"/>
    </row>
    <row r="5" spans="1:12" s="15" customFormat="1" ht="23.15" customHeight="1">
      <c r="A5" s="251" t="s">
        <v>3</v>
      </c>
      <c r="B5" s="251"/>
      <c r="C5" s="251"/>
      <c r="D5" s="251"/>
      <c r="E5" s="251"/>
      <c r="F5" s="251"/>
      <c r="G5" s="251"/>
      <c r="H5" s="251"/>
      <c r="I5" s="251"/>
    </row>
    <row r="6" spans="1:12" s="15" customFormat="1" ht="6" customHeight="1">
      <c r="C6" s="42"/>
      <c r="G6" s="42"/>
    </row>
    <row r="7" spans="1:12" ht="23.15" customHeight="1">
      <c r="A7" s="23"/>
      <c r="B7" s="73" t="s">
        <v>4</v>
      </c>
      <c r="C7" s="250" t="s">
        <v>5</v>
      </c>
      <c r="D7" s="250"/>
      <c r="E7" s="250"/>
      <c r="F7" s="16"/>
      <c r="G7" s="250" t="s">
        <v>6</v>
      </c>
      <c r="H7" s="250"/>
      <c r="I7" s="250"/>
    </row>
    <row r="8" spans="1:12" ht="23.15" customHeight="1">
      <c r="A8" s="23"/>
      <c r="B8" s="16"/>
      <c r="C8" s="250" t="s">
        <v>7</v>
      </c>
      <c r="D8" s="250"/>
      <c r="E8" s="250"/>
      <c r="F8" s="16"/>
      <c r="G8" s="250" t="s">
        <v>7</v>
      </c>
      <c r="H8" s="250"/>
      <c r="I8" s="250"/>
      <c r="J8" s="28"/>
    </row>
    <row r="9" spans="1:12" s="15" customFormat="1" ht="23.15" customHeight="1">
      <c r="C9" s="16">
        <v>2023</v>
      </c>
      <c r="D9" s="16"/>
      <c r="E9" s="16">
        <v>2022</v>
      </c>
      <c r="F9" s="16"/>
      <c r="G9" s="16">
        <v>2023</v>
      </c>
      <c r="H9" s="16"/>
      <c r="I9" s="16">
        <v>2022</v>
      </c>
    </row>
    <row r="10" spans="1:12" ht="22.5" customHeight="1">
      <c r="A10" s="22" t="s">
        <v>92</v>
      </c>
      <c r="C10" s="20"/>
      <c r="D10" s="20"/>
      <c r="E10" s="20"/>
      <c r="F10" s="20"/>
      <c r="G10" s="20"/>
      <c r="H10" s="20"/>
    </row>
    <row r="11" spans="1:12" ht="22.5" customHeight="1">
      <c r="A11" s="15" t="s">
        <v>93</v>
      </c>
      <c r="B11" s="19">
        <v>16</v>
      </c>
      <c r="C11" s="35">
        <v>37315497</v>
      </c>
      <c r="D11" s="35"/>
      <c r="E11" s="35">
        <v>36486450</v>
      </c>
      <c r="F11" s="35"/>
      <c r="G11" s="35">
        <v>460126</v>
      </c>
      <c r="H11" s="35"/>
      <c r="I11" s="35">
        <v>466335</v>
      </c>
    </row>
    <row r="12" spans="1:12" ht="22.5" customHeight="1">
      <c r="A12" s="15" t="s">
        <v>94</v>
      </c>
      <c r="B12" s="19">
        <v>16</v>
      </c>
      <c r="C12" s="35">
        <v>7458825</v>
      </c>
      <c r="D12" s="35"/>
      <c r="E12" s="35">
        <v>8786267</v>
      </c>
      <c r="F12" s="35"/>
      <c r="G12" s="35">
        <v>0</v>
      </c>
      <c r="H12" s="35"/>
      <c r="I12" s="35">
        <v>0</v>
      </c>
    </row>
    <row r="13" spans="1:12" s="22" customFormat="1" ht="22.5" customHeight="1">
      <c r="A13" s="28" t="s">
        <v>95</v>
      </c>
      <c r="B13" s="73"/>
      <c r="C13" s="66">
        <f>SUM(C11:C12)</f>
        <v>44774322</v>
      </c>
      <c r="D13" s="35"/>
      <c r="E13" s="66">
        <f>SUM(E11:E12)</f>
        <v>45272717</v>
      </c>
      <c r="F13" s="35"/>
      <c r="G13" s="66">
        <f>SUM(G11:G12)</f>
        <v>460126</v>
      </c>
      <c r="H13" s="35"/>
      <c r="I13" s="66">
        <f>SUM(I11:I12)</f>
        <v>466335</v>
      </c>
      <c r="J13" s="162"/>
      <c r="L13" s="17"/>
    </row>
    <row r="14" spans="1:12" ht="22.5" customHeight="1">
      <c r="C14" s="35"/>
      <c r="D14" s="35"/>
      <c r="E14" s="35"/>
      <c r="F14" s="35"/>
      <c r="G14" s="35"/>
      <c r="H14" s="35"/>
      <c r="I14" s="35"/>
    </row>
    <row r="15" spans="1:12" ht="22.5" customHeight="1">
      <c r="A15" s="22" t="s">
        <v>96</v>
      </c>
      <c r="C15" s="35"/>
      <c r="D15" s="35"/>
      <c r="E15" s="35"/>
      <c r="F15" s="35"/>
      <c r="G15" s="35"/>
      <c r="H15" s="35"/>
      <c r="I15" s="35"/>
    </row>
    <row r="16" spans="1:12" ht="22.5" customHeight="1">
      <c r="A16" s="15" t="s">
        <v>97</v>
      </c>
      <c r="B16" s="19">
        <v>16</v>
      </c>
      <c r="C16" s="35">
        <v>-22334152</v>
      </c>
      <c r="D16" s="35"/>
      <c r="E16" s="35">
        <v>-21630365</v>
      </c>
      <c r="F16" s="35"/>
      <c r="G16" s="35">
        <v>-287124</v>
      </c>
      <c r="H16" s="35"/>
      <c r="I16" s="35">
        <v>-289867</v>
      </c>
    </row>
    <row r="17" spans="1:12" ht="22.5" customHeight="1">
      <c r="A17" s="15" t="s">
        <v>98</v>
      </c>
      <c r="C17" s="35">
        <v>-7370272</v>
      </c>
      <c r="D17" s="35"/>
      <c r="E17" s="35">
        <v>-8768543</v>
      </c>
      <c r="F17" s="35"/>
      <c r="G17" s="35">
        <v>0</v>
      </c>
      <c r="H17" s="35"/>
      <c r="I17" s="35">
        <v>0</v>
      </c>
    </row>
    <row r="18" spans="1:12" s="22" customFormat="1" ht="22.5" customHeight="1">
      <c r="A18" s="28" t="s">
        <v>99</v>
      </c>
      <c r="B18" s="73"/>
      <c r="C18" s="66">
        <f>SUM(C16:C17)</f>
        <v>-29704424</v>
      </c>
      <c r="D18" s="35"/>
      <c r="E18" s="66">
        <f>SUM(E16:E17)</f>
        <v>-30398908</v>
      </c>
      <c r="F18" s="35"/>
      <c r="G18" s="66">
        <f>SUM(G16:G17)</f>
        <v>-287124</v>
      </c>
      <c r="H18" s="35"/>
      <c r="I18" s="66">
        <f>SUM(I16:I17)</f>
        <v>-289867</v>
      </c>
      <c r="J18" s="29"/>
      <c r="L18" s="17"/>
    </row>
    <row r="19" spans="1:12" ht="22.5" customHeight="1">
      <c r="C19" s="35"/>
      <c r="D19" s="35"/>
      <c r="E19" s="35"/>
      <c r="F19" s="35"/>
      <c r="G19" s="35"/>
      <c r="H19" s="35"/>
      <c r="I19" s="35"/>
    </row>
    <row r="20" spans="1:12" s="22" customFormat="1" ht="22.5" customHeight="1">
      <c r="A20" s="22" t="s">
        <v>100</v>
      </c>
      <c r="B20" s="73"/>
      <c r="C20" s="35">
        <f>+C13+C18</f>
        <v>15069898</v>
      </c>
      <c r="D20" s="35"/>
      <c r="E20" s="35">
        <f>+E13+E18</f>
        <v>14873809</v>
      </c>
      <c r="F20" s="35"/>
      <c r="G20" s="33">
        <f>+G13+G18</f>
        <v>173002</v>
      </c>
      <c r="H20" s="35"/>
      <c r="I20" s="33">
        <f>+I13+I18</f>
        <v>176468</v>
      </c>
      <c r="J20" s="162"/>
      <c r="L20" s="17"/>
    </row>
    <row r="21" spans="1:12" ht="22.5" customHeight="1">
      <c r="C21" s="35"/>
      <c r="D21" s="35"/>
      <c r="E21" s="35"/>
      <c r="F21" s="35"/>
      <c r="G21" s="35"/>
      <c r="H21" s="35"/>
      <c r="I21" s="35"/>
    </row>
    <row r="22" spans="1:12" ht="22.5" customHeight="1">
      <c r="A22" s="22" t="s">
        <v>101</v>
      </c>
      <c r="C22" s="35"/>
      <c r="D22" s="35"/>
      <c r="E22" s="35"/>
      <c r="F22" s="35"/>
      <c r="G22" s="35"/>
      <c r="H22" s="35"/>
      <c r="I22" s="35"/>
    </row>
    <row r="23" spans="1:12" ht="22.5" customHeight="1">
      <c r="A23" s="15" t="s">
        <v>102</v>
      </c>
      <c r="B23" s="73"/>
      <c r="C23" s="35">
        <v>-1174885</v>
      </c>
      <c r="D23" s="35"/>
      <c r="E23" s="35">
        <v>-1839870</v>
      </c>
      <c r="F23" s="35"/>
      <c r="G23" s="35">
        <v>-3</v>
      </c>
      <c r="H23" s="35"/>
      <c r="I23" s="35">
        <v>-627</v>
      </c>
    </row>
    <row r="24" spans="1:12" ht="22.5" customHeight="1">
      <c r="A24" s="15" t="s">
        <v>103</v>
      </c>
      <c r="C24" s="35">
        <v>-3735541</v>
      </c>
      <c r="D24" s="33"/>
      <c r="E24" s="35">
        <v>-3850232</v>
      </c>
      <c r="F24" s="33"/>
      <c r="G24" s="35">
        <v>-18011</v>
      </c>
      <c r="H24" s="33"/>
      <c r="I24" s="35">
        <v>-19860</v>
      </c>
    </row>
    <row r="25" spans="1:12" s="22" customFormat="1" ht="22.5" customHeight="1">
      <c r="A25" s="22" t="s">
        <v>104</v>
      </c>
      <c r="B25" s="73"/>
      <c r="C25" s="66">
        <f>SUM(C23:C24)</f>
        <v>-4910426</v>
      </c>
      <c r="D25" s="33"/>
      <c r="E25" s="66">
        <f>SUM(E23:E24)</f>
        <v>-5690102</v>
      </c>
      <c r="F25" s="33"/>
      <c r="G25" s="66">
        <f>SUM(G23:G24)</f>
        <v>-18014</v>
      </c>
      <c r="H25" s="33"/>
      <c r="I25" s="66">
        <f>SUM(I23:I24)</f>
        <v>-20487</v>
      </c>
      <c r="J25" s="162"/>
      <c r="L25" s="17"/>
    </row>
    <row r="26" spans="1:12" ht="22.5" customHeight="1">
      <c r="C26" s="35"/>
      <c r="D26" s="35"/>
      <c r="E26" s="35"/>
      <c r="F26" s="35"/>
      <c r="G26" s="35"/>
      <c r="H26" s="35"/>
      <c r="I26" s="35"/>
    </row>
    <row r="27" spans="1:12" s="22" customFormat="1" ht="22.5" customHeight="1">
      <c r="A27" s="22" t="s">
        <v>105</v>
      </c>
      <c r="B27" s="73"/>
      <c r="C27" s="35">
        <v>10159472</v>
      </c>
      <c r="D27" s="33"/>
      <c r="E27" s="35">
        <v>9183707</v>
      </c>
      <c r="F27" s="33"/>
      <c r="G27" s="33">
        <v>154988</v>
      </c>
      <c r="H27" s="33"/>
      <c r="I27" s="33">
        <f>+I20+I25</f>
        <v>155981</v>
      </c>
      <c r="J27" s="162"/>
      <c r="L27" s="17"/>
    </row>
    <row r="28" spans="1:12" ht="22.5" customHeight="1">
      <c r="A28" s="17" t="s">
        <v>106</v>
      </c>
      <c r="B28" s="19">
        <v>16</v>
      </c>
      <c r="C28" s="35">
        <v>24815</v>
      </c>
      <c r="D28" s="33"/>
      <c r="E28" s="35">
        <v>25926</v>
      </c>
      <c r="F28" s="33"/>
      <c r="G28" s="35">
        <v>242030</v>
      </c>
      <c r="H28" s="33"/>
      <c r="I28" s="35">
        <v>121597</v>
      </c>
    </row>
    <row r="29" spans="1:12" ht="22.5" customHeight="1">
      <c r="A29" s="17" t="s">
        <v>107</v>
      </c>
      <c r="B29" s="19">
        <v>16</v>
      </c>
      <c r="C29" s="35">
        <v>65094</v>
      </c>
      <c r="D29" s="35"/>
      <c r="E29" s="40">
        <v>255093</v>
      </c>
      <c r="F29" s="35"/>
      <c r="G29" s="35">
        <v>25878</v>
      </c>
      <c r="H29" s="35"/>
      <c r="I29" s="35">
        <v>14251</v>
      </c>
    </row>
    <row r="30" spans="1:12" ht="22.5" customHeight="1">
      <c r="A30" s="17" t="s">
        <v>270</v>
      </c>
      <c r="C30" s="35"/>
      <c r="D30" s="35"/>
      <c r="E30" s="40"/>
      <c r="F30" s="35"/>
      <c r="G30" s="35"/>
      <c r="H30" s="35"/>
      <c r="I30" s="35"/>
    </row>
    <row r="31" spans="1:12" ht="22.5" customHeight="1">
      <c r="A31" s="46" t="s">
        <v>108</v>
      </c>
      <c r="B31" s="248"/>
      <c r="C31" s="35">
        <v>2259</v>
      </c>
      <c r="D31" s="35"/>
      <c r="E31" s="35">
        <v>-6196</v>
      </c>
      <c r="F31" s="35"/>
      <c r="G31" s="35">
        <v>6980052</v>
      </c>
      <c r="H31" s="35"/>
      <c r="I31" s="35">
        <v>6115445</v>
      </c>
    </row>
    <row r="32" spans="1:12" ht="22.5" customHeight="1">
      <c r="A32" s="76" t="s">
        <v>271</v>
      </c>
      <c r="C32" s="35">
        <v>-437345</v>
      </c>
      <c r="D32" s="35"/>
      <c r="E32" s="35">
        <v>-1018154</v>
      </c>
      <c r="F32" s="35"/>
      <c r="G32" s="35">
        <v>-448</v>
      </c>
      <c r="H32" s="35"/>
      <c r="I32" s="35">
        <v>-1130</v>
      </c>
    </row>
    <row r="33" spans="1:12" ht="22.5" customHeight="1">
      <c r="A33" s="76" t="s">
        <v>110</v>
      </c>
      <c r="C33" s="35">
        <v>459518</v>
      </c>
      <c r="D33" s="35"/>
      <c r="E33" s="35">
        <v>683572</v>
      </c>
      <c r="F33" s="35"/>
      <c r="G33" s="35">
        <v>0</v>
      </c>
      <c r="H33" s="35"/>
      <c r="I33" s="35">
        <v>0</v>
      </c>
    </row>
    <row r="34" spans="1:12" ht="22.5" customHeight="1">
      <c r="A34" s="17" t="s">
        <v>111</v>
      </c>
      <c r="B34" s="19">
        <v>16</v>
      </c>
      <c r="C34" s="35">
        <v>-36220</v>
      </c>
      <c r="D34" s="33"/>
      <c r="E34" s="35">
        <v>-28037</v>
      </c>
      <c r="F34" s="33"/>
      <c r="G34" s="35">
        <v>-36220</v>
      </c>
      <c r="H34" s="33"/>
      <c r="I34" s="35">
        <v>-28037</v>
      </c>
    </row>
    <row r="35" spans="1:12" ht="22.5" customHeight="1">
      <c r="A35" s="17" t="s">
        <v>112</v>
      </c>
      <c r="B35" s="19">
        <v>16</v>
      </c>
      <c r="C35" s="37">
        <v>-1333023</v>
      </c>
      <c r="D35" s="35"/>
      <c r="E35" s="37">
        <v>-1322706</v>
      </c>
      <c r="F35" s="35"/>
      <c r="G35" s="37">
        <v>-137505</v>
      </c>
      <c r="H35" s="35"/>
      <c r="I35" s="37">
        <v>-47867</v>
      </c>
    </row>
    <row r="36" spans="1:12" ht="22.5" customHeight="1">
      <c r="C36" s="35"/>
      <c r="D36" s="35"/>
      <c r="E36" s="35"/>
      <c r="F36" s="35"/>
      <c r="G36" s="35"/>
      <c r="H36" s="35"/>
      <c r="I36" s="35"/>
    </row>
    <row r="37" spans="1:12" ht="22.5" customHeight="1">
      <c r="A37" s="22" t="s">
        <v>113</v>
      </c>
      <c r="C37" s="35">
        <f>SUM(C27:C35)</f>
        <v>8904570</v>
      </c>
      <c r="D37" s="33"/>
      <c r="E37" s="35">
        <f>SUM(E27:E35)</f>
        <v>7773205</v>
      </c>
      <c r="F37" s="33"/>
      <c r="G37" s="33">
        <f>SUM(G27:G35)</f>
        <v>7228775</v>
      </c>
      <c r="H37" s="33"/>
      <c r="I37" s="33">
        <f>SUM(I27:I35)</f>
        <v>6330240</v>
      </c>
    </row>
    <row r="38" spans="1:12" ht="22.5" customHeight="1">
      <c r="A38" s="17" t="s">
        <v>114</v>
      </c>
      <c r="B38" s="19">
        <v>13</v>
      </c>
      <c r="C38" s="37">
        <v>-1723058</v>
      </c>
      <c r="D38" s="35"/>
      <c r="E38" s="37">
        <v>-1467495</v>
      </c>
      <c r="F38" s="35"/>
      <c r="G38" s="37">
        <v>-48555</v>
      </c>
      <c r="H38" s="35"/>
      <c r="I38" s="37">
        <v>-25090</v>
      </c>
    </row>
    <row r="39" spans="1:12" s="22" customFormat="1" ht="22.5" customHeight="1" thickBot="1">
      <c r="A39" s="22" t="s">
        <v>115</v>
      </c>
      <c r="B39" s="33"/>
      <c r="C39" s="39">
        <f>SUM(C37:C38)</f>
        <v>7181512</v>
      </c>
      <c r="D39" s="35"/>
      <c r="E39" s="39">
        <f>SUM(E37:E38)</f>
        <v>6305710</v>
      </c>
      <c r="F39" s="35"/>
      <c r="G39" s="39">
        <f>SUM(G37:G38)</f>
        <v>7180220</v>
      </c>
      <c r="H39" s="35"/>
      <c r="I39" s="39">
        <f>SUM(I37:I38)</f>
        <v>6305150</v>
      </c>
      <c r="J39" s="162"/>
      <c r="L39" s="17"/>
    </row>
    <row r="40" spans="1:12" s="22" customFormat="1" ht="22.5" customHeight="1" thickTop="1">
      <c r="B40" s="18"/>
      <c r="C40" s="233"/>
      <c r="D40" s="35"/>
      <c r="E40" s="233"/>
      <c r="F40" s="35"/>
      <c r="G40" s="233"/>
      <c r="H40" s="35"/>
      <c r="I40" s="233"/>
      <c r="J40" s="162"/>
      <c r="L40" s="17"/>
    </row>
    <row r="41" spans="1:12" ht="22.5" customHeight="1">
      <c r="A41" s="22" t="s">
        <v>116</v>
      </c>
      <c r="B41" s="18"/>
      <c r="C41" s="33"/>
      <c r="D41" s="35"/>
      <c r="E41" s="33"/>
      <c r="F41" s="35"/>
      <c r="G41" s="33"/>
      <c r="H41" s="35"/>
      <c r="I41" s="33"/>
    </row>
    <row r="42" spans="1:12" ht="22.5" customHeight="1">
      <c r="A42" s="15" t="s">
        <v>117</v>
      </c>
      <c r="B42" s="18"/>
      <c r="C42" s="35">
        <v>7180220</v>
      </c>
      <c r="D42" s="35"/>
      <c r="E42" s="35">
        <v>6305150</v>
      </c>
      <c r="F42" s="35"/>
      <c r="G42" s="33">
        <v>7180220</v>
      </c>
      <c r="H42" s="35"/>
      <c r="I42" s="33">
        <v>6305150</v>
      </c>
    </row>
    <row r="43" spans="1:12" ht="22.5" customHeight="1">
      <c r="A43" s="15" t="s">
        <v>118</v>
      </c>
      <c r="C43" s="37">
        <v>1292</v>
      </c>
      <c r="D43" s="35"/>
      <c r="E43" s="37">
        <v>560</v>
      </c>
      <c r="F43" s="35"/>
      <c r="G43" s="35">
        <v>0</v>
      </c>
      <c r="H43" s="138"/>
      <c r="I43" s="35">
        <v>0</v>
      </c>
    </row>
    <row r="44" spans="1:12" s="22" customFormat="1" ht="22.5" customHeight="1" thickBot="1">
      <c r="A44" s="22" t="s">
        <v>115</v>
      </c>
      <c r="C44" s="67">
        <f>+C39</f>
        <v>7181512</v>
      </c>
      <c r="D44" s="35"/>
      <c r="E44" s="67">
        <f>SUM(E42:E43)</f>
        <v>6305710</v>
      </c>
      <c r="F44" s="35"/>
      <c r="G44" s="67">
        <f>SUM(G42:G43)</f>
        <v>7180220</v>
      </c>
      <c r="H44" s="35"/>
      <c r="I44" s="67">
        <f>SUM(I42:I43)</f>
        <v>6305150</v>
      </c>
      <c r="J44" s="162"/>
      <c r="L44" s="17"/>
    </row>
    <row r="45" spans="1:12" ht="22.5" customHeight="1" thickTop="1">
      <c r="C45" s="35"/>
      <c r="D45" s="35"/>
      <c r="E45" s="35"/>
      <c r="F45" s="35"/>
      <c r="G45" s="35"/>
      <c r="H45" s="35"/>
      <c r="I45" s="35"/>
    </row>
    <row r="46" spans="1:12" ht="22.5" customHeight="1">
      <c r="A46" s="22" t="s">
        <v>119</v>
      </c>
      <c r="B46" s="19">
        <v>14</v>
      </c>
      <c r="C46" s="35"/>
      <c r="D46" s="35"/>
      <c r="E46" s="35"/>
      <c r="F46" s="35"/>
      <c r="G46" s="35"/>
      <c r="H46" s="35"/>
      <c r="I46" s="35"/>
    </row>
    <row r="47" spans="1:12" ht="22.5" customHeight="1" thickBot="1">
      <c r="A47" s="23" t="s">
        <v>120</v>
      </c>
      <c r="B47" s="16"/>
      <c r="C47" s="206">
        <v>2.41</v>
      </c>
      <c r="D47" s="31"/>
      <c r="E47" s="206">
        <v>2.12</v>
      </c>
      <c r="F47" s="31"/>
      <c r="G47" s="206">
        <v>2.41</v>
      </c>
      <c r="H47" s="31"/>
      <c r="I47" s="206">
        <v>2.12</v>
      </c>
    </row>
    <row r="48" spans="1:12" ht="22.5" customHeight="1" thickTop="1" thickBot="1">
      <c r="A48" s="23" t="s">
        <v>121</v>
      </c>
      <c r="B48" s="16"/>
      <c r="C48" s="206">
        <v>2.41</v>
      </c>
      <c r="D48" s="31"/>
      <c r="E48" s="206">
        <v>2.12</v>
      </c>
      <c r="F48" s="31"/>
      <c r="G48" s="206">
        <v>2.41</v>
      </c>
      <c r="H48" s="31"/>
      <c r="I48" s="206">
        <v>2.12</v>
      </c>
    </row>
    <row r="49" spans="1:9" ht="23.15" customHeight="1" thickTop="1">
      <c r="C49" s="26"/>
    </row>
    <row r="50" spans="1:9" ht="23.15" customHeight="1">
      <c r="C50" s="26"/>
      <c r="G50" s="20"/>
      <c r="I50" s="71"/>
    </row>
    <row r="51" spans="1:9" ht="23.15" customHeight="1">
      <c r="A51" s="23"/>
      <c r="C51" s="207"/>
      <c r="G51" s="20"/>
    </row>
    <row r="52" spans="1:9" ht="23.15" customHeight="1">
      <c r="C52" s="30"/>
      <c r="G52" s="30"/>
      <c r="I52" s="72"/>
    </row>
    <row r="53" spans="1:9" ht="23.15" customHeight="1">
      <c r="C53" s="30"/>
      <c r="G53" s="30"/>
    </row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8" right="0.5" top="0.85" bottom="0.4" header="0.5" footer="0.3"/>
  <pageSetup paperSize="9" scale="64" firstPageNumber="5" fitToHeight="0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-0.249977111117893"/>
    <pageSetUpPr fitToPage="1"/>
  </sheetPr>
  <dimension ref="A1:N44"/>
  <sheetViews>
    <sheetView zoomScale="80" zoomScaleNormal="80" zoomScaleSheetLayoutView="80" workbookViewId="0">
      <selection activeCell="A24" sqref="A24"/>
    </sheetView>
  </sheetViews>
  <sheetFormatPr defaultColWidth="9.453125" defaultRowHeight="23.15" customHeight="1"/>
  <cols>
    <col min="1" max="1" width="59.81640625" style="23" customWidth="1"/>
    <col min="2" max="2" width="8" style="34" customWidth="1"/>
    <col min="3" max="3" width="16.81640625" style="25" customWidth="1"/>
    <col min="4" max="4" width="1.453125" style="26" customWidth="1"/>
    <col min="5" max="5" width="16.81640625" style="25" customWidth="1"/>
    <col min="6" max="6" width="1.453125" style="26" customWidth="1"/>
    <col min="7" max="7" width="16.81640625" style="26" customWidth="1"/>
    <col min="8" max="8" width="1.453125" style="26" customWidth="1"/>
    <col min="9" max="9" width="16.81640625" style="20" customWidth="1"/>
    <col min="10" max="10" width="10.453125" style="17" bestFit="1" customWidth="1"/>
    <col min="11" max="11" width="1.453125" style="17" customWidth="1"/>
    <col min="12" max="12" width="10" style="17" customWidth="1"/>
    <col min="13" max="13" width="5.453125" style="17" customWidth="1"/>
    <col min="14" max="16384" width="9.453125" style="17"/>
  </cols>
  <sheetData>
    <row r="1" spans="1:14" s="15" customFormat="1" ht="23.1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</row>
    <row r="2" spans="1:14" s="15" customFormat="1" ht="23.15" customHeight="1">
      <c r="A2" s="250" t="s">
        <v>122</v>
      </c>
      <c r="B2" s="250"/>
      <c r="C2" s="250"/>
      <c r="D2" s="250"/>
      <c r="E2" s="250"/>
      <c r="F2" s="250"/>
      <c r="G2" s="250"/>
      <c r="H2" s="250"/>
      <c r="I2" s="250"/>
    </row>
    <row r="3" spans="1:14" s="15" customFormat="1" ht="23.15" customHeight="1">
      <c r="A3" s="250" t="s">
        <v>90</v>
      </c>
      <c r="B3" s="250"/>
      <c r="C3" s="250"/>
      <c r="D3" s="250"/>
      <c r="E3" s="250"/>
      <c r="F3" s="250"/>
      <c r="G3" s="250"/>
      <c r="H3" s="250"/>
      <c r="I3" s="250"/>
    </row>
    <row r="4" spans="1:14" s="15" customFormat="1" ht="23.15" customHeight="1">
      <c r="A4" s="250" t="s">
        <v>91</v>
      </c>
      <c r="B4" s="250"/>
      <c r="C4" s="250"/>
      <c r="D4" s="250"/>
      <c r="E4" s="250"/>
      <c r="F4" s="250"/>
      <c r="G4" s="250"/>
      <c r="H4" s="250"/>
      <c r="I4" s="250"/>
    </row>
    <row r="5" spans="1:14" s="15" customFormat="1" ht="23.15" customHeight="1">
      <c r="A5" s="251" t="s">
        <v>3</v>
      </c>
      <c r="B5" s="251"/>
      <c r="C5" s="251"/>
      <c r="D5" s="251"/>
      <c r="E5" s="251"/>
      <c r="F5" s="251"/>
      <c r="G5" s="251"/>
      <c r="H5" s="251"/>
      <c r="I5" s="251"/>
    </row>
    <row r="6" spans="1:14" s="15" customFormat="1" ht="6" customHeight="1">
      <c r="C6" s="42"/>
      <c r="G6" s="42"/>
    </row>
    <row r="7" spans="1:14" ht="23.15" customHeight="1">
      <c r="B7" s="7"/>
      <c r="C7" s="250" t="s">
        <v>5</v>
      </c>
      <c r="D7" s="250"/>
      <c r="E7" s="250"/>
      <c r="F7" s="16"/>
      <c r="G7" s="250" t="s">
        <v>6</v>
      </c>
      <c r="H7" s="250"/>
      <c r="I7" s="250"/>
    </row>
    <row r="8" spans="1:14" ht="23.15" customHeight="1">
      <c r="B8" s="249"/>
      <c r="C8" s="250" t="s">
        <v>7</v>
      </c>
      <c r="D8" s="250"/>
      <c r="E8" s="250"/>
      <c r="F8" s="16"/>
      <c r="G8" s="250" t="s">
        <v>7</v>
      </c>
      <c r="H8" s="250"/>
      <c r="I8" s="250"/>
    </row>
    <row r="9" spans="1:14" s="15" customFormat="1" ht="23.15" customHeight="1">
      <c r="C9" s="16">
        <v>2023</v>
      </c>
      <c r="D9" s="16"/>
      <c r="E9" s="16">
        <v>2022</v>
      </c>
      <c r="F9" s="16"/>
      <c r="G9" s="16">
        <v>2023</v>
      </c>
      <c r="H9" s="16"/>
      <c r="I9" s="16">
        <v>2022</v>
      </c>
    </row>
    <row r="10" spans="1:14" s="15" customFormat="1" ht="23.15" customHeight="1">
      <c r="B10" s="16"/>
      <c r="C10" s="16"/>
      <c r="D10" s="16"/>
      <c r="E10" s="16"/>
      <c r="F10" s="16"/>
      <c r="G10" s="16"/>
      <c r="H10" s="16"/>
      <c r="I10" s="16"/>
      <c r="N10" s="65"/>
    </row>
    <row r="11" spans="1:14" s="22" customFormat="1" ht="23.15" customHeight="1">
      <c r="A11" s="18" t="s">
        <v>115</v>
      </c>
      <c r="B11" s="32"/>
      <c r="C11" s="33">
        <f>'SI (3M)(5)'!C39</f>
        <v>7181512</v>
      </c>
      <c r="D11" s="33"/>
      <c r="E11" s="33">
        <f>'SI (3M)(5)'!E39</f>
        <v>6305710</v>
      </c>
      <c r="F11" s="33"/>
      <c r="G11" s="33">
        <f>'SI (3M)(5)'!G39</f>
        <v>7180220</v>
      </c>
      <c r="H11" s="33"/>
      <c r="I11" s="33">
        <f>'SI (3M)(5)'!I39</f>
        <v>6305150</v>
      </c>
      <c r="N11" s="65"/>
    </row>
    <row r="12" spans="1:14" s="22" customFormat="1" ht="23.15" customHeight="1">
      <c r="A12" s="18" t="s">
        <v>123</v>
      </c>
      <c r="B12" s="32"/>
      <c r="C12" s="33"/>
      <c r="D12" s="33"/>
      <c r="E12" s="33"/>
      <c r="F12" s="33"/>
      <c r="G12" s="33"/>
      <c r="H12" s="33"/>
      <c r="I12" s="33"/>
    </row>
    <row r="13" spans="1:14" s="22" customFormat="1" ht="23.15" customHeight="1">
      <c r="A13" s="18" t="s">
        <v>124</v>
      </c>
      <c r="B13" s="32"/>
      <c r="C13" s="33"/>
      <c r="D13" s="33"/>
      <c r="E13" s="33"/>
      <c r="F13" s="33"/>
      <c r="G13" s="33"/>
      <c r="H13" s="33"/>
      <c r="I13" s="33"/>
    </row>
    <row r="14" spans="1:14" s="22" customFormat="1" ht="23.15" customHeight="1">
      <c r="A14" s="62" t="s">
        <v>125</v>
      </c>
      <c r="B14" s="32"/>
      <c r="C14" s="33"/>
      <c r="D14" s="33"/>
      <c r="E14" s="33"/>
      <c r="F14" s="33"/>
      <c r="G14" s="33"/>
      <c r="H14" s="33"/>
      <c r="I14" s="33"/>
    </row>
    <row r="15" spans="1:14" s="22" customFormat="1" ht="23.15" customHeight="1">
      <c r="A15" s="63" t="s">
        <v>126</v>
      </c>
      <c r="B15" s="32"/>
      <c r="C15" s="33">
        <v>0</v>
      </c>
      <c r="D15" s="33"/>
      <c r="E15" s="33">
        <v>-4654</v>
      </c>
      <c r="F15" s="33"/>
      <c r="G15" s="33">
        <v>0</v>
      </c>
      <c r="H15" s="35"/>
      <c r="I15" s="35">
        <v>0</v>
      </c>
    </row>
    <row r="16" spans="1:14" s="22" customFormat="1" ht="23.15" customHeight="1">
      <c r="A16" s="63" t="s">
        <v>127</v>
      </c>
      <c r="B16" s="19"/>
      <c r="C16" s="33">
        <v>105193</v>
      </c>
      <c r="D16" s="33"/>
      <c r="E16" s="33">
        <v>453340</v>
      </c>
      <c r="F16" s="33"/>
      <c r="G16" s="33">
        <v>0</v>
      </c>
      <c r="H16" s="35"/>
      <c r="I16" s="35">
        <v>0</v>
      </c>
    </row>
    <row r="17" spans="1:9" s="22" customFormat="1" ht="23.15" customHeight="1">
      <c r="A17" s="63" t="s">
        <v>128</v>
      </c>
      <c r="B17" s="32"/>
      <c r="C17" s="33"/>
      <c r="D17" s="33"/>
      <c r="E17" s="33"/>
      <c r="F17" s="33"/>
      <c r="G17" s="33"/>
      <c r="H17" s="33"/>
      <c r="I17" s="33"/>
    </row>
    <row r="18" spans="1:9" s="22" customFormat="1" ht="23.15" customHeight="1">
      <c r="A18" s="64" t="s">
        <v>129</v>
      </c>
      <c r="B18" s="248"/>
      <c r="C18" s="33">
        <v>0</v>
      </c>
      <c r="D18" s="35"/>
      <c r="E18" s="33">
        <v>0</v>
      </c>
      <c r="F18" s="33"/>
      <c r="G18" s="33">
        <v>84155</v>
      </c>
      <c r="H18" s="33"/>
      <c r="I18" s="33">
        <v>358018</v>
      </c>
    </row>
    <row r="19" spans="1:9" s="22" customFormat="1" ht="23.15" customHeight="1">
      <c r="A19" s="63" t="s">
        <v>130</v>
      </c>
      <c r="B19" s="32"/>
      <c r="C19" s="33"/>
      <c r="D19" s="33"/>
      <c r="E19" s="33"/>
      <c r="F19" s="33"/>
      <c r="G19" s="33"/>
      <c r="H19" s="33"/>
      <c r="I19" s="33"/>
    </row>
    <row r="20" spans="1:9" s="22" customFormat="1" ht="23.15" customHeight="1">
      <c r="A20" s="64" t="s">
        <v>131</v>
      </c>
      <c r="B20" s="32"/>
      <c r="C20" s="33">
        <v>-21038</v>
      </c>
      <c r="D20" s="33"/>
      <c r="E20" s="33">
        <v>-90668</v>
      </c>
      <c r="F20" s="33"/>
      <c r="G20" s="35">
        <v>0</v>
      </c>
      <c r="H20" s="35"/>
      <c r="I20" s="33">
        <v>0</v>
      </c>
    </row>
    <row r="21" spans="1:9" s="22" customFormat="1" ht="23.15" customHeight="1">
      <c r="A21" s="18" t="s">
        <v>132</v>
      </c>
      <c r="B21" s="32"/>
      <c r="C21" s="66">
        <f>SUM(C15:C20)</f>
        <v>84155</v>
      </c>
      <c r="D21" s="33"/>
      <c r="E21" s="66">
        <f>SUM(E15:E20)</f>
        <v>358018</v>
      </c>
      <c r="F21" s="33"/>
      <c r="G21" s="66">
        <f>SUM(G16:G20)</f>
        <v>84155</v>
      </c>
      <c r="H21" s="33"/>
      <c r="I21" s="66">
        <f>SUM(I16:I20)</f>
        <v>358018</v>
      </c>
    </row>
    <row r="22" spans="1:9" s="22" customFormat="1" ht="23.15" customHeight="1" thickBot="1">
      <c r="A22" s="18" t="s">
        <v>133</v>
      </c>
      <c r="B22" s="32"/>
      <c r="C22" s="67">
        <f>SUM(C11,C21)</f>
        <v>7265667</v>
      </c>
      <c r="D22" s="35"/>
      <c r="E22" s="67">
        <f>SUM(E11,E21)</f>
        <v>6663728</v>
      </c>
      <c r="F22" s="35"/>
      <c r="G22" s="67">
        <f>SUM(G11,G21)</f>
        <v>7264375</v>
      </c>
      <c r="H22" s="35"/>
      <c r="I22" s="67">
        <f>SUM(I11,I21)</f>
        <v>6663168</v>
      </c>
    </row>
    <row r="23" spans="1:9" ht="23.15" customHeight="1" thickTop="1">
      <c r="C23" s="35"/>
      <c r="D23" s="35"/>
      <c r="E23" s="35"/>
      <c r="F23" s="35"/>
      <c r="G23" s="35"/>
      <c r="H23" s="35"/>
      <c r="I23" s="35"/>
    </row>
    <row r="24" spans="1:9" ht="23.15" customHeight="1">
      <c r="A24" s="18" t="s">
        <v>134</v>
      </c>
      <c r="B24" s="36"/>
      <c r="C24" s="33"/>
      <c r="D24" s="35"/>
      <c r="E24" s="33"/>
      <c r="F24" s="35"/>
      <c r="G24" s="33"/>
      <c r="H24" s="35"/>
      <c r="I24" s="33"/>
    </row>
    <row r="25" spans="1:9" ht="23.15" customHeight="1">
      <c r="A25" s="46" t="s">
        <v>135</v>
      </c>
      <c r="B25" s="36"/>
      <c r="C25" s="33">
        <f>+C27-C26</f>
        <v>7264375</v>
      </c>
      <c r="D25" s="35"/>
      <c r="E25" s="33">
        <v>6663168</v>
      </c>
      <c r="F25" s="35"/>
      <c r="G25" s="33">
        <f>G22</f>
        <v>7264375</v>
      </c>
      <c r="H25" s="35"/>
      <c r="I25" s="33">
        <v>6663168</v>
      </c>
    </row>
    <row r="26" spans="1:9" ht="23.15" customHeight="1">
      <c r="A26" s="46" t="s">
        <v>86</v>
      </c>
      <c r="C26" s="37">
        <f>+'SI (3M)(5)'!C43</f>
        <v>1292</v>
      </c>
      <c r="D26" s="35"/>
      <c r="E26" s="37">
        <v>560</v>
      </c>
      <c r="F26" s="35"/>
      <c r="G26" s="136">
        <v>0</v>
      </c>
      <c r="H26" s="35"/>
      <c r="I26" s="136">
        <v>0</v>
      </c>
    </row>
    <row r="27" spans="1:9" s="22" customFormat="1" ht="23.15" customHeight="1" thickBot="1">
      <c r="A27" s="18" t="s">
        <v>133</v>
      </c>
      <c r="B27" s="38"/>
      <c r="C27" s="39">
        <f>+C22</f>
        <v>7265667</v>
      </c>
      <c r="D27" s="35"/>
      <c r="E27" s="39">
        <f>+E22</f>
        <v>6663728</v>
      </c>
      <c r="F27" s="35"/>
      <c r="G27" s="39">
        <f>SUM(G25:G26)</f>
        <v>7264375</v>
      </c>
      <c r="H27" s="35"/>
      <c r="I27" s="39">
        <f>SUM(I25:I26)</f>
        <v>6663168</v>
      </c>
    </row>
    <row r="28" spans="1:9" ht="23.15" customHeight="1" thickTop="1"/>
    <row r="44" spans="1:1" ht="23.15" customHeight="1">
      <c r="A44" s="17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5" top="0.85" bottom="0.4" header="0.5" footer="0.3"/>
  <pageSetup paperSize="9" scale="63" firstPageNumber="6" fitToHeight="0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</customProperties>
  <ignoredErrors>
    <ignoredError sqref="G21:I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83BFF-5A50-4427-91EC-872D2F8853F5}">
  <sheetPr>
    <tabColor theme="8" tint="-0.249977111117893"/>
    <pageSetUpPr fitToPage="1"/>
  </sheetPr>
  <dimension ref="A1:Q53"/>
  <sheetViews>
    <sheetView view="pageBreakPreview" topLeftCell="A40" zoomScale="85" zoomScaleNormal="60" zoomScaleSheetLayoutView="85" workbookViewId="0">
      <selection activeCell="I48" sqref="I48"/>
    </sheetView>
  </sheetViews>
  <sheetFormatPr defaultColWidth="9.453125" defaultRowHeight="23.15" customHeight="1"/>
  <cols>
    <col min="1" max="1" width="57.81640625" style="17" customWidth="1"/>
    <col min="2" max="2" width="8.54296875" style="19" customWidth="1"/>
    <col min="3" max="3" width="17.1796875" style="25" customWidth="1"/>
    <col min="4" max="4" width="1.453125" style="26" customWidth="1"/>
    <col min="5" max="5" width="17.1796875" style="25" customWidth="1"/>
    <col min="6" max="6" width="1.453125" style="26" customWidth="1"/>
    <col min="7" max="7" width="17.1796875" style="26" customWidth="1"/>
    <col min="8" max="8" width="1.453125" style="26" customWidth="1"/>
    <col min="9" max="9" width="17.1796875" style="20" customWidth="1"/>
    <col min="10" max="10" width="1" style="27" customWidth="1"/>
    <col min="11" max="11" width="12.453125" style="17" bestFit="1" customWidth="1"/>
    <col min="12" max="12" width="2" style="17" customWidth="1"/>
    <col min="13" max="13" width="6" style="17" customWidth="1"/>
    <col min="14" max="14" width="16.81640625" style="25" customWidth="1"/>
    <col min="15" max="15" width="15.81640625" style="17" customWidth="1"/>
    <col min="16" max="16" width="16.81640625" style="26" customWidth="1"/>
    <col min="17" max="17" width="12.81640625" style="17" customWidth="1"/>
    <col min="18" max="16384" width="9.453125" style="17"/>
  </cols>
  <sheetData>
    <row r="1" spans="1:17" s="15" customFormat="1" ht="23.1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</row>
    <row r="2" spans="1:17" s="15" customFormat="1" ht="23.15" customHeight="1">
      <c r="A2" s="250" t="s">
        <v>89</v>
      </c>
      <c r="B2" s="250"/>
      <c r="C2" s="250"/>
      <c r="D2" s="250"/>
      <c r="E2" s="250"/>
      <c r="F2" s="250"/>
      <c r="G2" s="250"/>
      <c r="H2" s="250"/>
      <c r="I2" s="250"/>
    </row>
    <row r="3" spans="1:17" s="15" customFormat="1" ht="23.15" customHeight="1">
      <c r="A3" s="250" t="s">
        <v>136</v>
      </c>
      <c r="B3" s="250"/>
      <c r="C3" s="250"/>
      <c r="D3" s="250"/>
      <c r="E3" s="250"/>
      <c r="F3" s="250"/>
      <c r="G3" s="250"/>
      <c r="H3" s="250"/>
      <c r="I3" s="250"/>
    </row>
    <row r="4" spans="1:17" s="15" customFormat="1" ht="23.15" customHeight="1">
      <c r="A4" s="250" t="s">
        <v>91</v>
      </c>
      <c r="B4" s="250"/>
      <c r="C4" s="250"/>
      <c r="D4" s="250"/>
      <c r="E4" s="250"/>
      <c r="F4" s="250"/>
      <c r="G4" s="250"/>
      <c r="H4" s="250"/>
      <c r="I4" s="250"/>
    </row>
    <row r="5" spans="1:17" s="15" customFormat="1" ht="23.15" customHeight="1">
      <c r="A5" s="251" t="s">
        <v>3</v>
      </c>
      <c r="B5" s="251"/>
      <c r="C5" s="251"/>
      <c r="D5" s="251"/>
      <c r="E5" s="251"/>
      <c r="F5" s="251"/>
      <c r="G5" s="251"/>
      <c r="H5" s="251"/>
      <c r="I5" s="251"/>
    </row>
    <row r="6" spans="1:17" s="15" customFormat="1" ht="6" customHeight="1">
      <c r="C6" s="42"/>
      <c r="G6" s="42"/>
      <c r="N6" s="42"/>
      <c r="P6" s="42"/>
    </row>
    <row r="7" spans="1:17" ht="23.15" customHeight="1">
      <c r="A7" s="23"/>
      <c r="B7" s="73" t="s">
        <v>4</v>
      </c>
      <c r="C7" s="250" t="s">
        <v>5</v>
      </c>
      <c r="D7" s="250"/>
      <c r="E7" s="250"/>
      <c r="F7" s="16"/>
      <c r="G7" s="250" t="s">
        <v>6</v>
      </c>
      <c r="H7" s="250"/>
      <c r="I7" s="250"/>
      <c r="N7" s="17"/>
      <c r="P7" s="17"/>
    </row>
    <row r="8" spans="1:17" ht="23.15" customHeight="1">
      <c r="A8" s="23"/>
      <c r="B8" s="16"/>
      <c r="C8" s="250" t="s">
        <v>7</v>
      </c>
      <c r="D8" s="250"/>
      <c r="E8" s="250"/>
      <c r="F8" s="16"/>
      <c r="G8" s="250" t="s">
        <v>7</v>
      </c>
      <c r="H8" s="250"/>
      <c r="I8" s="250"/>
      <c r="J8" s="28"/>
      <c r="N8" s="236"/>
      <c r="O8" s="236"/>
      <c r="P8" s="237"/>
      <c r="Q8" s="237"/>
    </row>
    <row r="9" spans="1:17" s="15" customFormat="1" ht="23.15" customHeight="1">
      <c r="C9" s="16">
        <v>2023</v>
      </c>
      <c r="D9" s="16"/>
      <c r="E9" s="16">
        <v>2022</v>
      </c>
      <c r="F9" s="16"/>
      <c r="G9" s="16">
        <v>2023</v>
      </c>
      <c r="H9" s="16"/>
      <c r="I9" s="16">
        <v>2022</v>
      </c>
      <c r="N9" s="238"/>
      <c r="O9" s="239"/>
      <c r="P9" s="240"/>
      <c r="Q9" s="241"/>
    </row>
    <row r="10" spans="1:17" ht="22.5" customHeight="1">
      <c r="A10" s="22" t="s">
        <v>92</v>
      </c>
      <c r="C10" s="20"/>
      <c r="D10" s="20"/>
      <c r="E10" s="20"/>
      <c r="F10" s="20"/>
      <c r="G10" s="20"/>
      <c r="H10" s="20"/>
      <c r="N10" s="24"/>
      <c r="P10" s="24"/>
    </row>
    <row r="11" spans="1:17" ht="22.5" customHeight="1">
      <c r="A11" s="15" t="s">
        <v>93</v>
      </c>
      <c r="B11" s="19">
        <v>16</v>
      </c>
      <c r="C11" s="35">
        <v>74101961</v>
      </c>
      <c r="D11" s="35"/>
      <c r="E11" s="35">
        <v>72495178</v>
      </c>
      <c r="F11" s="35"/>
      <c r="G11" s="35">
        <v>923068</v>
      </c>
      <c r="H11" s="35"/>
      <c r="I11" s="35">
        <v>918207</v>
      </c>
      <c r="N11" s="33"/>
      <c r="P11" s="33"/>
    </row>
    <row r="12" spans="1:17" ht="22.5" customHeight="1">
      <c r="A12" s="15" t="s">
        <v>94</v>
      </c>
      <c r="B12" s="19">
        <v>16</v>
      </c>
      <c r="C12" s="35">
        <v>17384724</v>
      </c>
      <c r="D12" s="35"/>
      <c r="E12" s="35">
        <v>18056511</v>
      </c>
      <c r="F12" s="35"/>
      <c r="G12" s="35">
        <v>0</v>
      </c>
      <c r="H12" s="35"/>
      <c r="I12" s="35">
        <v>0</v>
      </c>
      <c r="N12" s="33"/>
      <c r="P12" s="33"/>
    </row>
    <row r="13" spans="1:17" s="22" customFormat="1" ht="22.5" customHeight="1">
      <c r="A13" s="28" t="s">
        <v>95</v>
      </c>
      <c r="B13" s="73"/>
      <c r="C13" s="66">
        <f>SUM(C11:C12)</f>
        <v>91486685</v>
      </c>
      <c r="D13" s="35"/>
      <c r="E13" s="66">
        <f>SUM(E11:E12)</f>
        <v>90551689</v>
      </c>
      <c r="F13" s="35"/>
      <c r="G13" s="66">
        <f>SUM(G11:G12)</f>
        <v>923068</v>
      </c>
      <c r="H13" s="35"/>
      <c r="I13" s="66">
        <f>SUM(I11:I12)</f>
        <v>918207</v>
      </c>
      <c r="J13" s="162"/>
      <c r="L13" s="17"/>
      <c r="N13" s="33"/>
      <c r="O13" s="17"/>
      <c r="P13" s="33"/>
      <c r="Q13" s="17"/>
    </row>
    <row r="14" spans="1:17" ht="22.5" customHeight="1">
      <c r="C14" s="35"/>
      <c r="D14" s="35"/>
      <c r="E14" s="35"/>
      <c r="F14" s="35"/>
      <c r="G14" s="35"/>
      <c r="H14" s="35"/>
      <c r="I14" s="35"/>
      <c r="N14" s="33"/>
      <c r="P14" s="33"/>
    </row>
    <row r="15" spans="1:17" ht="22.5" customHeight="1">
      <c r="A15" s="22" t="s">
        <v>96</v>
      </c>
      <c r="C15" s="35"/>
      <c r="D15" s="35"/>
      <c r="E15" s="35"/>
      <c r="F15" s="35"/>
      <c r="G15" s="35"/>
      <c r="H15" s="35"/>
      <c r="I15" s="35"/>
      <c r="N15" s="33"/>
      <c r="P15" s="33"/>
    </row>
    <row r="16" spans="1:17" ht="22.5" customHeight="1">
      <c r="A16" s="15" t="s">
        <v>97</v>
      </c>
      <c r="B16" s="19">
        <v>16</v>
      </c>
      <c r="C16" s="35">
        <v>-44284614</v>
      </c>
      <c r="D16" s="35"/>
      <c r="E16" s="35">
        <v>-43167139</v>
      </c>
      <c r="F16" s="35"/>
      <c r="G16" s="35">
        <v>-626141</v>
      </c>
      <c r="H16" s="35"/>
      <c r="I16" s="35">
        <v>-698986</v>
      </c>
      <c r="N16" s="33"/>
      <c r="P16" s="33"/>
    </row>
    <row r="17" spans="1:17" ht="22.5" customHeight="1">
      <c r="A17" s="15" t="s">
        <v>98</v>
      </c>
      <c r="C17" s="35">
        <v>-17121775</v>
      </c>
      <c r="D17" s="35"/>
      <c r="E17" s="35">
        <v>-17909647</v>
      </c>
      <c r="F17" s="35"/>
      <c r="G17" s="35">
        <v>0</v>
      </c>
      <c r="H17" s="35"/>
      <c r="I17" s="35">
        <v>0</v>
      </c>
      <c r="N17" s="33"/>
      <c r="P17" s="33"/>
    </row>
    <row r="18" spans="1:17" s="22" customFormat="1" ht="22.5" customHeight="1">
      <c r="A18" s="28" t="s">
        <v>99</v>
      </c>
      <c r="B18" s="73"/>
      <c r="C18" s="66">
        <f>SUM(C16:C17)</f>
        <v>-61406389</v>
      </c>
      <c r="D18" s="35"/>
      <c r="E18" s="66">
        <f>SUM(E16:E17)</f>
        <v>-61076786</v>
      </c>
      <c r="F18" s="35"/>
      <c r="G18" s="66">
        <f>SUM(G16:G17)</f>
        <v>-626141</v>
      </c>
      <c r="H18" s="35"/>
      <c r="I18" s="66">
        <f>SUM(I16:I17)</f>
        <v>-698986</v>
      </c>
      <c r="J18" s="29"/>
      <c r="L18" s="17"/>
      <c r="N18" s="33"/>
      <c r="O18" s="17"/>
      <c r="P18" s="33"/>
      <c r="Q18" s="17"/>
    </row>
    <row r="19" spans="1:17" ht="22.5" customHeight="1">
      <c r="C19" s="35"/>
      <c r="D19" s="35"/>
      <c r="E19" s="35"/>
      <c r="F19" s="35"/>
      <c r="G19" s="35"/>
      <c r="H19" s="35"/>
      <c r="I19" s="35"/>
      <c r="N19" s="33"/>
      <c r="P19" s="33"/>
    </row>
    <row r="20" spans="1:17" s="22" customFormat="1" ht="22.5" customHeight="1">
      <c r="A20" s="22" t="s">
        <v>100</v>
      </c>
      <c r="B20" s="73"/>
      <c r="C20" s="35">
        <f>+C13+C18</f>
        <v>30080296</v>
      </c>
      <c r="D20" s="35"/>
      <c r="E20" s="35">
        <f>+E13+E18</f>
        <v>29474903</v>
      </c>
      <c r="F20" s="35"/>
      <c r="G20" s="33">
        <f>+G13+G18</f>
        <v>296927</v>
      </c>
      <c r="H20" s="35"/>
      <c r="I20" s="33">
        <f>+I13+I18</f>
        <v>219221</v>
      </c>
      <c r="J20" s="162"/>
      <c r="L20" s="17"/>
      <c r="N20" s="33"/>
      <c r="O20" s="17"/>
      <c r="P20" s="33"/>
      <c r="Q20" s="17"/>
    </row>
    <row r="21" spans="1:17" ht="22.5" customHeight="1">
      <c r="C21" s="35"/>
      <c r="D21" s="35"/>
      <c r="E21" s="35"/>
      <c r="F21" s="35"/>
      <c r="G21" s="35"/>
      <c r="H21" s="35"/>
      <c r="I21" s="35"/>
      <c r="N21" s="33"/>
      <c r="P21" s="33"/>
    </row>
    <row r="22" spans="1:17" ht="22.5" customHeight="1">
      <c r="A22" s="22" t="s">
        <v>101</v>
      </c>
      <c r="C22" s="35"/>
      <c r="D22" s="35"/>
      <c r="E22" s="35"/>
      <c r="F22" s="35"/>
      <c r="G22" s="35"/>
      <c r="H22" s="35"/>
      <c r="I22" s="35"/>
      <c r="N22" s="33"/>
      <c r="P22" s="33"/>
    </row>
    <row r="23" spans="1:17" ht="22.5" customHeight="1">
      <c r="A23" s="15" t="s">
        <v>102</v>
      </c>
      <c r="B23" s="73"/>
      <c r="C23" s="35">
        <v>-2657002</v>
      </c>
      <c r="D23" s="35"/>
      <c r="E23" s="35">
        <v>-3331136</v>
      </c>
      <c r="F23" s="35"/>
      <c r="G23" s="35">
        <v>-18</v>
      </c>
      <c r="H23" s="35"/>
      <c r="I23" s="35">
        <v>-1013</v>
      </c>
      <c r="N23" s="33"/>
      <c r="P23" s="33"/>
    </row>
    <row r="24" spans="1:17" ht="22.5" customHeight="1">
      <c r="A24" s="15" t="s">
        <v>103</v>
      </c>
      <c r="C24" s="35">
        <v>-7823040</v>
      </c>
      <c r="D24" s="33"/>
      <c r="E24" s="35">
        <v>-7896371</v>
      </c>
      <c r="F24" s="33"/>
      <c r="G24" s="35">
        <v>-48444</v>
      </c>
      <c r="H24" s="33"/>
      <c r="I24" s="35">
        <v>-49081</v>
      </c>
      <c r="N24" s="33"/>
      <c r="P24" s="33"/>
    </row>
    <row r="25" spans="1:17" s="22" customFormat="1" ht="22.5" customHeight="1">
      <c r="A25" s="22" t="s">
        <v>104</v>
      </c>
      <c r="B25" s="73"/>
      <c r="C25" s="66">
        <f>SUM(C23:C24)</f>
        <v>-10480042</v>
      </c>
      <c r="D25" s="33"/>
      <c r="E25" s="66">
        <f>SUM(E23:E24)</f>
        <v>-11227507</v>
      </c>
      <c r="F25" s="33"/>
      <c r="G25" s="66">
        <f>SUM(G23:G24)</f>
        <v>-48462</v>
      </c>
      <c r="H25" s="33"/>
      <c r="I25" s="66">
        <f>SUM(I23:I24)</f>
        <v>-50094</v>
      </c>
      <c r="J25" s="162"/>
      <c r="L25" s="17"/>
      <c r="N25" s="33"/>
      <c r="O25" s="17"/>
      <c r="P25" s="33"/>
      <c r="Q25" s="17"/>
    </row>
    <row r="26" spans="1:17" ht="22.5" customHeight="1">
      <c r="C26" s="35"/>
      <c r="D26" s="35"/>
      <c r="E26" s="35"/>
      <c r="F26" s="35"/>
      <c r="G26" s="35"/>
      <c r="H26" s="35"/>
      <c r="I26" s="35"/>
      <c r="N26" s="33"/>
      <c r="P26" s="33"/>
    </row>
    <row r="27" spans="1:17" s="22" customFormat="1" ht="22.5" customHeight="1">
      <c r="A27" s="22" t="s">
        <v>105</v>
      </c>
      <c r="B27" s="73"/>
      <c r="C27" s="35">
        <f>+C20+C25</f>
        <v>19600254</v>
      </c>
      <c r="D27" s="33"/>
      <c r="E27" s="35">
        <f>+E20+E25</f>
        <v>18247396</v>
      </c>
      <c r="F27" s="33"/>
      <c r="G27" s="33">
        <f>+G20+G25</f>
        <v>248465</v>
      </c>
      <c r="H27" s="33"/>
      <c r="I27" s="33">
        <f>+I20+I25</f>
        <v>169127</v>
      </c>
      <c r="J27" s="162"/>
      <c r="L27" s="17"/>
      <c r="N27" s="33"/>
      <c r="O27" s="17"/>
      <c r="P27" s="33"/>
      <c r="Q27" s="17"/>
    </row>
    <row r="28" spans="1:17" ht="22.5" customHeight="1">
      <c r="A28" s="17" t="s">
        <v>106</v>
      </c>
      <c r="B28" s="19">
        <v>16</v>
      </c>
      <c r="C28" s="35">
        <v>57413</v>
      </c>
      <c r="D28" s="33"/>
      <c r="E28" s="35">
        <v>81539</v>
      </c>
      <c r="F28" s="33"/>
      <c r="G28" s="35">
        <v>425958</v>
      </c>
      <c r="H28" s="33"/>
      <c r="I28" s="35">
        <v>240389</v>
      </c>
      <c r="N28" s="33"/>
      <c r="P28" s="33"/>
    </row>
    <row r="29" spans="1:17" ht="22.5" customHeight="1">
      <c r="A29" s="17" t="s">
        <v>107</v>
      </c>
      <c r="B29" s="19">
        <v>16</v>
      </c>
      <c r="C29" s="40">
        <v>166811</v>
      </c>
      <c r="D29" s="35"/>
      <c r="E29" s="40">
        <v>408656</v>
      </c>
      <c r="F29" s="35"/>
      <c r="G29" s="35">
        <v>140321</v>
      </c>
      <c r="H29" s="35"/>
      <c r="I29" s="35">
        <v>42971</v>
      </c>
      <c r="N29" s="123"/>
      <c r="P29" s="33"/>
    </row>
    <row r="30" spans="1:17" ht="22.5" customHeight="1">
      <c r="A30" s="17" t="s">
        <v>270</v>
      </c>
      <c r="C30" s="40"/>
      <c r="D30" s="35"/>
      <c r="E30" s="40"/>
      <c r="F30" s="35"/>
      <c r="G30" s="35"/>
      <c r="H30" s="35"/>
      <c r="I30" s="35"/>
      <c r="N30" s="123"/>
      <c r="P30" s="33"/>
    </row>
    <row r="31" spans="1:17" ht="22.5" customHeight="1">
      <c r="A31" s="46" t="s">
        <v>108</v>
      </c>
      <c r="B31" s="19" t="s">
        <v>109</v>
      </c>
      <c r="C31" s="35">
        <v>738</v>
      </c>
      <c r="D31" s="35"/>
      <c r="E31" s="35">
        <v>-21769</v>
      </c>
      <c r="F31" s="35"/>
      <c r="G31" s="35">
        <v>13473571</v>
      </c>
      <c r="H31" s="35"/>
      <c r="I31" s="35">
        <v>12375715</v>
      </c>
      <c r="N31" s="33"/>
      <c r="P31" s="33"/>
    </row>
    <row r="32" spans="1:17" ht="22.5" customHeight="1">
      <c r="A32" s="76" t="s">
        <v>272</v>
      </c>
      <c r="C32" s="35">
        <v>-308976</v>
      </c>
      <c r="D32" s="35"/>
      <c r="E32" s="35">
        <v>-933900</v>
      </c>
      <c r="F32" s="35"/>
      <c r="G32" s="35">
        <v>0</v>
      </c>
      <c r="H32" s="35"/>
      <c r="I32" s="35">
        <v>940</v>
      </c>
      <c r="N32" s="33"/>
      <c r="P32" s="33"/>
    </row>
    <row r="33" spans="1:17" ht="22.5" customHeight="1">
      <c r="A33" s="163" t="s">
        <v>110</v>
      </c>
      <c r="C33" s="35">
        <v>393601</v>
      </c>
      <c r="D33" s="35"/>
      <c r="E33" s="35">
        <v>556869</v>
      </c>
      <c r="F33" s="35"/>
      <c r="G33" s="35">
        <v>0</v>
      </c>
      <c r="H33" s="35"/>
      <c r="I33" s="35">
        <v>0</v>
      </c>
      <c r="N33" s="33"/>
      <c r="P33" s="33"/>
    </row>
    <row r="34" spans="1:17" ht="22.5" customHeight="1">
      <c r="A34" s="17" t="s">
        <v>111</v>
      </c>
      <c r="B34" s="19">
        <v>16</v>
      </c>
      <c r="C34" s="35">
        <v>-67476</v>
      </c>
      <c r="D34" s="33"/>
      <c r="E34" s="35">
        <v>-68485</v>
      </c>
      <c r="F34" s="33"/>
      <c r="G34" s="35">
        <v>-67476</v>
      </c>
      <c r="H34" s="33"/>
      <c r="I34" s="35">
        <v>-68485</v>
      </c>
      <c r="N34" s="33"/>
      <c r="P34" s="33"/>
    </row>
    <row r="35" spans="1:17" ht="22.5" customHeight="1">
      <c r="A35" s="17" t="s">
        <v>112</v>
      </c>
      <c r="B35" s="19">
        <v>16</v>
      </c>
      <c r="C35" s="37">
        <v>-2583354</v>
      </c>
      <c r="D35" s="35"/>
      <c r="E35" s="37">
        <v>-2642517</v>
      </c>
      <c r="F35" s="35"/>
      <c r="G35" s="37">
        <v>-188669</v>
      </c>
      <c r="H35" s="35"/>
      <c r="I35" s="37">
        <v>-97395</v>
      </c>
      <c r="N35" s="33"/>
      <c r="P35" s="33"/>
    </row>
    <row r="36" spans="1:17" ht="22.5" customHeight="1">
      <c r="C36" s="35"/>
      <c r="D36" s="35"/>
      <c r="E36" s="35"/>
      <c r="F36" s="35"/>
      <c r="G36" s="35"/>
      <c r="H36" s="35"/>
      <c r="I36" s="35"/>
      <c r="N36" s="33"/>
      <c r="P36" s="33"/>
    </row>
    <row r="37" spans="1:17" ht="22.5" customHeight="1">
      <c r="A37" s="22" t="s">
        <v>113</v>
      </c>
      <c r="C37" s="35">
        <f>SUM(C27:C35)</f>
        <v>17259011</v>
      </c>
      <c r="D37" s="33"/>
      <c r="E37" s="35">
        <f>SUM(E27:E35)</f>
        <v>15627789</v>
      </c>
      <c r="F37" s="33"/>
      <c r="G37" s="33">
        <f>SUM(G27:G35)</f>
        <v>14032170</v>
      </c>
      <c r="H37" s="33"/>
      <c r="I37" s="33">
        <f>SUM(I27:I35)</f>
        <v>12663262</v>
      </c>
      <c r="N37" s="33"/>
      <c r="P37" s="33"/>
    </row>
    <row r="38" spans="1:17" ht="22.5" customHeight="1">
      <c r="A38" s="17" t="s">
        <v>114</v>
      </c>
      <c r="B38" s="19">
        <v>13</v>
      </c>
      <c r="C38" s="37">
        <v>-3319843</v>
      </c>
      <c r="D38" s="35"/>
      <c r="E38" s="37">
        <v>-3010536</v>
      </c>
      <c r="F38" s="35"/>
      <c r="G38" s="37">
        <v>-95020</v>
      </c>
      <c r="H38" s="35"/>
      <c r="I38" s="37">
        <v>-47273</v>
      </c>
      <c r="N38" s="33"/>
      <c r="P38" s="33"/>
    </row>
    <row r="39" spans="1:17" s="22" customFormat="1" ht="22.5" customHeight="1" thickBot="1">
      <c r="A39" s="22" t="s">
        <v>115</v>
      </c>
      <c r="B39" s="33"/>
      <c r="C39" s="39">
        <f>SUM(C37:C38)</f>
        <v>13939168</v>
      </c>
      <c r="D39" s="35"/>
      <c r="E39" s="39">
        <f>SUM(E37:E38)</f>
        <v>12617253</v>
      </c>
      <c r="F39" s="35"/>
      <c r="G39" s="39">
        <f>SUM(G37:G38)</f>
        <v>13937150</v>
      </c>
      <c r="H39" s="35"/>
      <c r="I39" s="39">
        <f>SUM(I37:I38)</f>
        <v>12615989</v>
      </c>
      <c r="J39" s="162"/>
      <c r="L39" s="17"/>
      <c r="N39" s="33"/>
      <c r="O39" s="17"/>
      <c r="P39" s="33"/>
      <c r="Q39" s="17"/>
    </row>
    <row r="40" spans="1:17" s="22" customFormat="1" ht="22.5" customHeight="1" thickTop="1">
      <c r="B40" s="18"/>
      <c r="C40" s="234"/>
      <c r="D40" s="235"/>
      <c r="E40" s="234"/>
      <c r="F40" s="235"/>
      <c r="G40" s="234"/>
      <c r="H40" s="235"/>
      <c r="I40" s="234"/>
      <c r="J40" s="162"/>
      <c r="L40" s="17"/>
      <c r="N40" s="123"/>
      <c r="O40" s="17"/>
      <c r="P40" s="123"/>
      <c r="Q40" s="17"/>
    </row>
    <row r="41" spans="1:17" ht="22.5" customHeight="1">
      <c r="A41" s="22" t="s">
        <v>116</v>
      </c>
      <c r="B41" s="18"/>
      <c r="C41" s="33"/>
      <c r="D41" s="35"/>
      <c r="E41" s="33"/>
      <c r="F41" s="35"/>
      <c r="G41" s="33"/>
      <c r="H41" s="35"/>
      <c r="I41" s="33"/>
      <c r="N41" s="33"/>
      <c r="P41" s="33"/>
    </row>
    <row r="42" spans="1:17" ht="22.5" customHeight="1">
      <c r="A42" s="15" t="s">
        <v>117</v>
      </c>
      <c r="B42" s="18"/>
      <c r="C42" s="35">
        <f>+C44-C43</f>
        <v>13937150</v>
      </c>
      <c r="D42" s="35"/>
      <c r="E42" s="35">
        <v>12615989</v>
      </c>
      <c r="F42" s="35"/>
      <c r="G42" s="33">
        <f>G39</f>
        <v>13937150</v>
      </c>
      <c r="H42" s="35"/>
      <c r="I42" s="33">
        <v>12615989</v>
      </c>
      <c r="N42" s="33"/>
      <c r="P42" s="33"/>
    </row>
    <row r="43" spans="1:17" ht="22.5" customHeight="1">
      <c r="A43" s="15" t="s">
        <v>118</v>
      </c>
      <c r="C43" s="37">
        <v>2018</v>
      </c>
      <c r="D43" s="35"/>
      <c r="E43" s="37">
        <v>1264</v>
      </c>
      <c r="F43" s="35"/>
      <c r="G43" s="35">
        <v>0</v>
      </c>
      <c r="H43" s="138"/>
      <c r="I43" s="35">
        <v>0</v>
      </c>
      <c r="N43" s="33"/>
      <c r="P43" s="33"/>
      <c r="Q43" s="242"/>
    </row>
    <row r="44" spans="1:17" s="22" customFormat="1" ht="22.5" customHeight="1" thickBot="1">
      <c r="A44" s="22" t="s">
        <v>115</v>
      </c>
      <c r="C44" s="67">
        <f>+C39</f>
        <v>13939168</v>
      </c>
      <c r="D44" s="35"/>
      <c r="E44" s="67">
        <f>+E39</f>
        <v>12617253</v>
      </c>
      <c r="F44" s="35"/>
      <c r="G44" s="67">
        <f>SUM(G42:G43)</f>
        <v>13937150</v>
      </c>
      <c r="H44" s="35"/>
      <c r="I44" s="67">
        <f>SUM(I42:I43)</f>
        <v>12615989</v>
      </c>
      <c r="J44" s="162"/>
      <c r="L44" s="17"/>
      <c r="N44" s="33"/>
      <c r="O44" s="17"/>
      <c r="P44" s="33"/>
      <c r="Q44" s="17"/>
    </row>
    <row r="45" spans="1:17" ht="22.5" customHeight="1" thickTop="1">
      <c r="C45" s="35"/>
      <c r="D45" s="35"/>
      <c r="E45" s="35"/>
      <c r="F45" s="35"/>
      <c r="G45" s="35"/>
      <c r="H45" s="35"/>
      <c r="I45" s="35"/>
      <c r="N45" s="33"/>
      <c r="P45" s="33"/>
    </row>
    <row r="46" spans="1:17" ht="22.5" customHeight="1">
      <c r="A46" s="22" t="s">
        <v>119</v>
      </c>
      <c r="B46" s="19">
        <v>14</v>
      </c>
      <c r="C46" s="35"/>
      <c r="D46" s="35"/>
      <c r="E46" s="35"/>
      <c r="F46" s="35"/>
      <c r="G46" s="35"/>
      <c r="H46" s="35"/>
      <c r="I46" s="35"/>
      <c r="N46" s="33"/>
      <c r="P46" s="33"/>
    </row>
    <row r="47" spans="1:17" ht="22.5" customHeight="1" thickBot="1">
      <c r="A47" s="23" t="s">
        <v>120</v>
      </c>
      <c r="B47" s="16"/>
      <c r="C47" s="206">
        <v>4.6900000000000004</v>
      </c>
      <c r="D47" s="31"/>
      <c r="E47" s="206">
        <v>4.24</v>
      </c>
      <c r="F47" s="31"/>
      <c r="G47" s="206">
        <v>4.6900000000000004</v>
      </c>
      <c r="H47" s="31"/>
      <c r="I47" s="206">
        <v>4.24</v>
      </c>
      <c r="N47" s="31"/>
      <c r="O47" s="198"/>
      <c r="P47" s="31"/>
      <c r="Q47" s="198"/>
    </row>
    <row r="48" spans="1:17" ht="22.5" customHeight="1" thickTop="1" thickBot="1">
      <c r="A48" s="23" t="s">
        <v>121</v>
      </c>
      <c r="B48" s="16"/>
      <c r="C48" s="206">
        <v>4.6900000000000004</v>
      </c>
      <c r="D48" s="31"/>
      <c r="E48" s="206">
        <v>4.24</v>
      </c>
      <c r="F48" s="31"/>
      <c r="G48" s="206">
        <v>4.6900000000000004</v>
      </c>
      <c r="H48" s="31"/>
      <c r="I48" s="206">
        <v>4.24</v>
      </c>
      <c r="N48" s="31"/>
      <c r="O48" s="198"/>
      <c r="P48" s="31"/>
      <c r="Q48" s="198"/>
    </row>
    <row r="49" spans="1:16" ht="23.15" customHeight="1" thickTop="1">
      <c r="C49" s="26"/>
      <c r="N49" s="26"/>
    </row>
    <row r="50" spans="1:16" ht="23.15" customHeight="1">
      <c r="C50" s="26"/>
      <c r="G50" s="20"/>
      <c r="I50" s="71"/>
      <c r="N50" s="26"/>
      <c r="P50" s="20"/>
    </row>
    <row r="51" spans="1:16" ht="23.15" customHeight="1">
      <c r="A51" s="23"/>
      <c r="C51" s="207"/>
      <c r="G51" s="20"/>
      <c r="N51" s="207"/>
      <c r="P51" s="20"/>
    </row>
    <row r="52" spans="1:16" ht="23.15" customHeight="1">
      <c r="C52" s="30"/>
      <c r="G52" s="30"/>
      <c r="I52" s="72"/>
      <c r="N52" s="30"/>
      <c r="P52" s="30"/>
    </row>
    <row r="53" spans="1:16" ht="23.15" customHeight="1">
      <c r="C53" s="30"/>
      <c r="G53" s="30"/>
      <c r="N53" s="30"/>
      <c r="P53" s="30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5" top="0.85" bottom="0.4" header="0.5" footer="0.3"/>
  <pageSetup paperSize="9" scale="64" firstPageNumber="7" fitToHeight="0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ECF42-866D-4A4C-A73B-FB1A2364606B}">
  <sheetPr>
    <tabColor theme="8" tint="-0.249977111117893"/>
    <pageSetUpPr fitToPage="1"/>
  </sheetPr>
  <dimension ref="A1:N44"/>
  <sheetViews>
    <sheetView view="pageBreakPreview" zoomScale="70" zoomScaleNormal="70" zoomScaleSheetLayoutView="70" workbookViewId="0">
      <selection activeCell="K17" sqref="K17"/>
    </sheetView>
  </sheetViews>
  <sheetFormatPr defaultColWidth="9.453125" defaultRowHeight="23.15" customHeight="1"/>
  <cols>
    <col min="1" max="1" width="59.81640625" style="23" customWidth="1"/>
    <col min="2" max="2" width="8" style="34" customWidth="1"/>
    <col min="3" max="3" width="16.81640625" style="25" customWidth="1"/>
    <col min="4" max="4" width="1.453125" style="26" customWidth="1"/>
    <col min="5" max="5" width="16.81640625" style="25" customWidth="1"/>
    <col min="6" max="6" width="1.453125" style="26" customWidth="1"/>
    <col min="7" max="7" width="16.81640625" style="26" customWidth="1"/>
    <col min="8" max="8" width="1.453125" style="26" customWidth="1"/>
    <col min="9" max="9" width="16.81640625" style="20" customWidth="1"/>
    <col min="10" max="10" width="10.453125" style="17" bestFit="1" customWidth="1"/>
    <col min="11" max="11" width="1.453125" style="17" customWidth="1"/>
    <col min="12" max="12" width="10" style="17" customWidth="1"/>
    <col min="13" max="13" width="5.453125" style="17" customWidth="1"/>
    <col min="14" max="16384" width="9.453125" style="17"/>
  </cols>
  <sheetData>
    <row r="1" spans="1:14" s="15" customFormat="1" ht="23.1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</row>
    <row r="2" spans="1:14" s="15" customFormat="1" ht="23.15" customHeight="1">
      <c r="A2" s="250" t="s">
        <v>122</v>
      </c>
      <c r="B2" s="250"/>
      <c r="C2" s="250"/>
      <c r="D2" s="250"/>
      <c r="E2" s="250"/>
      <c r="F2" s="250"/>
      <c r="G2" s="250"/>
      <c r="H2" s="250"/>
      <c r="I2" s="250"/>
    </row>
    <row r="3" spans="1:14" s="15" customFormat="1" ht="23.15" customHeight="1">
      <c r="A3" s="250" t="s">
        <v>136</v>
      </c>
      <c r="B3" s="250"/>
      <c r="C3" s="250"/>
      <c r="D3" s="250"/>
      <c r="E3" s="250"/>
      <c r="F3" s="250"/>
      <c r="G3" s="250"/>
      <c r="H3" s="250"/>
      <c r="I3" s="250"/>
    </row>
    <row r="4" spans="1:14" s="15" customFormat="1" ht="23.15" customHeight="1">
      <c r="A4" s="250" t="s">
        <v>91</v>
      </c>
      <c r="B4" s="250"/>
      <c r="C4" s="250"/>
      <c r="D4" s="250"/>
      <c r="E4" s="250"/>
      <c r="F4" s="250"/>
      <c r="G4" s="250"/>
      <c r="H4" s="250"/>
      <c r="I4" s="250"/>
    </row>
    <row r="5" spans="1:14" s="15" customFormat="1" ht="23.15" customHeight="1">
      <c r="A5" s="251" t="s">
        <v>3</v>
      </c>
      <c r="B5" s="251"/>
      <c r="C5" s="251"/>
      <c r="D5" s="251"/>
      <c r="E5" s="251"/>
      <c r="F5" s="251"/>
      <c r="G5" s="251"/>
      <c r="H5" s="251"/>
      <c r="I5" s="251"/>
    </row>
    <row r="6" spans="1:14" s="15" customFormat="1" ht="6" customHeight="1">
      <c r="C6" s="42"/>
      <c r="G6" s="42"/>
    </row>
    <row r="7" spans="1:14" ht="23.15" customHeight="1">
      <c r="B7" s="7"/>
      <c r="C7" s="250" t="s">
        <v>5</v>
      </c>
      <c r="D7" s="250"/>
      <c r="E7" s="250"/>
      <c r="F7" s="16"/>
      <c r="G7" s="250" t="s">
        <v>6</v>
      </c>
      <c r="H7" s="250"/>
      <c r="I7" s="250"/>
    </row>
    <row r="8" spans="1:14" ht="23.15" customHeight="1">
      <c r="B8" s="16" t="s">
        <v>4</v>
      </c>
      <c r="C8" s="250" t="s">
        <v>7</v>
      </c>
      <c r="D8" s="250"/>
      <c r="E8" s="250"/>
      <c r="F8" s="16"/>
      <c r="G8" s="250" t="s">
        <v>7</v>
      </c>
      <c r="H8" s="250"/>
      <c r="I8" s="250"/>
    </row>
    <row r="9" spans="1:14" s="15" customFormat="1" ht="23.15" customHeight="1">
      <c r="C9" s="16">
        <v>2023</v>
      </c>
      <c r="D9" s="16"/>
      <c r="E9" s="16">
        <v>2022</v>
      </c>
      <c r="F9" s="16"/>
      <c r="G9" s="16">
        <v>2023</v>
      </c>
      <c r="H9" s="16"/>
      <c r="I9" s="16">
        <v>2022</v>
      </c>
    </row>
    <row r="10" spans="1:14" s="15" customFormat="1" ht="23.15" customHeight="1">
      <c r="B10" s="16"/>
      <c r="C10" s="16"/>
      <c r="D10" s="16"/>
      <c r="E10" s="16"/>
      <c r="F10" s="16"/>
      <c r="G10" s="16"/>
      <c r="H10" s="16"/>
      <c r="I10" s="16"/>
      <c r="N10" s="65"/>
    </row>
    <row r="11" spans="1:14" s="22" customFormat="1" ht="23.15" customHeight="1">
      <c r="A11" s="18" t="s">
        <v>115</v>
      </c>
      <c r="B11" s="32"/>
      <c r="C11" s="33">
        <f>'SI (6M)(7)'!C39</f>
        <v>13939168</v>
      </c>
      <c r="D11" s="33"/>
      <c r="E11" s="33">
        <f>'SI (6M)(7)'!E39</f>
        <v>12617253</v>
      </c>
      <c r="F11" s="33"/>
      <c r="G11" s="33">
        <f>'SI (6M)(7)'!G39</f>
        <v>13937150</v>
      </c>
      <c r="H11" s="33"/>
      <c r="I11" s="33">
        <f>'SI (6M)(7)'!I39</f>
        <v>12615989</v>
      </c>
      <c r="N11" s="65"/>
    </row>
    <row r="12" spans="1:14" s="22" customFormat="1" ht="23.15" customHeight="1">
      <c r="A12" s="18" t="s">
        <v>123</v>
      </c>
      <c r="B12" s="32"/>
      <c r="C12" s="33"/>
      <c r="D12" s="33"/>
      <c r="E12" s="33"/>
      <c r="F12" s="33"/>
      <c r="G12" s="33"/>
      <c r="H12" s="33"/>
      <c r="I12" s="33"/>
    </row>
    <row r="13" spans="1:14" s="22" customFormat="1" ht="23.15" customHeight="1">
      <c r="A13" s="18" t="s">
        <v>124</v>
      </c>
      <c r="B13" s="32"/>
      <c r="C13" s="33"/>
      <c r="D13" s="33"/>
      <c r="E13" s="33"/>
      <c r="F13" s="33"/>
      <c r="G13" s="33"/>
      <c r="H13" s="33"/>
      <c r="I13" s="33"/>
    </row>
    <row r="14" spans="1:14" s="22" customFormat="1" ht="23.15" customHeight="1">
      <c r="A14" s="62" t="s">
        <v>125</v>
      </c>
      <c r="B14" s="32"/>
      <c r="C14" s="33"/>
      <c r="D14" s="33"/>
      <c r="E14" s="33"/>
      <c r="F14" s="33"/>
      <c r="G14" s="33"/>
      <c r="H14" s="33"/>
      <c r="I14" s="33"/>
    </row>
    <row r="15" spans="1:14" s="22" customFormat="1" ht="23.15" customHeight="1">
      <c r="A15" s="63" t="s">
        <v>126</v>
      </c>
      <c r="B15" s="32"/>
      <c r="C15" s="33">
        <v>0</v>
      </c>
      <c r="D15" s="33"/>
      <c r="E15" s="33">
        <v>-10895</v>
      </c>
      <c r="F15" s="33"/>
      <c r="G15" s="33">
        <v>0</v>
      </c>
      <c r="H15" s="35"/>
      <c r="I15" s="35">
        <v>0</v>
      </c>
    </row>
    <row r="16" spans="1:14" s="22" customFormat="1" ht="23.15" customHeight="1">
      <c r="A16" s="63" t="s">
        <v>127</v>
      </c>
      <c r="B16" s="19"/>
      <c r="C16" s="33">
        <v>109201</v>
      </c>
      <c r="D16" s="33"/>
      <c r="E16" s="33">
        <v>723290</v>
      </c>
      <c r="F16" s="33"/>
      <c r="G16" s="33">
        <v>0</v>
      </c>
      <c r="H16" s="35"/>
      <c r="I16" s="35">
        <v>0</v>
      </c>
    </row>
    <row r="17" spans="1:9" s="22" customFormat="1" ht="23.15" customHeight="1">
      <c r="A17" s="63" t="s">
        <v>128</v>
      </c>
      <c r="B17" s="32"/>
      <c r="C17" s="33"/>
      <c r="D17" s="33"/>
      <c r="E17" s="33"/>
      <c r="F17" s="33"/>
      <c r="G17" s="33"/>
      <c r="H17" s="33"/>
      <c r="I17" s="33"/>
    </row>
    <row r="18" spans="1:9" s="22" customFormat="1" ht="23.15" customHeight="1">
      <c r="A18" s="64" t="s">
        <v>129</v>
      </c>
      <c r="B18" s="19">
        <v>7</v>
      </c>
      <c r="C18" s="33">
        <v>0</v>
      </c>
      <c r="D18" s="35"/>
      <c r="E18" s="33">
        <v>0</v>
      </c>
      <c r="F18" s="33"/>
      <c r="G18" s="33">
        <v>87361</v>
      </c>
      <c r="H18" s="33"/>
      <c r="I18" s="33">
        <v>567737</v>
      </c>
    </row>
    <row r="19" spans="1:9" s="22" customFormat="1" ht="23.15" customHeight="1">
      <c r="A19" s="63" t="s">
        <v>130</v>
      </c>
      <c r="B19" s="32"/>
      <c r="C19" s="33"/>
      <c r="D19" s="33"/>
      <c r="E19" s="33"/>
      <c r="F19" s="33"/>
      <c r="G19" s="33"/>
      <c r="H19" s="33"/>
      <c r="I19" s="33"/>
    </row>
    <row r="20" spans="1:9" s="22" customFormat="1" ht="23.15" customHeight="1">
      <c r="A20" s="64" t="s">
        <v>131</v>
      </c>
      <c r="B20" s="32"/>
      <c r="C20" s="33">
        <v>-21840</v>
      </c>
      <c r="D20" s="33"/>
      <c r="E20" s="33">
        <v>-144658</v>
      </c>
      <c r="F20" s="33"/>
      <c r="G20" s="35">
        <v>0</v>
      </c>
      <c r="H20" s="35"/>
      <c r="I20" s="33">
        <v>0</v>
      </c>
    </row>
    <row r="21" spans="1:9" s="22" customFormat="1" ht="23.15" customHeight="1">
      <c r="A21" s="18" t="s">
        <v>132</v>
      </c>
      <c r="B21" s="32"/>
      <c r="C21" s="66">
        <f>SUM(C15:C20)</f>
        <v>87361</v>
      </c>
      <c r="D21" s="33"/>
      <c r="E21" s="66">
        <f>SUM(E15:E20)</f>
        <v>567737</v>
      </c>
      <c r="F21" s="33"/>
      <c r="G21" s="66">
        <f>SUM(G16:G20)</f>
        <v>87361</v>
      </c>
      <c r="H21" s="33"/>
      <c r="I21" s="66">
        <f>SUM(I16:I20)</f>
        <v>567737</v>
      </c>
    </row>
    <row r="22" spans="1:9" s="22" customFormat="1" ht="23.15" customHeight="1" thickBot="1">
      <c r="A22" s="18" t="s">
        <v>133</v>
      </c>
      <c r="B22" s="32"/>
      <c r="C22" s="67">
        <f>SUM(C11,C21)</f>
        <v>14026529</v>
      </c>
      <c r="D22" s="35"/>
      <c r="E22" s="67">
        <f>SUM(E11,E21)</f>
        <v>13184990</v>
      </c>
      <c r="F22" s="35"/>
      <c r="G22" s="67">
        <f>SUM(G11,G21)</f>
        <v>14024511</v>
      </c>
      <c r="H22" s="35"/>
      <c r="I22" s="67">
        <f>SUM(I11,I21)</f>
        <v>13183726</v>
      </c>
    </row>
    <row r="23" spans="1:9" ht="23.15" customHeight="1" thickTop="1">
      <c r="C23" s="35"/>
      <c r="D23" s="35"/>
      <c r="E23" s="35"/>
      <c r="F23" s="35"/>
      <c r="G23" s="35"/>
      <c r="H23" s="35"/>
      <c r="I23" s="35"/>
    </row>
    <row r="24" spans="1:9" ht="23.15" customHeight="1">
      <c r="A24" s="18" t="s">
        <v>134</v>
      </c>
      <c r="B24" s="36"/>
      <c r="C24" s="33"/>
      <c r="D24" s="35"/>
      <c r="E24" s="33"/>
      <c r="F24" s="35"/>
      <c r="G24" s="33"/>
      <c r="H24" s="35"/>
      <c r="I24" s="33"/>
    </row>
    <row r="25" spans="1:9" ht="23.15" customHeight="1">
      <c r="A25" s="46" t="s">
        <v>135</v>
      </c>
      <c r="B25" s="36"/>
      <c r="C25" s="33">
        <f>+C27-C26</f>
        <v>14024511</v>
      </c>
      <c r="D25" s="35"/>
      <c r="E25" s="33">
        <v>13183726</v>
      </c>
      <c r="F25" s="35"/>
      <c r="G25" s="33">
        <f>G22</f>
        <v>14024511</v>
      </c>
      <c r="H25" s="35"/>
      <c r="I25" s="33">
        <v>13183726</v>
      </c>
    </row>
    <row r="26" spans="1:9" ht="23.15" customHeight="1">
      <c r="A26" s="46" t="s">
        <v>86</v>
      </c>
      <c r="C26" s="37">
        <f>+'SI (6M)(7)'!C43</f>
        <v>2018</v>
      </c>
      <c r="D26" s="35"/>
      <c r="E26" s="37">
        <v>1264</v>
      </c>
      <c r="F26" s="35"/>
      <c r="G26" s="136">
        <v>0</v>
      </c>
      <c r="H26" s="35"/>
      <c r="I26" s="136">
        <v>0</v>
      </c>
    </row>
    <row r="27" spans="1:9" s="22" customFormat="1" ht="23.15" customHeight="1" thickBot="1">
      <c r="A27" s="18" t="s">
        <v>133</v>
      </c>
      <c r="B27" s="38"/>
      <c r="C27" s="39">
        <f>+C22</f>
        <v>14026529</v>
      </c>
      <c r="D27" s="35"/>
      <c r="E27" s="39">
        <f>SUM(E25:E26)</f>
        <v>13184990</v>
      </c>
      <c r="F27" s="35"/>
      <c r="G27" s="39">
        <f>SUM(G25:G26)</f>
        <v>14024511</v>
      </c>
      <c r="H27" s="35"/>
      <c r="I27" s="39">
        <f>SUM(I25:I26)</f>
        <v>13183726</v>
      </c>
    </row>
    <row r="28" spans="1:9" ht="23.15" customHeight="1" thickTop="1"/>
    <row r="44" spans="1:1" ht="23.15" customHeight="1">
      <c r="A44" s="17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5" top="0.48" bottom="0.4" header="0.5" footer="0.3"/>
  <pageSetup paperSize="9" scale="64" firstPageNumber="8" fitToHeight="0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</customProperties>
  <ignoredErrors>
    <ignoredError sqref="G21:I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  <pageSetUpPr fitToPage="1"/>
  </sheetPr>
  <dimension ref="A1:AI54"/>
  <sheetViews>
    <sheetView view="pageBreakPreview" topLeftCell="F1" zoomScale="85" zoomScaleNormal="60" zoomScaleSheetLayoutView="85" workbookViewId="0">
      <selection activeCell="A38" sqref="A38:AD50"/>
    </sheetView>
  </sheetViews>
  <sheetFormatPr defaultColWidth="9.453125" defaultRowHeight="15.5"/>
  <cols>
    <col min="1" max="1" width="39.1796875" style="76" customWidth="1"/>
    <col min="2" max="2" width="5.453125" style="104" bestFit="1" customWidth="1"/>
    <col min="3" max="3" width="1.453125" style="104" customWidth="1"/>
    <col min="4" max="4" width="12.453125" style="110" customWidth="1"/>
    <col min="5" max="5" width="1.453125" style="109" customWidth="1"/>
    <col min="6" max="6" width="12.453125" style="109" customWidth="1"/>
    <col min="7" max="7" width="1.453125" style="109" customWidth="1"/>
    <col min="8" max="8" width="15.1796875" style="109" customWidth="1"/>
    <col min="9" max="9" width="1.453125" style="109" customWidth="1"/>
    <col min="10" max="10" width="12.453125" style="109" customWidth="1"/>
    <col min="11" max="11" width="1.453125" style="109" customWidth="1"/>
    <col min="12" max="12" width="12.453125" style="109" customWidth="1"/>
    <col min="13" max="13" width="1.453125" style="110" customWidth="1"/>
    <col min="14" max="14" width="12.453125" style="110" customWidth="1"/>
    <col min="15" max="15" width="1.453125" style="110" customWidth="1"/>
    <col min="16" max="16" width="12.453125" style="110" customWidth="1"/>
    <col min="17" max="17" width="1.453125" style="109" customWidth="1"/>
    <col min="18" max="18" width="12.453125" style="110" customWidth="1"/>
    <col min="19" max="19" width="1.453125" style="109" customWidth="1"/>
    <col min="20" max="20" width="12.453125" style="109" customWidth="1"/>
    <col min="21" max="21" width="1.453125" style="109" customWidth="1"/>
    <col min="22" max="22" width="13.54296875" style="109" customWidth="1"/>
    <col min="23" max="23" width="1.453125" style="109" customWidth="1"/>
    <col min="24" max="24" width="13.54296875" style="110" customWidth="1"/>
    <col min="25" max="25" width="1.453125" style="109" customWidth="1"/>
    <col min="26" max="26" width="15.453125" style="110" customWidth="1"/>
    <col min="27" max="27" width="1.453125" style="109" customWidth="1"/>
    <col min="28" max="28" width="12.453125" style="110" customWidth="1"/>
    <col min="29" max="29" width="1.453125" style="110" customWidth="1"/>
    <col min="30" max="30" width="12.453125" style="109" customWidth="1"/>
    <col min="31" max="31" width="1.453125" style="76" customWidth="1"/>
    <col min="32" max="16384" width="9.453125" style="76"/>
  </cols>
  <sheetData>
    <row r="1" spans="1:35" s="77" customFormat="1" ht="20.2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</row>
    <row r="2" spans="1:35" s="78" customFormat="1" ht="20.25" customHeight="1">
      <c r="A2" s="250" t="s">
        <v>137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</row>
    <row r="3" spans="1:35" s="78" customFormat="1" ht="20.25" customHeight="1">
      <c r="A3" s="250" t="s">
        <v>138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</row>
    <row r="4" spans="1:35" s="78" customFormat="1" ht="20.25" customHeight="1">
      <c r="A4" s="250" t="s">
        <v>136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</row>
    <row r="5" spans="1:35" s="78" customFormat="1" ht="20.25" customHeight="1">
      <c r="A5" s="254" t="s">
        <v>91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</row>
    <row r="6" spans="1:35" s="78" customFormat="1" ht="20.25" customHeight="1">
      <c r="A6" s="255" t="s">
        <v>3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</row>
    <row r="7" spans="1:35" s="78" customFormat="1" ht="6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</row>
    <row r="8" spans="1:35" s="85" customFormat="1" ht="18" customHeight="1">
      <c r="A8" s="80"/>
      <c r="B8" s="81"/>
      <c r="C8" s="81"/>
      <c r="D8" s="82"/>
      <c r="E8" s="82"/>
      <c r="F8" s="82"/>
      <c r="G8" s="82"/>
      <c r="H8" s="83" t="s">
        <v>76</v>
      </c>
      <c r="I8" s="84"/>
      <c r="J8" s="253" t="s">
        <v>139</v>
      </c>
      <c r="K8" s="253"/>
      <c r="L8" s="253"/>
      <c r="M8" s="82"/>
      <c r="N8" s="253" t="s">
        <v>83</v>
      </c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82"/>
      <c r="Z8" s="82"/>
      <c r="AA8" s="82"/>
      <c r="AB8" s="82"/>
      <c r="AC8" s="82"/>
      <c r="AD8" s="82"/>
    </row>
    <row r="9" spans="1:35" s="86" customFormat="1" ht="18" customHeight="1">
      <c r="A9" s="10"/>
      <c r="B9" s="81"/>
      <c r="C9" s="81"/>
      <c r="D9" s="82" t="s">
        <v>140</v>
      </c>
      <c r="E9" s="82"/>
      <c r="F9" s="82"/>
      <c r="G9" s="82"/>
      <c r="H9" s="87" t="s">
        <v>141</v>
      </c>
      <c r="I9" s="82"/>
      <c r="J9" s="84"/>
      <c r="K9" s="82"/>
      <c r="L9" s="84"/>
      <c r="M9" s="88"/>
      <c r="N9" s="82"/>
      <c r="O9" s="82"/>
      <c r="P9" s="82"/>
      <c r="Q9" s="82"/>
      <c r="R9" s="82"/>
      <c r="S9" s="82"/>
      <c r="T9" s="82"/>
      <c r="U9" s="82"/>
      <c r="V9" s="82"/>
      <c r="W9" s="82"/>
      <c r="X9" s="82" t="s">
        <v>142</v>
      </c>
      <c r="Y9" s="82"/>
      <c r="Z9" s="82" t="s">
        <v>143</v>
      </c>
      <c r="AA9" s="88"/>
      <c r="AB9" s="88"/>
      <c r="AC9" s="88"/>
      <c r="AD9" s="88"/>
    </row>
    <row r="10" spans="1:35" s="86" customFormat="1" ht="18" customHeight="1">
      <c r="B10" s="10"/>
      <c r="C10" s="81"/>
      <c r="D10" s="82" t="s">
        <v>144</v>
      </c>
      <c r="E10" s="82"/>
      <c r="F10" s="82"/>
      <c r="G10" s="82"/>
      <c r="H10" s="82" t="s">
        <v>145</v>
      </c>
      <c r="I10" s="82"/>
      <c r="J10" s="82"/>
      <c r="K10" s="82"/>
      <c r="L10" s="84"/>
      <c r="M10" s="88"/>
      <c r="N10" s="82" t="s">
        <v>146</v>
      </c>
      <c r="O10" s="82"/>
      <c r="P10" s="82" t="s">
        <v>147</v>
      </c>
      <c r="Q10" s="82"/>
      <c r="R10" s="82"/>
      <c r="S10" s="82"/>
      <c r="U10" s="82"/>
      <c r="V10" s="89"/>
      <c r="W10" s="82"/>
      <c r="X10" s="82" t="s">
        <v>148</v>
      </c>
      <c r="Y10" s="82"/>
      <c r="Z10" s="82" t="s">
        <v>149</v>
      </c>
      <c r="AA10" s="88"/>
      <c r="AB10" s="90" t="s">
        <v>150</v>
      </c>
      <c r="AC10" s="88"/>
      <c r="AD10" s="82" t="s">
        <v>151</v>
      </c>
    </row>
    <row r="11" spans="1:35" s="86" customFormat="1" ht="18" customHeight="1">
      <c r="B11" s="10"/>
      <c r="C11" s="81"/>
      <c r="D11" s="82" t="s">
        <v>152</v>
      </c>
      <c r="E11" s="82"/>
      <c r="F11" s="82" t="s">
        <v>153</v>
      </c>
      <c r="G11" s="82"/>
      <c r="H11" s="82" t="s">
        <v>154</v>
      </c>
      <c r="I11" s="82"/>
      <c r="J11" s="82" t="s">
        <v>155</v>
      </c>
      <c r="K11" s="82"/>
      <c r="L11" s="82" t="s">
        <v>156</v>
      </c>
      <c r="M11" s="88"/>
      <c r="N11" s="82" t="s">
        <v>157</v>
      </c>
      <c r="O11" s="82"/>
      <c r="P11" s="82" t="s">
        <v>158</v>
      </c>
      <c r="R11" s="82" t="s">
        <v>159</v>
      </c>
      <c r="T11" s="91" t="s">
        <v>160</v>
      </c>
      <c r="V11" s="89" t="s">
        <v>161</v>
      </c>
      <c r="X11" s="87" t="s">
        <v>162</v>
      </c>
      <c r="Z11" s="82" t="s">
        <v>163</v>
      </c>
      <c r="AA11" s="82"/>
      <c r="AB11" s="82" t="s">
        <v>164</v>
      </c>
      <c r="AC11" s="82"/>
      <c r="AD11" s="87" t="s">
        <v>162</v>
      </c>
    </row>
    <row r="12" spans="1:35" s="86" customFormat="1" ht="18" customHeight="1">
      <c r="B12" s="69" t="s">
        <v>165</v>
      </c>
      <c r="C12" s="92"/>
      <c r="D12" s="83" t="s">
        <v>166</v>
      </c>
      <c r="E12" s="82"/>
      <c r="F12" s="83" t="s">
        <v>167</v>
      </c>
      <c r="G12" s="82"/>
      <c r="H12" s="83" t="s">
        <v>168</v>
      </c>
      <c r="I12" s="82"/>
      <c r="J12" s="83" t="s">
        <v>169</v>
      </c>
      <c r="K12" s="82"/>
      <c r="L12" s="83" t="s">
        <v>170</v>
      </c>
      <c r="M12" s="88"/>
      <c r="N12" s="83" t="s">
        <v>171</v>
      </c>
      <c r="O12" s="82"/>
      <c r="P12" s="83" t="s">
        <v>172</v>
      </c>
      <c r="Q12" s="82"/>
      <c r="R12" s="83" t="s">
        <v>173</v>
      </c>
      <c r="S12" s="82"/>
      <c r="T12" s="93" t="s">
        <v>174</v>
      </c>
      <c r="U12" s="82"/>
      <c r="V12" s="93" t="s">
        <v>174</v>
      </c>
      <c r="W12" s="82"/>
      <c r="X12" s="83" t="s">
        <v>175</v>
      </c>
      <c r="Y12" s="82"/>
      <c r="Z12" s="83" t="s">
        <v>176</v>
      </c>
      <c r="AA12" s="82"/>
      <c r="AB12" s="83" t="s">
        <v>177</v>
      </c>
      <c r="AC12" s="82"/>
      <c r="AD12" s="83" t="s">
        <v>175</v>
      </c>
    </row>
    <row r="13" spans="1:35" s="85" customFormat="1" ht="12.65" customHeight="1">
      <c r="B13" s="2"/>
      <c r="C13" s="94"/>
      <c r="D13" s="95"/>
      <c r="E13" s="96"/>
      <c r="F13" s="95"/>
      <c r="G13" s="97"/>
      <c r="H13" s="95"/>
      <c r="I13" s="97"/>
      <c r="J13" s="95"/>
      <c r="K13" s="96"/>
      <c r="M13" s="96"/>
      <c r="N13" s="95"/>
      <c r="O13" s="96"/>
      <c r="P13" s="95"/>
      <c r="Q13" s="96"/>
      <c r="R13" s="95"/>
      <c r="S13" s="96"/>
      <c r="T13" s="95"/>
      <c r="U13" s="96"/>
      <c r="V13" s="95"/>
      <c r="W13" s="96"/>
      <c r="X13" s="95"/>
      <c r="Y13" s="96"/>
      <c r="Z13" s="97"/>
      <c r="AA13" s="96"/>
      <c r="AB13" s="95"/>
      <c r="AC13" s="97"/>
      <c r="AD13" s="97"/>
      <c r="AI13" s="86"/>
    </row>
    <row r="14" spans="1:35" s="85" customFormat="1" ht="18" customHeight="1">
      <c r="A14" s="98" t="s">
        <v>178</v>
      </c>
      <c r="B14" s="2"/>
      <c r="C14" s="94"/>
      <c r="D14" s="208">
        <v>2973926</v>
      </c>
      <c r="E14" s="154"/>
      <c r="F14" s="208">
        <v>22506296</v>
      </c>
      <c r="G14" s="208"/>
      <c r="H14" s="208">
        <v>-669657</v>
      </c>
      <c r="I14" s="208"/>
      <c r="J14" s="208">
        <v>500000</v>
      </c>
      <c r="K14" s="154"/>
      <c r="L14" s="208">
        <v>56602515</v>
      </c>
      <c r="M14" s="154"/>
      <c r="N14" s="208">
        <v>94528</v>
      </c>
      <c r="O14" s="154"/>
      <c r="P14" s="208">
        <v>161187</v>
      </c>
      <c r="Q14" s="154"/>
      <c r="R14" s="208">
        <v>10895</v>
      </c>
      <c r="S14" s="154"/>
      <c r="T14" s="208">
        <v>-517362</v>
      </c>
      <c r="U14" s="154"/>
      <c r="V14" s="208">
        <v>36424</v>
      </c>
      <c r="W14" s="154"/>
      <c r="X14" s="208">
        <f>SUM(N14:V14)</f>
        <v>-214328</v>
      </c>
      <c r="Y14" s="154"/>
      <c r="Z14" s="172">
        <f>SUM(D14:L14,X14)</f>
        <v>81698752</v>
      </c>
      <c r="AA14" s="154"/>
      <c r="AB14" s="208">
        <v>125770</v>
      </c>
      <c r="AC14" s="208"/>
      <c r="AD14" s="172">
        <f>+Z14+AB14</f>
        <v>81824522</v>
      </c>
      <c r="AI14" s="86"/>
    </row>
    <row r="15" spans="1:35" s="99" customFormat="1" ht="18" customHeight="1">
      <c r="A15" s="98" t="s">
        <v>179</v>
      </c>
      <c r="B15" s="7"/>
      <c r="C15" s="87"/>
      <c r="D15" s="172"/>
      <c r="E15" s="172"/>
      <c r="F15" s="172"/>
      <c r="G15" s="172"/>
      <c r="H15" s="132"/>
      <c r="I15" s="172"/>
      <c r="J15" s="172"/>
      <c r="K15" s="149"/>
      <c r="L15" s="172"/>
      <c r="M15" s="149"/>
      <c r="N15" s="172"/>
      <c r="O15" s="172"/>
      <c r="P15" s="172"/>
      <c r="Q15" s="209"/>
      <c r="R15" s="172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I15" s="86"/>
    </row>
    <row r="16" spans="1:35" s="99" customFormat="1" ht="18" customHeight="1">
      <c r="A16" s="100" t="s">
        <v>276</v>
      </c>
      <c r="B16" s="7"/>
      <c r="C16" s="87"/>
      <c r="D16" s="172"/>
      <c r="E16" s="172"/>
      <c r="F16" s="172"/>
      <c r="G16" s="172"/>
      <c r="H16" s="172"/>
      <c r="I16" s="172"/>
      <c r="J16" s="172"/>
      <c r="K16" s="149"/>
      <c r="L16" s="172"/>
      <c r="M16" s="149"/>
      <c r="N16" s="172"/>
      <c r="O16" s="172"/>
      <c r="P16" s="172"/>
      <c r="Q16" s="209"/>
      <c r="R16" s="172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</row>
    <row r="17" spans="1:30" s="99" customFormat="1" ht="18" customHeight="1">
      <c r="A17" s="101" t="s">
        <v>180</v>
      </c>
      <c r="B17" s="7"/>
      <c r="C17" s="87"/>
      <c r="D17" s="172"/>
      <c r="E17" s="172"/>
      <c r="F17" s="172"/>
      <c r="G17" s="172"/>
      <c r="H17" s="172"/>
      <c r="I17" s="172"/>
      <c r="J17" s="172"/>
      <c r="K17" s="149"/>
      <c r="L17" s="172"/>
      <c r="M17" s="149"/>
      <c r="N17" s="172"/>
      <c r="O17" s="172"/>
      <c r="P17" s="172"/>
      <c r="Q17" s="209"/>
      <c r="R17" s="172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</row>
    <row r="18" spans="1:30" s="99" customFormat="1" ht="18" customHeight="1">
      <c r="A18" s="100" t="s">
        <v>181</v>
      </c>
      <c r="B18" s="7"/>
      <c r="C18" s="87"/>
      <c r="D18" s="172"/>
      <c r="E18" s="172"/>
      <c r="F18" s="172"/>
      <c r="G18" s="172"/>
      <c r="H18" s="172"/>
      <c r="I18" s="172"/>
      <c r="J18" s="172"/>
      <c r="K18" s="149"/>
      <c r="L18" s="172"/>
      <c r="M18" s="149"/>
      <c r="N18" s="172"/>
      <c r="O18" s="172"/>
      <c r="P18" s="172"/>
      <c r="Q18" s="209"/>
      <c r="R18" s="172"/>
      <c r="S18" s="209"/>
      <c r="T18" s="209"/>
      <c r="U18" s="209"/>
      <c r="V18" s="209"/>
      <c r="W18" s="209"/>
      <c r="X18" s="209"/>
      <c r="Y18" s="209"/>
      <c r="Z18" s="132"/>
      <c r="AA18" s="209"/>
      <c r="AB18" s="209"/>
      <c r="AC18" s="209"/>
      <c r="AD18" s="209"/>
    </row>
    <row r="19" spans="1:30" s="99" customFormat="1" ht="18" customHeight="1">
      <c r="A19" s="10" t="s">
        <v>182</v>
      </c>
      <c r="C19" s="87"/>
      <c r="D19" s="117">
        <v>284</v>
      </c>
      <c r="E19" s="119"/>
      <c r="F19" s="117">
        <v>45271</v>
      </c>
      <c r="G19" s="117"/>
      <c r="H19" s="132">
        <v>0</v>
      </c>
      <c r="I19" s="119"/>
      <c r="J19" s="132">
        <v>0</v>
      </c>
      <c r="K19" s="119"/>
      <c r="L19" s="132">
        <v>0</v>
      </c>
      <c r="M19" s="143"/>
      <c r="N19" s="117">
        <v>-45555</v>
      </c>
      <c r="O19" s="119"/>
      <c r="P19" s="132">
        <v>0</v>
      </c>
      <c r="Q19" s="143"/>
      <c r="R19" s="132">
        <v>0</v>
      </c>
      <c r="S19" s="143"/>
      <c r="T19" s="132">
        <v>0</v>
      </c>
      <c r="U19" s="143"/>
      <c r="V19" s="132">
        <v>0</v>
      </c>
      <c r="W19" s="209"/>
      <c r="X19" s="172">
        <f>SUM(N19:P19)</f>
        <v>-45555</v>
      </c>
      <c r="Y19" s="209"/>
      <c r="Z19" s="172">
        <f>SUM(D19:L19,X19)</f>
        <v>0</v>
      </c>
      <c r="AA19" s="209"/>
      <c r="AB19" s="209">
        <v>0</v>
      </c>
      <c r="AC19" s="209"/>
      <c r="AD19" s="172">
        <f>+Z19+AB19</f>
        <v>0</v>
      </c>
    </row>
    <row r="20" spans="1:30" s="85" customFormat="1" ht="18" customHeight="1">
      <c r="A20" s="185" t="s">
        <v>183</v>
      </c>
      <c r="B20" s="10"/>
      <c r="C20" s="94"/>
      <c r="D20" s="132">
        <v>0</v>
      </c>
      <c r="E20" s="149"/>
      <c r="F20" s="132">
        <v>0</v>
      </c>
      <c r="G20" s="172"/>
      <c r="H20" s="132">
        <v>0</v>
      </c>
      <c r="I20" s="149"/>
      <c r="J20" s="132">
        <v>0</v>
      </c>
      <c r="K20" s="149"/>
      <c r="L20" s="132">
        <v>0</v>
      </c>
      <c r="M20" s="154"/>
      <c r="N20" s="172">
        <v>1971</v>
      </c>
      <c r="O20" s="149"/>
      <c r="P20" s="132">
        <v>0</v>
      </c>
      <c r="Q20" s="154"/>
      <c r="R20" s="132">
        <v>0</v>
      </c>
      <c r="S20" s="154"/>
      <c r="T20" s="132">
        <v>0</v>
      </c>
      <c r="U20" s="154"/>
      <c r="V20" s="132">
        <v>0</v>
      </c>
      <c r="W20" s="154"/>
      <c r="X20" s="172">
        <f>SUM(N20:P20)</f>
        <v>1971</v>
      </c>
      <c r="Y20" s="154"/>
      <c r="Z20" s="172">
        <f>SUM(D20:L20,X20)</f>
        <v>1971</v>
      </c>
      <c r="AA20" s="154"/>
      <c r="AB20" s="132">
        <v>0</v>
      </c>
      <c r="AC20" s="172"/>
      <c r="AD20" s="172">
        <f>+Z20+AB20</f>
        <v>1971</v>
      </c>
    </row>
    <row r="21" spans="1:30" s="85" customFormat="1" ht="18" customHeight="1">
      <c r="A21" s="185" t="s">
        <v>184</v>
      </c>
      <c r="B21" s="2">
        <v>15</v>
      </c>
      <c r="C21" s="94"/>
      <c r="D21" s="132">
        <v>0</v>
      </c>
      <c r="E21" s="154"/>
      <c r="F21" s="132">
        <v>0</v>
      </c>
      <c r="G21" s="132"/>
      <c r="H21" s="132">
        <v>0</v>
      </c>
      <c r="I21" s="154"/>
      <c r="J21" s="132">
        <v>0</v>
      </c>
      <c r="K21" s="154"/>
      <c r="L21" s="219">
        <v>-12609395</v>
      </c>
      <c r="M21" s="154"/>
      <c r="N21" s="132">
        <v>0</v>
      </c>
      <c r="O21" s="154"/>
      <c r="P21" s="132">
        <v>0</v>
      </c>
      <c r="Q21" s="154"/>
      <c r="R21" s="131">
        <v>0</v>
      </c>
      <c r="S21" s="154"/>
      <c r="T21" s="132">
        <v>0</v>
      </c>
      <c r="U21" s="154"/>
      <c r="V21" s="132">
        <v>0</v>
      </c>
      <c r="W21" s="154"/>
      <c r="X21" s="132">
        <f>SUM(N21:P21)</f>
        <v>0</v>
      </c>
      <c r="Y21" s="154"/>
      <c r="Z21" s="151">
        <f>SUM(D21:L21,X21)</f>
        <v>-12609395</v>
      </c>
      <c r="AA21" s="154"/>
      <c r="AB21" s="132">
        <v>-514</v>
      </c>
      <c r="AC21" s="154"/>
      <c r="AD21" s="151">
        <f>+Z21+AB21</f>
        <v>-12609909</v>
      </c>
    </row>
    <row r="22" spans="1:30" s="85" customFormat="1" ht="18" customHeight="1">
      <c r="A22" s="101" t="s">
        <v>185</v>
      </c>
      <c r="B22" s="94"/>
      <c r="C22" s="94"/>
      <c r="D22" s="210"/>
      <c r="E22" s="154"/>
      <c r="F22" s="210"/>
      <c r="G22" s="132"/>
      <c r="H22" s="210"/>
      <c r="I22" s="154"/>
      <c r="J22" s="210"/>
      <c r="K22" s="154"/>
      <c r="L22" s="211"/>
      <c r="M22" s="154"/>
      <c r="N22" s="210"/>
      <c r="O22" s="154"/>
      <c r="P22" s="210"/>
      <c r="Q22" s="154"/>
      <c r="R22" s="132"/>
      <c r="S22" s="154"/>
      <c r="T22" s="210"/>
      <c r="U22" s="154"/>
      <c r="V22" s="210"/>
      <c r="W22" s="154"/>
      <c r="X22" s="210"/>
      <c r="Y22" s="154"/>
      <c r="Z22" s="212"/>
      <c r="AA22" s="154"/>
      <c r="AB22" s="211"/>
      <c r="AC22" s="154"/>
      <c r="AD22" s="211"/>
    </row>
    <row r="23" spans="1:30" s="85" customFormat="1" ht="18" customHeight="1">
      <c r="A23" s="100" t="s">
        <v>176</v>
      </c>
      <c r="B23" s="94"/>
      <c r="C23" s="94"/>
      <c r="D23" s="131">
        <f>SUM(D19:D21)</f>
        <v>284</v>
      </c>
      <c r="E23" s="132"/>
      <c r="F23" s="131">
        <f t="shared" ref="F23:AD23" si="0">SUM(F19:F21)</f>
        <v>45271</v>
      </c>
      <c r="G23" s="132"/>
      <c r="H23" s="131">
        <f t="shared" si="0"/>
        <v>0</v>
      </c>
      <c r="I23" s="132"/>
      <c r="J23" s="131">
        <f t="shared" si="0"/>
        <v>0</v>
      </c>
      <c r="K23" s="132"/>
      <c r="L23" s="131">
        <f t="shared" si="0"/>
        <v>-12609395</v>
      </c>
      <c r="M23" s="132"/>
      <c r="N23" s="131">
        <f t="shared" si="0"/>
        <v>-43584</v>
      </c>
      <c r="O23" s="132"/>
      <c r="P23" s="131">
        <f t="shared" si="0"/>
        <v>0</v>
      </c>
      <c r="Q23" s="132"/>
      <c r="R23" s="131">
        <f t="shared" si="0"/>
        <v>0</v>
      </c>
      <c r="S23" s="132"/>
      <c r="T23" s="131">
        <f t="shared" si="0"/>
        <v>0</v>
      </c>
      <c r="U23" s="132"/>
      <c r="V23" s="131">
        <f t="shared" si="0"/>
        <v>0</v>
      </c>
      <c r="W23" s="132"/>
      <c r="X23" s="131">
        <f t="shared" si="0"/>
        <v>-43584</v>
      </c>
      <c r="Y23" s="132"/>
      <c r="Z23" s="131">
        <f t="shared" si="0"/>
        <v>-12607424</v>
      </c>
      <c r="AA23" s="132"/>
      <c r="AB23" s="131">
        <f t="shared" si="0"/>
        <v>-514</v>
      </c>
      <c r="AC23" s="132"/>
      <c r="AD23" s="131">
        <f t="shared" si="0"/>
        <v>-12607938</v>
      </c>
    </row>
    <row r="24" spans="1:30" s="85" customFormat="1" ht="18" customHeight="1">
      <c r="A24" s="100"/>
      <c r="B24" s="94"/>
      <c r="C24" s="94"/>
      <c r="D24" s="132"/>
      <c r="E24" s="154"/>
      <c r="F24" s="132"/>
      <c r="G24" s="208"/>
      <c r="H24" s="132"/>
      <c r="I24" s="154"/>
      <c r="J24" s="132"/>
      <c r="K24" s="154"/>
      <c r="L24" s="132"/>
      <c r="M24" s="154"/>
      <c r="N24" s="132"/>
      <c r="O24" s="154"/>
      <c r="P24" s="132"/>
      <c r="Q24" s="154"/>
      <c r="R24" s="132"/>
      <c r="S24" s="149"/>
      <c r="T24" s="132"/>
      <c r="U24" s="149"/>
      <c r="V24" s="132"/>
      <c r="W24" s="154"/>
      <c r="X24" s="132"/>
      <c r="Y24" s="154"/>
      <c r="Z24" s="132"/>
      <c r="AA24" s="154"/>
      <c r="AB24" s="132"/>
      <c r="AC24" s="154"/>
      <c r="AD24" s="132"/>
    </row>
    <row r="25" spans="1:30" s="85" customFormat="1" ht="18" customHeight="1">
      <c r="A25" s="103" t="s">
        <v>262</v>
      </c>
      <c r="B25" s="94"/>
      <c r="C25" s="94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9"/>
      <c r="T25" s="148"/>
      <c r="U25" s="149"/>
      <c r="V25" s="148"/>
      <c r="W25" s="148"/>
      <c r="X25" s="148"/>
      <c r="Y25" s="213"/>
      <c r="Z25" s="213"/>
      <c r="AA25" s="209"/>
      <c r="AB25" s="209"/>
      <c r="AC25" s="209"/>
      <c r="AD25" s="209"/>
    </row>
    <row r="26" spans="1:30" s="85" customFormat="1" ht="18" customHeight="1">
      <c r="A26" s="99" t="s">
        <v>263</v>
      </c>
      <c r="B26" s="94"/>
      <c r="C26" s="94"/>
      <c r="D26" s="131">
        <v>0</v>
      </c>
      <c r="E26" s="149"/>
      <c r="F26" s="131">
        <v>0</v>
      </c>
      <c r="G26" s="172"/>
      <c r="H26" s="131">
        <v>0</v>
      </c>
      <c r="I26" s="149"/>
      <c r="J26" s="131">
        <v>0</v>
      </c>
      <c r="K26" s="149"/>
      <c r="L26" s="131">
        <v>0</v>
      </c>
      <c r="M26" s="218"/>
      <c r="N26" s="131">
        <v>0</v>
      </c>
      <c r="O26" s="218"/>
      <c r="P26" s="131">
        <v>0</v>
      </c>
      <c r="Q26" s="218"/>
      <c r="R26" s="131">
        <v>0</v>
      </c>
      <c r="S26" s="149"/>
      <c r="T26" s="131">
        <v>0</v>
      </c>
      <c r="U26" s="149"/>
      <c r="V26" s="131">
        <v>0</v>
      </c>
      <c r="W26" s="148"/>
      <c r="X26" s="131">
        <v>0</v>
      </c>
      <c r="Y26" s="213"/>
      <c r="Z26" s="131">
        <v>0</v>
      </c>
      <c r="AA26" s="209"/>
      <c r="AB26" s="150">
        <v>-51</v>
      </c>
      <c r="AC26" s="209"/>
      <c r="AD26" s="151">
        <f>+Z26+AB26</f>
        <v>-51</v>
      </c>
    </row>
    <row r="27" spans="1:30" s="85" customFormat="1" ht="18" customHeight="1">
      <c r="A27" s="103" t="s">
        <v>264</v>
      </c>
      <c r="B27" s="94"/>
      <c r="C27" s="94"/>
      <c r="D27" s="131">
        <f>SUM(D26)</f>
        <v>0</v>
      </c>
      <c r="E27" s="150"/>
      <c r="F27" s="131">
        <f>SUM(F26)</f>
        <v>0</v>
      </c>
      <c r="G27" s="150"/>
      <c r="H27" s="131">
        <f>SUM(H26)</f>
        <v>0</v>
      </c>
      <c r="I27" s="150"/>
      <c r="J27" s="131">
        <f>SUM(J26)</f>
        <v>0</v>
      </c>
      <c r="K27" s="150"/>
      <c r="L27" s="131">
        <f>SUM(L26)</f>
        <v>0</v>
      </c>
      <c r="M27" s="150"/>
      <c r="N27" s="131">
        <f>SUM(N26)</f>
        <v>0</v>
      </c>
      <c r="O27" s="209"/>
      <c r="P27" s="131">
        <f>SUM(P26)</f>
        <v>0</v>
      </c>
      <c r="Q27" s="209"/>
      <c r="R27" s="131">
        <f>SUM(R26)</f>
        <v>0</v>
      </c>
      <c r="S27" s="149"/>
      <c r="T27" s="131">
        <f>SUM(T26)</f>
        <v>0</v>
      </c>
      <c r="U27" s="149"/>
      <c r="V27" s="131">
        <f>SUM(V26)</f>
        <v>0</v>
      </c>
      <c r="W27" s="148"/>
      <c r="X27" s="131">
        <f>SUM(X26)</f>
        <v>0</v>
      </c>
      <c r="Y27" s="213"/>
      <c r="Z27" s="131">
        <f>SUM(Z26)</f>
        <v>0</v>
      </c>
      <c r="AA27" s="209"/>
      <c r="AB27" s="152">
        <f>SUM(AB26)</f>
        <v>-51</v>
      </c>
      <c r="AC27" s="209"/>
      <c r="AD27" s="152">
        <f>SUM(AD26)</f>
        <v>-51</v>
      </c>
    </row>
    <row r="28" spans="1:30" ht="18" customHeight="1">
      <c r="A28" s="98" t="s">
        <v>186</v>
      </c>
      <c r="D28" s="153"/>
      <c r="E28" s="153"/>
      <c r="F28" s="153"/>
      <c r="G28" s="150"/>
      <c r="H28" s="153"/>
      <c r="I28" s="150"/>
      <c r="J28" s="132"/>
      <c r="K28" s="153"/>
      <c r="L28" s="153"/>
      <c r="M28" s="214"/>
      <c r="N28" s="214"/>
      <c r="O28" s="214"/>
      <c r="P28" s="153"/>
      <c r="Q28" s="153"/>
      <c r="R28" s="153"/>
      <c r="S28" s="149"/>
      <c r="T28" s="153"/>
      <c r="U28" s="149"/>
      <c r="V28" s="153"/>
      <c r="W28" s="148"/>
      <c r="X28" s="214"/>
      <c r="Y28" s="213"/>
      <c r="Z28" s="214"/>
      <c r="AA28" s="209"/>
      <c r="AB28" s="214"/>
      <c r="AC28" s="214"/>
      <c r="AD28" s="153"/>
    </row>
    <row r="29" spans="1:30" s="85" customFormat="1" ht="18" customHeight="1">
      <c r="A29" s="100" t="s">
        <v>276</v>
      </c>
      <c r="B29" s="94"/>
      <c r="C29" s="94"/>
      <c r="D29" s="131">
        <f>+D23+D27</f>
        <v>284</v>
      </c>
      <c r="E29" s="154"/>
      <c r="F29" s="131">
        <f>+F23+F27</f>
        <v>45271</v>
      </c>
      <c r="G29" s="150"/>
      <c r="H29" s="131">
        <f>+H23+H27</f>
        <v>0</v>
      </c>
      <c r="I29" s="150"/>
      <c r="J29" s="131">
        <f>+J23+J27</f>
        <v>0</v>
      </c>
      <c r="K29" s="154"/>
      <c r="L29" s="151">
        <f>+L23+L27</f>
        <v>-12609395</v>
      </c>
      <c r="M29" s="154"/>
      <c r="N29" s="151">
        <f>+N23+N27</f>
        <v>-43584</v>
      </c>
      <c r="O29" s="154"/>
      <c r="P29" s="131">
        <f>+P23+P27</f>
        <v>0</v>
      </c>
      <c r="Q29" s="153"/>
      <c r="R29" s="131">
        <f>+R23+R27</f>
        <v>0</v>
      </c>
      <c r="S29" s="149"/>
      <c r="T29" s="131">
        <f>+T23+T27</f>
        <v>0</v>
      </c>
      <c r="U29" s="149"/>
      <c r="V29" s="131">
        <f>+V23+V27</f>
        <v>0</v>
      </c>
      <c r="W29" s="154"/>
      <c r="X29" s="151">
        <f>+X23+X27</f>
        <v>-43584</v>
      </c>
      <c r="Y29" s="154"/>
      <c r="Z29" s="151">
        <f>+Z23+Z27</f>
        <v>-12607424</v>
      </c>
      <c r="AA29" s="209"/>
      <c r="AB29" s="151">
        <f>+AB23+AB27</f>
        <v>-565</v>
      </c>
      <c r="AC29" s="154"/>
      <c r="AD29" s="151">
        <f>+AD23+AD27</f>
        <v>-12607989</v>
      </c>
    </row>
    <row r="30" spans="1:30" s="85" customFormat="1" ht="18" customHeight="1">
      <c r="A30" s="100"/>
      <c r="B30" s="94"/>
      <c r="C30" s="94"/>
      <c r="D30" s="132"/>
      <c r="E30" s="154"/>
      <c r="F30" s="132"/>
      <c r="G30" s="150"/>
      <c r="H30" s="132"/>
      <c r="I30" s="150"/>
      <c r="J30" s="132"/>
      <c r="K30" s="154"/>
      <c r="L30" s="132"/>
      <c r="M30" s="154"/>
      <c r="N30" s="132"/>
      <c r="O30" s="154"/>
      <c r="P30" s="132"/>
      <c r="Q30" s="153"/>
      <c r="R30" s="132"/>
      <c r="S30" s="149"/>
      <c r="T30" s="132"/>
      <c r="U30" s="149"/>
      <c r="V30" s="132"/>
      <c r="W30" s="154"/>
      <c r="X30" s="132"/>
      <c r="Y30" s="154"/>
      <c r="Z30" s="132"/>
      <c r="AA30" s="154"/>
      <c r="AB30" s="132"/>
      <c r="AC30" s="154"/>
      <c r="AD30" s="132"/>
    </row>
    <row r="31" spans="1:30" s="85" customFormat="1" ht="18" customHeight="1">
      <c r="A31" s="98" t="s">
        <v>187</v>
      </c>
      <c r="B31" s="94"/>
      <c r="C31" s="94"/>
      <c r="D31" s="149"/>
      <c r="E31" s="149"/>
      <c r="F31" s="149"/>
      <c r="G31" s="150"/>
      <c r="H31" s="149"/>
      <c r="I31" s="149"/>
      <c r="J31" s="149"/>
      <c r="K31" s="149"/>
      <c r="L31" s="149"/>
      <c r="M31" s="149"/>
      <c r="N31" s="149"/>
      <c r="O31" s="149"/>
      <c r="P31" s="149"/>
      <c r="Q31" s="153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</row>
    <row r="32" spans="1:30" s="85" customFormat="1" ht="18" customHeight="1">
      <c r="A32" s="185" t="s">
        <v>188</v>
      </c>
      <c r="B32" s="94"/>
      <c r="C32" s="94"/>
      <c r="D32" s="132">
        <v>0</v>
      </c>
      <c r="E32" s="149"/>
      <c r="F32" s="132">
        <v>0</v>
      </c>
      <c r="G32" s="172"/>
      <c r="H32" s="132">
        <v>0</v>
      </c>
      <c r="I32" s="149"/>
      <c r="J32" s="132">
        <v>0</v>
      </c>
      <c r="K32" s="149"/>
      <c r="L32" s="132">
        <v>12615989</v>
      </c>
      <c r="M32" s="154"/>
      <c r="N32" s="132">
        <v>0</v>
      </c>
      <c r="O32" s="149"/>
      <c r="P32" s="132">
        <v>0</v>
      </c>
      <c r="Q32" s="172"/>
      <c r="R32" s="132">
        <v>0</v>
      </c>
      <c r="S32" s="149"/>
      <c r="T32" s="132">
        <v>0</v>
      </c>
      <c r="U32" s="154"/>
      <c r="V32" s="132">
        <v>0</v>
      </c>
      <c r="W32" s="154"/>
      <c r="X32" s="132">
        <f>SUM(N32:V32)</f>
        <v>0</v>
      </c>
      <c r="Y32" s="154"/>
      <c r="Z32" s="132">
        <f>SUM(D32:L32,X32)</f>
        <v>12615989</v>
      </c>
      <c r="AA32" s="154"/>
      <c r="AB32" s="132">
        <v>1264</v>
      </c>
      <c r="AC32" s="172"/>
      <c r="AD32" s="172">
        <f>+Z32+AB32</f>
        <v>12617253</v>
      </c>
    </row>
    <row r="33" spans="1:32" s="85" customFormat="1" ht="18" customHeight="1">
      <c r="A33" s="185" t="s">
        <v>123</v>
      </c>
      <c r="B33" s="94"/>
      <c r="C33" s="94"/>
      <c r="D33" s="219">
        <v>0</v>
      </c>
      <c r="E33" s="154"/>
      <c r="F33" s="131">
        <v>0</v>
      </c>
      <c r="G33" s="132"/>
      <c r="H33" s="131">
        <v>0</v>
      </c>
      <c r="I33" s="154"/>
      <c r="J33" s="131">
        <v>0</v>
      </c>
      <c r="K33" s="154"/>
      <c r="L33" s="219">
        <v>0</v>
      </c>
      <c r="M33" s="154"/>
      <c r="N33" s="131">
        <v>0</v>
      </c>
      <c r="O33" s="154"/>
      <c r="P33" s="131">
        <v>0</v>
      </c>
      <c r="Q33" s="149"/>
      <c r="R33" s="131">
        <v>-10895</v>
      </c>
      <c r="S33" s="149"/>
      <c r="T33" s="131">
        <v>578632</v>
      </c>
      <c r="U33" s="149"/>
      <c r="V33" s="131">
        <v>0</v>
      </c>
      <c r="W33" s="154"/>
      <c r="X33" s="151">
        <f>SUM(N33:V33)</f>
        <v>567737</v>
      </c>
      <c r="Y33" s="154"/>
      <c r="Z33" s="151">
        <f>SUM(D33:L33,X33)</f>
        <v>567737</v>
      </c>
      <c r="AA33" s="209"/>
      <c r="AB33" s="131">
        <v>0</v>
      </c>
      <c r="AC33" s="154"/>
      <c r="AD33" s="151">
        <f>+Z33+AB33</f>
        <v>567737</v>
      </c>
    </row>
    <row r="34" spans="1:32" s="85" customFormat="1" ht="18" customHeight="1">
      <c r="A34" s="98" t="s">
        <v>189</v>
      </c>
      <c r="B34" s="94"/>
      <c r="C34" s="94"/>
      <c r="D34" s="131">
        <f>SUM(D32:D33)</f>
        <v>0</v>
      </c>
      <c r="E34" s="149"/>
      <c r="F34" s="215">
        <f>SUM(F32:F33)</f>
        <v>0</v>
      </c>
      <c r="G34" s="132"/>
      <c r="H34" s="131">
        <f>SUM(H32:H33)</f>
        <v>0</v>
      </c>
      <c r="I34" s="149"/>
      <c r="J34" s="131">
        <f>SUM(J32:J33)</f>
        <v>0</v>
      </c>
      <c r="K34" s="149"/>
      <c r="L34" s="131">
        <f>SUM(L32:L33)</f>
        <v>12615989</v>
      </c>
      <c r="M34" s="149"/>
      <c r="N34" s="215">
        <f>SUM(N32:N33)</f>
        <v>0</v>
      </c>
      <c r="O34" s="149"/>
      <c r="P34" s="131">
        <f>SUM(P32:P33)</f>
        <v>0</v>
      </c>
      <c r="Q34" s="149"/>
      <c r="R34" s="131">
        <f>SUM(R32:R33)</f>
        <v>-10895</v>
      </c>
      <c r="S34" s="149"/>
      <c r="T34" s="151">
        <f>SUM(T32:T33)</f>
        <v>578632</v>
      </c>
      <c r="U34" s="149"/>
      <c r="V34" s="131">
        <f>SUM(V32:V33)</f>
        <v>0</v>
      </c>
      <c r="W34" s="149"/>
      <c r="X34" s="151">
        <f>SUM(X32:X33)</f>
        <v>567737</v>
      </c>
      <c r="Y34" s="149"/>
      <c r="Z34" s="149">
        <f>SUM(Z32:Z33)</f>
        <v>13183726</v>
      </c>
      <c r="AA34" s="149"/>
      <c r="AB34" s="149">
        <f>SUM(AB32:AB33)</f>
        <v>1264</v>
      </c>
      <c r="AC34" s="149"/>
      <c r="AD34" s="149">
        <f>SUM(AD32:AD33)</f>
        <v>13184990</v>
      </c>
      <c r="AF34" s="179"/>
    </row>
    <row r="35" spans="1:32" s="85" customFormat="1" ht="18" customHeight="1" thickBot="1">
      <c r="A35" s="98" t="s">
        <v>190</v>
      </c>
      <c r="B35" s="94"/>
      <c r="C35" s="94"/>
      <c r="D35" s="216">
        <f>SUM(D14,D29,D34)</f>
        <v>2974210</v>
      </c>
      <c r="E35" s="154"/>
      <c r="F35" s="216">
        <f>SUM(F14,F29,F34)</f>
        <v>22551567</v>
      </c>
      <c r="G35" s="154"/>
      <c r="H35" s="216">
        <f>SUM(H14,H29,H34)</f>
        <v>-669657</v>
      </c>
      <c r="I35" s="154"/>
      <c r="J35" s="216">
        <f>SUM(J14,J29,J34)</f>
        <v>500000</v>
      </c>
      <c r="K35" s="154"/>
      <c r="L35" s="216">
        <f>SUM(L14,L29,L34)</f>
        <v>56609109</v>
      </c>
      <c r="M35" s="154"/>
      <c r="N35" s="216">
        <f>SUM(N14,N29,N34)</f>
        <v>50944</v>
      </c>
      <c r="O35" s="154"/>
      <c r="P35" s="216">
        <f>SUM(P14,P29,P34)</f>
        <v>161187</v>
      </c>
      <c r="Q35" s="154"/>
      <c r="R35" s="216">
        <f>SUM(R14,R29,R34)</f>
        <v>0</v>
      </c>
      <c r="S35" s="154"/>
      <c r="T35" s="217">
        <f>SUM(T14,T29,T34)</f>
        <v>61270</v>
      </c>
      <c r="U35" s="149"/>
      <c r="V35" s="216">
        <f>SUM(V14,V29,V34)</f>
        <v>36424</v>
      </c>
      <c r="W35" s="154"/>
      <c r="X35" s="217">
        <f>SUM(X14,X29,X34)</f>
        <v>309825</v>
      </c>
      <c r="Y35" s="154"/>
      <c r="Z35" s="216">
        <f>SUM(Z14,Z29,Z34)</f>
        <v>82275054</v>
      </c>
      <c r="AA35" s="154"/>
      <c r="AB35" s="216">
        <f>SUM(AB14,AB29,AB34)</f>
        <v>126469</v>
      </c>
      <c r="AC35" s="154"/>
      <c r="AD35" s="216">
        <f>SUM(AD14,AD29,AD34)</f>
        <v>82401523</v>
      </c>
      <c r="AE35" s="106"/>
    </row>
    <row r="36" spans="1:32" s="85" customFormat="1" ht="18" customHeight="1" thickTop="1">
      <c r="A36" s="98"/>
      <c r="B36" s="94"/>
      <c r="C36" s="94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6"/>
    </row>
    <row r="37" spans="1:32" s="85" customFormat="1" ht="18" customHeight="1">
      <c r="A37" s="98"/>
      <c r="B37" s="94"/>
      <c r="C37" s="94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6"/>
    </row>
    <row r="38" spans="1:32" s="85" customFormat="1" ht="18" customHeight="1">
      <c r="A38" s="98"/>
      <c r="B38" s="94"/>
      <c r="C38" s="94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5"/>
      <c r="S38" s="102"/>
      <c r="T38" s="105"/>
      <c r="U38" s="107"/>
      <c r="V38" s="108"/>
      <c r="W38" s="102"/>
      <c r="X38" s="102"/>
      <c r="Y38" s="102"/>
      <c r="Z38" s="102"/>
      <c r="AA38" s="102"/>
      <c r="AB38" s="102"/>
      <c r="AC38" s="102"/>
      <c r="AD38" s="102"/>
      <c r="AE38" s="106"/>
    </row>
    <row r="39" spans="1:32" ht="18" customHeight="1">
      <c r="B39" s="76"/>
      <c r="C39" s="76"/>
      <c r="D39" s="76"/>
      <c r="T39" s="111"/>
      <c r="U39" s="107"/>
      <c r="V39" s="108"/>
    </row>
    <row r="40" spans="1:32" ht="20.25" customHeight="1">
      <c r="T40" s="111"/>
      <c r="U40" s="107"/>
      <c r="V40" s="108"/>
    </row>
    <row r="41" spans="1:32" ht="20.25" customHeight="1">
      <c r="T41" s="111"/>
      <c r="U41" s="111"/>
      <c r="V41" s="108"/>
    </row>
    <row r="42" spans="1:32" ht="20.25" customHeight="1"/>
    <row r="43" spans="1:32" ht="20.25" customHeight="1"/>
    <row r="44" spans="1:32" ht="20.25" customHeight="1"/>
    <row r="45" spans="1:32" ht="20.25" customHeight="1">
      <c r="T45" s="112"/>
      <c r="U45" s="112"/>
      <c r="V45" s="112"/>
      <c r="W45" s="112"/>
      <c r="X45" s="113"/>
    </row>
    <row r="46" spans="1:32" ht="20.25" customHeight="1">
      <c r="A46" s="252"/>
      <c r="B46" s="252"/>
      <c r="C46" s="252"/>
      <c r="D46" s="252"/>
      <c r="T46" s="112"/>
      <c r="U46" s="112"/>
      <c r="V46" s="113"/>
      <c r="W46" s="112"/>
      <c r="X46" s="113"/>
    </row>
    <row r="47" spans="1:32" ht="20.25" customHeight="1">
      <c r="V47" s="113"/>
      <c r="Y47" s="110"/>
    </row>
    <row r="48" spans="1:32" ht="20.25" customHeight="1"/>
    <row r="49" spans="2:25" ht="20.25" customHeight="1">
      <c r="B49" s="76"/>
      <c r="C49" s="76"/>
      <c r="D49" s="76"/>
      <c r="E49" s="76"/>
      <c r="F49" s="76"/>
      <c r="G49" s="76"/>
      <c r="H49" s="76"/>
      <c r="I49" s="76"/>
      <c r="J49" s="76"/>
      <c r="T49" s="112"/>
      <c r="U49" s="112"/>
      <c r="V49" s="112"/>
      <c r="W49" s="112"/>
      <c r="X49" s="113"/>
    </row>
    <row r="50" spans="2:25" ht="20.25" customHeight="1">
      <c r="T50" s="112"/>
      <c r="U50" s="112"/>
      <c r="V50" s="112"/>
      <c r="W50" s="112"/>
      <c r="X50" s="113"/>
    </row>
    <row r="51" spans="2:25" ht="20.25" customHeight="1">
      <c r="T51" s="112"/>
      <c r="U51" s="112"/>
      <c r="V51" s="112"/>
      <c r="W51" s="112"/>
      <c r="X51" s="113"/>
    </row>
    <row r="52" spans="2:25" ht="20.25" customHeight="1">
      <c r="V52" s="113"/>
      <c r="Y52" s="110"/>
    </row>
    <row r="53" spans="2:25" ht="20.25" customHeight="1">
      <c r="V53" s="113"/>
      <c r="Y53" s="110"/>
    </row>
    <row r="54" spans="2:25" ht="20.25" customHeight="1">
      <c r="V54" s="113"/>
      <c r="Y54" s="110"/>
    </row>
  </sheetData>
  <mergeCells count="9">
    <mergeCell ref="A46:D46"/>
    <mergeCell ref="J8:L8"/>
    <mergeCell ref="A1:AD1"/>
    <mergeCell ref="A2:AD2"/>
    <mergeCell ref="A3:AD3"/>
    <mergeCell ref="A4:AD4"/>
    <mergeCell ref="A5:AD5"/>
    <mergeCell ref="A6:AD6"/>
    <mergeCell ref="N8:X8"/>
  </mergeCells>
  <pageMargins left="0.8" right="0.6" top="0.8" bottom="0.8" header="0.5" footer="0.5"/>
  <pageSetup paperSize="9" scale="54" firstPageNumber="9" fitToHeight="0" orientation="landscape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-0.249977111117893"/>
    <pageSetUpPr fitToPage="1"/>
  </sheetPr>
  <dimension ref="A1:AI53"/>
  <sheetViews>
    <sheetView view="pageBreakPreview" zoomScale="85" zoomScaleNormal="70" zoomScaleSheetLayoutView="85" workbookViewId="0">
      <selection sqref="A1:AD1"/>
    </sheetView>
  </sheetViews>
  <sheetFormatPr defaultColWidth="9.453125" defaultRowHeight="20.25" customHeight="1"/>
  <cols>
    <col min="1" max="1" width="40.1796875" style="17" customWidth="1"/>
    <col min="2" max="2" width="5.453125" style="19" customWidth="1"/>
    <col min="3" max="3" width="1.453125" style="19" customWidth="1"/>
    <col min="4" max="4" width="12.453125" style="26" customWidth="1"/>
    <col min="5" max="5" width="1.453125" style="25" customWidth="1"/>
    <col min="6" max="6" width="12.453125" style="25" customWidth="1"/>
    <col min="7" max="7" width="1.453125" style="25" customWidth="1"/>
    <col min="8" max="8" width="15.1796875" style="25" customWidth="1"/>
    <col min="9" max="9" width="1.453125" style="25" customWidth="1"/>
    <col min="10" max="10" width="12.453125" style="25" customWidth="1"/>
    <col min="11" max="11" width="1.453125" style="25" customWidth="1"/>
    <col min="12" max="12" width="12.453125" style="25" customWidth="1"/>
    <col min="13" max="13" width="1.453125" style="26" customWidth="1"/>
    <col min="14" max="14" width="12.453125" style="26" customWidth="1"/>
    <col min="15" max="15" width="1.453125" style="26" customWidth="1"/>
    <col min="16" max="16" width="12.453125" style="26" customWidth="1"/>
    <col min="17" max="17" width="1.453125" style="25" customWidth="1"/>
    <col min="18" max="18" width="12.453125" style="25" customWidth="1"/>
    <col min="19" max="19" width="1.453125" style="25" customWidth="1"/>
    <col min="20" max="20" width="12.453125" style="25" customWidth="1"/>
    <col min="21" max="21" width="1.453125" style="25" customWidth="1"/>
    <col min="22" max="22" width="12.453125" style="25" customWidth="1"/>
    <col min="23" max="23" width="1.453125" style="25" customWidth="1"/>
    <col min="24" max="24" width="13.453125" style="26" customWidth="1"/>
    <col min="25" max="25" width="1.453125" style="25" customWidth="1"/>
    <col min="26" max="26" width="15.453125" style="26" customWidth="1"/>
    <col min="27" max="27" width="1.453125" style="25" customWidth="1"/>
    <col min="28" max="28" width="12.453125" style="26" customWidth="1"/>
    <col min="29" max="29" width="1.453125" style="26" customWidth="1"/>
    <col min="30" max="30" width="12.453125" style="25" customWidth="1"/>
    <col min="31" max="31" width="6.54296875" style="17" customWidth="1"/>
    <col min="32" max="16384" width="9.453125" style="17"/>
  </cols>
  <sheetData>
    <row r="1" spans="1:35" s="44" customFormat="1" ht="20.2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</row>
    <row r="2" spans="1:35" s="15" customFormat="1" ht="20.25" customHeight="1">
      <c r="A2" s="250" t="s">
        <v>191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</row>
    <row r="3" spans="1:35" s="15" customFormat="1" ht="20.25" customHeight="1">
      <c r="A3" s="250" t="s">
        <v>138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</row>
    <row r="4" spans="1:35" s="15" customFormat="1" ht="20.25" customHeight="1">
      <c r="A4" s="250" t="s">
        <v>136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</row>
    <row r="5" spans="1:35" s="15" customFormat="1" ht="20.25" customHeight="1">
      <c r="A5" s="250" t="s">
        <v>91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</row>
    <row r="6" spans="1:35" s="15" customFormat="1" ht="20.25" customHeight="1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</row>
    <row r="7" spans="1:35" s="15" customFormat="1" ht="6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35" s="11" customFormat="1" ht="18" customHeight="1">
      <c r="A8" s="48"/>
      <c r="B8" s="49"/>
      <c r="C8" s="49"/>
      <c r="D8" s="6"/>
      <c r="E8" s="6"/>
      <c r="F8" s="6"/>
      <c r="G8" s="6"/>
      <c r="H8" s="70" t="s">
        <v>76</v>
      </c>
      <c r="I8" s="50"/>
      <c r="J8" s="257" t="s">
        <v>139</v>
      </c>
      <c r="K8" s="257"/>
      <c r="L8" s="257"/>
      <c r="M8" s="6"/>
      <c r="N8" s="257" t="s">
        <v>83</v>
      </c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6"/>
      <c r="Z8" s="6"/>
      <c r="AA8" s="6"/>
      <c r="AB8" s="6"/>
      <c r="AC8" s="6"/>
      <c r="AD8" s="6"/>
    </row>
    <row r="9" spans="1:35" s="41" customFormat="1" ht="18" customHeight="1">
      <c r="B9" s="49"/>
      <c r="C9" s="49"/>
      <c r="D9" s="6" t="s">
        <v>140</v>
      </c>
      <c r="E9" s="6"/>
      <c r="F9" s="6"/>
      <c r="G9" s="6"/>
      <c r="H9" s="7" t="s">
        <v>141</v>
      </c>
      <c r="I9" s="6"/>
      <c r="J9" s="50"/>
      <c r="K9" s="6"/>
      <c r="L9" s="50"/>
      <c r="M9" s="164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142</v>
      </c>
      <c r="Y9" s="6"/>
      <c r="Z9" s="6" t="s">
        <v>143</v>
      </c>
      <c r="AA9" s="164"/>
      <c r="AB9" s="164"/>
      <c r="AC9" s="164"/>
      <c r="AD9" s="164"/>
    </row>
    <row r="10" spans="1:35" s="41" customFormat="1" ht="18" customHeight="1">
      <c r="B10" s="49"/>
      <c r="C10" s="49"/>
      <c r="D10" s="6" t="s">
        <v>144</v>
      </c>
      <c r="E10" s="6"/>
      <c r="F10" s="6"/>
      <c r="G10" s="6"/>
      <c r="H10" s="6" t="s">
        <v>145</v>
      </c>
      <c r="I10" s="6"/>
      <c r="J10" s="6"/>
      <c r="K10" s="6"/>
      <c r="L10" s="50"/>
      <c r="M10" s="164"/>
      <c r="N10" s="6" t="s">
        <v>146</v>
      </c>
      <c r="O10" s="6"/>
      <c r="P10" s="6" t="s">
        <v>147</v>
      </c>
      <c r="Q10" s="6"/>
      <c r="R10" s="6"/>
      <c r="S10" s="6"/>
      <c r="U10" s="6"/>
      <c r="V10" s="165"/>
      <c r="W10" s="6"/>
      <c r="X10" s="6" t="s">
        <v>148</v>
      </c>
      <c r="Y10" s="6"/>
      <c r="Z10" s="6" t="s">
        <v>149</v>
      </c>
      <c r="AA10" s="164"/>
      <c r="AB10" s="166" t="s">
        <v>150</v>
      </c>
      <c r="AC10" s="164"/>
      <c r="AD10" s="6" t="s">
        <v>151</v>
      </c>
    </row>
    <row r="11" spans="1:35" s="41" customFormat="1" ht="18" customHeight="1">
      <c r="B11" s="49"/>
      <c r="C11" s="49"/>
      <c r="D11" s="6" t="s">
        <v>152</v>
      </c>
      <c r="E11" s="6"/>
      <c r="F11" s="6" t="s">
        <v>153</v>
      </c>
      <c r="G11" s="6"/>
      <c r="H11" s="6" t="s">
        <v>154</v>
      </c>
      <c r="I11" s="6"/>
      <c r="J11" s="6" t="s">
        <v>155</v>
      </c>
      <c r="K11" s="6"/>
      <c r="L11" s="6" t="s">
        <v>156</v>
      </c>
      <c r="M11" s="164"/>
      <c r="N11" s="6" t="s">
        <v>157</v>
      </c>
      <c r="O11" s="6"/>
      <c r="P11" s="6" t="s">
        <v>158</v>
      </c>
      <c r="R11" s="6" t="s">
        <v>159</v>
      </c>
      <c r="T11" s="47" t="s">
        <v>160</v>
      </c>
      <c r="V11" s="165" t="s">
        <v>161</v>
      </c>
      <c r="X11" s="7" t="s">
        <v>162</v>
      </c>
      <c r="Z11" s="6" t="s">
        <v>163</v>
      </c>
      <c r="AA11" s="6"/>
      <c r="AB11" s="6" t="s">
        <v>164</v>
      </c>
      <c r="AC11" s="6"/>
      <c r="AD11" s="7" t="s">
        <v>162</v>
      </c>
    </row>
    <row r="12" spans="1:35" s="41" customFormat="1" ht="18" customHeight="1">
      <c r="B12" s="69" t="s">
        <v>165</v>
      </c>
      <c r="C12" s="69"/>
      <c r="D12" s="70" t="s">
        <v>166</v>
      </c>
      <c r="E12" s="6"/>
      <c r="F12" s="70" t="s">
        <v>167</v>
      </c>
      <c r="G12" s="6"/>
      <c r="H12" s="70" t="s">
        <v>168</v>
      </c>
      <c r="I12" s="6"/>
      <c r="J12" s="70" t="s">
        <v>169</v>
      </c>
      <c r="K12" s="6"/>
      <c r="L12" s="70" t="s">
        <v>170</v>
      </c>
      <c r="M12" s="164"/>
      <c r="N12" s="70" t="s">
        <v>171</v>
      </c>
      <c r="O12" s="6"/>
      <c r="P12" s="70" t="s">
        <v>172</v>
      </c>
      <c r="Q12" s="6"/>
      <c r="R12" s="167" t="s">
        <v>173</v>
      </c>
      <c r="S12" s="6"/>
      <c r="T12" s="58" t="s">
        <v>174</v>
      </c>
      <c r="U12" s="6"/>
      <c r="V12" s="58" t="s">
        <v>174</v>
      </c>
      <c r="W12" s="6"/>
      <c r="X12" s="70" t="s">
        <v>175</v>
      </c>
      <c r="Y12" s="6"/>
      <c r="Z12" s="70" t="s">
        <v>176</v>
      </c>
      <c r="AA12" s="6"/>
      <c r="AB12" s="70" t="s">
        <v>177</v>
      </c>
      <c r="AC12" s="6"/>
      <c r="AD12" s="70" t="s">
        <v>175</v>
      </c>
    </row>
    <row r="13" spans="1:35" s="11" customFormat="1" ht="18" customHeight="1">
      <c r="B13" s="2"/>
      <c r="C13" s="2"/>
      <c r="D13" s="52"/>
      <c r="E13" s="51"/>
      <c r="F13" s="52"/>
      <c r="G13" s="13"/>
      <c r="H13" s="52"/>
      <c r="I13" s="13"/>
      <c r="J13" s="52"/>
      <c r="K13" s="51"/>
      <c r="M13" s="51"/>
      <c r="N13" s="52"/>
      <c r="O13" s="51"/>
      <c r="P13" s="52"/>
      <c r="Q13" s="51"/>
      <c r="R13" s="51"/>
      <c r="S13" s="51"/>
      <c r="T13" s="52"/>
      <c r="U13" s="51"/>
      <c r="V13" s="52"/>
      <c r="W13" s="51"/>
      <c r="X13" s="52"/>
      <c r="Y13" s="51"/>
      <c r="Z13" s="13"/>
      <c r="AA13" s="51"/>
      <c r="AB13" s="52"/>
      <c r="AC13" s="13"/>
      <c r="AD13" s="13"/>
      <c r="AI13" s="41"/>
    </row>
    <row r="14" spans="1:35" s="11" customFormat="1" ht="18" customHeight="1">
      <c r="A14" s="8" t="s">
        <v>192</v>
      </c>
      <c r="B14" s="2"/>
      <c r="C14" s="2"/>
      <c r="D14" s="115">
        <v>2974210</v>
      </c>
      <c r="E14" s="143"/>
      <c r="F14" s="115">
        <v>22551567</v>
      </c>
      <c r="G14" s="115"/>
      <c r="H14" s="115">
        <v>-669657</v>
      </c>
      <c r="I14" s="115"/>
      <c r="J14" s="115">
        <v>500000</v>
      </c>
      <c r="K14" s="115"/>
      <c r="L14" s="115">
        <v>60175499</v>
      </c>
      <c r="M14" s="143"/>
      <c r="N14" s="115">
        <v>50944</v>
      </c>
      <c r="O14" s="143"/>
      <c r="P14" s="115">
        <v>161187</v>
      </c>
      <c r="Q14" s="143"/>
      <c r="R14" s="143">
        <v>0</v>
      </c>
      <c r="S14" s="143"/>
      <c r="T14" s="115">
        <v>-44684</v>
      </c>
      <c r="U14" s="143"/>
      <c r="V14" s="115">
        <v>-10341</v>
      </c>
      <c r="W14" s="143"/>
      <c r="X14" s="115">
        <f>SUM(N14:V14)</f>
        <v>157106</v>
      </c>
      <c r="Y14" s="143"/>
      <c r="Z14" s="143">
        <f>SUM(D14:L14,X14)</f>
        <v>85688725</v>
      </c>
      <c r="AA14" s="143"/>
      <c r="AB14" s="115">
        <v>127630</v>
      </c>
      <c r="AC14" s="115"/>
      <c r="AD14" s="115">
        <f>+Z14+AB14</f>
        <v>85816355</v>
      </c>
      <c r="AE14" s="119"/>
      <c r="AF14" s="157"/>
      <c r="AI14" s="41"/>
    </row>
    <row r="15" spans="1:35" s="4" customFormat="1" ht="18" customHeight="1">
      <c r="A15" s="8" t="s">
        <v>179</v>
      </c>
      <c r="B15" s="7"/>
      <c r="C15" s="7"/>
      <c r="D15" s="117"/>
      <c r="E15" s="117"/>
      <c r="F15" s="117"/>
      <c r="G15" s="117"/>
      <c r="H15" s="129"/>
      <c r="I15" s="117"/>
      <c r="J15" s="117"/>
      <c r="K15" s="119"/>
      <c r="L15" s="117"/>
      <c r="M15" s="119"/>
      <c r="N15" s="117"/>
      <c r="O15" s="117"/>
      <c r="P15" s="117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58"/>
      <c r="AI15" s="41"/>
    </row>
    <row r="16" spans="1:35" s="4" customFormat="1" ht="18" customHeight="1">
      <c r="A16" s="55" t="s">
        <v>276</v>
      </c>
      <c r="B16" s="7"/>
      <c r="C16" s="7"/>
      <c r="D16" s="117"/>
      <c r="E16" s="117"/>
      <c r="F16" s="117"/>
      <c r="G16" s="117"/>
      <c r="H16" s="117"/>
      <c r="I16" s="117"/>
      <c r="J16" s="117"/>
      <c r="K16" s="119"/>
      <c r="L16" s="117"/>
      <c r="M16" s="119"/>
      <c r="N16" s="117"/>
      <c r="O16" s="117"/>
      <c r="P16" s="117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58"/>
    </row>
    <row r="17" spans="1:32" s="4" customFormat="1" ht="18" customHeight="1">
      <c r="A17" s="56" t="s">
        <v>180</v>
      </c>
      <c r="B17" s="7"/>
      <c r="C17" s="7"/>
      <c r="D17" s="117"/>
      <c r="E17" s="117"/>
      <c r="F17" s="117"/>
      <c r="G17" s="117"/>
      <c r="H17" s="117"/>
      <c r="I17" s="117"/>
      <c r="J17" s="117"/>
      <c r="K17" s="119"/>
      <c r="L17" s="117"/>
      <c r="M17" s="119"/>
      <c r="N17" s="117"/>
      <c r="O17" s="117"/>
      <c r="P17" s="117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58"/>
    </row>
    <row r="18" spans="1:32" s="4" customFormat="1" ht="18" customHeight="1">
      <c r="A18" s="55" t="s">
        <v>181</v>
      </c>
      <c r="B18" s="7"/>
      <c r="C18" s="7"/>
      <c r="D18" s="117"/>
      <c r="E18" s="117"/>
      <c r="F18" s="117"/>
      <c r="G18" s="117"/>
      <c r="H18" s="117"/>
      <c r="I18" s="117"/>
      <c r="J18" s="117"/>
      <c r="K18" s="119"/>
      <c r="L18" s="117"/>
      <c r="M18" s="119"/>
      <c r="N18" s="117"/>
      <c r="O18" s="117"/>
      <c r="P18" s="117"/>
      <c r="Q18" s="168"/>
      <c r="R18" s="168"/>
      <c r="S18" s="168"/>
      <c r="T18" s="168"/>
      <c r="U18" s="168"/>
      <c r="V18" s="168"/>
      <c r="W18" s="168"/>
      <c r="X18" s="168"/>
      <c r="Y18" s="168"/>
      <c r="Z18" s="129"/>
      <c r="AA18" s="168"/>
      <c r="AB18" s="168"/>
      <c r="AC18" s="168"/>
      <c r="AD18" s="168"/>
      <c r="AE18" s="168"/>
      <c r="AF18" s="158"/>
    </row>
    <row r="19" spans="1:32" s="11" customFormat="1" ht="18" customHeight="1">
      <c r="A19" s="185" t="s">
        <v>184</v>
      </c>
      <c r="B19" s="2">
        <v>15</v>
      </c>
      <c r="C19" s="2"/>
      <c r="D19" s="132">
        <v>0</v>
      </c>
      <c r="E19" s="154"/>
      <c r="F19" s="132">
        <v>0</v>
      </c>
      <c r="G19" s="132"/>
      <c r="H19" s="132">
        <v>0</v>
      </c>
      <c r="I19" s="154"/>
      <c r="J19" s="132">
        <v>0</v>
      </c>
      <c r="K19" s="154"/>
      <c r="L19" s="219">
        <v>-12610626</v>
      </c>
      <c r="M19" s="154"/>
      <c r="N19" s="132">
        <v>0</v>
      </c>
      <c r="O19" s="154"/>
      <c r="P19" s="132">
        <v>0</v>
      </c>
      <c r="Q19" s="154"/>
      <c r="R19" s="132">
        <v>0</v>
      </c>
      <c r="S19" s="154"/>
      <c r="T19" s="132">
        <v>0</v>
      </c>
      <c r="U19" s="154"/>
      <c r="V19" s="132">
        <v>0</v>
      </c>
      <c r="W19" s="143"/>
      <c r="X19" s="129">
        <f>SUM(N19:P19)</f>
        <v>0</v>
      </c>
      <c r="Y19" s="143"/>
      <c r="Z19" s="144">
        <f>SUM(D19:L19,X19)</f>
        <v>-12610626</v>
      </c>
      <c r="AA19" s="143"/>
      <c r="AB19" s="129">
        <v>-3</v>
      </c>
      <c r="AC19" s="143"/>
      <c r="AD19" s="144">
        <f>+Z19+AB19</f>
        <v>-12610629</v>
      </c>
      <c r="AE19" s="119"/>
      <c r="AF19" s="157"/>
    </row>
    <row r="20" spans="1:32" s="11" customFormat="1" ht="18" customHeight="1">
      <c r="A20" s="56" t="s">
        <v>185</v>
      </c>
      <c r="B20" s="2"/>
      <c r="C20" s="2"/>
      <c r="D20" s="145"/>
      <c r="E20" s="129"/>
      <c r="F20" s="145"/>
      <c r="G20" s="129"/>
      <c r="H20" s="145"/>
      <c r="I20" s="143"/>
      <c r="J20" s="145"/>
      <c r="K20" s="143"/>
      <c r="L20" s="146"/>
      <c r="M20" s="143"/>
      <c r="N20" s="145"/>
      <c r="O20" s="143"/>
      <c r="P20" s="145"/>
      <c r="Q20" s="143"/>
      <c r="R20" s="145"/>
      <c r="S20" s="143"/>
      <c r="T20" s="145"/>
      <c r="U20" s="143"/>
      <c r="V20" s="145"/>
      <c r="W20" s="143"/>
      <c r="X20" s="145"/>
      <c r="Y20" s="143"/>
      <c r="Z20" s="147"/>
      <c r="AA20" s="143"/>
      <c r="AB20" s="146"/>
      <c r="AC20" s="143"/>
      <c r="AD20" s="146"/>
      <c r="AE20" s="119"/>
      <c r="AF20" s="157"/>
    </row>
    <row r="21" spans="1:32" s="11" customFormat="1" ht="18" customHeight="1">
      <c r="A21" s="55" t="s">
        <v>176</v>
      </c>
      <c r="B21" s="2"/>
      <c r="C21" s="2"/>
      <c r="D21" s="130">
        <f>SUM(D19:D19)</f>
        <v>0</v>
      </c>
      <c r="E21" s="129"/>
      <c r="F21" s="130">
        <f>SUM(F19:F19)</f>
        <v>0</v>
      </c>
      <c r="G21" s="115"/>
      <c r="H21" s="130">
        <f>SUM(H19:H19)</f>
        <v>0</v>
      </c>
      <c r="I21" s="143"/>
      <c r="J21" s="130">
        <f>SUM(J19:J19)</f>
        <v>0</v>
      </c>
      <c r="K21" s="143"/>
      <c r="L21" s="144">
        <f>SUM(L19:L19)</f>
        <v>-12610626</v>
      </c>
      <c r="M21" s="143"/>
      <c r="N21" s="144">
        <f>SUM(N19:N19)</f>
        <v>0</v>
      </c>
      <c r="O21" s="143"/>
      <c r="P21" s="130">
        <f>SUM(P19:P19)</f>
        <v>0</v>
      </c>
      <c r="Q21" s="119"/>
      <c r="R21" s="130">
        <f>SUM(R19:R19)</f>
        <v>0</v>
      </c>
      <c r="S21" s="119"/>
      <c r="T21" s="130">
        <f>SUM(T19:T19)</f>
        <v>0</v>
      </c>
      <c r="U21" s="119"/>
      <c r="V21" s="130">
        <f>SUM(V19:V19)</f>
        <v>0</v>
      </c>
      <c r="W21" s="119"/>
      <c r="X21" s="144">
        <f>SUM(X19:X19)</f>
        <v>0</v>
      </c>
      <c r="Y21" s="143"/>
      <c r="Z21" s="144">
        <f>SUM(Z19:Z19)</f>
        <v>-12610626</v>
      </c>
      <c r="AA21" s="143"/>
      <c r="AB21" s="144">
        <f>SUM(AB19:AB19)</f>
        <v>-3</v>
      </c>
      <c r="AC21" s="143"/>
      <c r="AD21" s="144">
        <f>SUM(AD19:AD19)</f>
        <v>-12610629</v>
      </c>
      <c r="AE21" s="119"/>
      <c r="AF21" s="157"/>
    </row>
    <row r="22" spans="1:32" s="11" customFormat="1" ht="18" customHeight="1">
      <c r="A22" s="55"/>
      <c r="B22" s="2"/>
      <c r="C22" s="2"/>
      <c r="D22" s="129"/>
      <c r="E22" s="129"/>
      <c r="F22" s="129"/>
      <c r="G22" s="115"/>
      <c r="H22" s="129"/>
      <c r="I22" s="143"/>
      <c r="J22" s="129"/>
      <c r="K22" s="143"/>
      <c r="L22" s="129"/>
      <c r="M22" s="143"/>
      <c r="N22" s="129"/>
      <c r="O22" s="143"/>
      <c r="P22" s="129"/>
      <c r="Q22" s="143"/>
      <c r="R22" s="129"/>
      <c r="S22" s="143"/>
      <c r="T22" s="129"/>
      <c r="U22" s="143"/>
      <c r="V22" s="129"/>
      <c r="W22" s="143"/>
      <c r="X22" s="129"/>
      <c r="Y22" s="143"/>
      <c r="Z22" s="129"/>
      <c r="AA22" s="143"/>
      <c r="AB22" s="129"/>
      <c r="AC22" s="143"/>
      <c r="AD22" s="129"/>
      <c r="AE22" s="119"/>
      <c r="AF22" s="157"/>
    </row>
    <row r="23" spans="1:32" s="85" customFormat="1" ht="18" customHeight="1">
      <c r="A23" s="98" t="s">
        <v>262</v>
      </c>
      <c r="B23" s="94"/>
      <c r="C23" s="94"/>
      <c r="D23" s="148"/>
      <c r="E23" s="148"/>
      <c r="F23" s="148"/>
      <c r="G23" s="148"/>
      <c r="H23" s="148"/>
      <c r="I23" s="148"/>
      <c r="J23" s="148"/>
      <c r="K23" s="148"/>
      <c r="L23" s="169"/>
      <c r="M23" s="169"/>
      <c r="N23" s="169"/>
      <c r="O23" s="169"/>
      <c r="P23" s="169"/>
      <c r="Q23" s="169"/>
      <c r="R23" s="169"/>
      <c r="S23" s="149"/>
      <c r="T23" s="169"/>
      <c r="U23" s="149"/>
      <c r="V23" s="169"/>
      <c r="W23" s="169"/>
      <c r="X23" s="169"/>
      <c r="Y23" s="170"/>
      <c r="Z23" s="170"/>
      <c r="AA23" s="171"/>
      <c r="AB23" s="171"/>
      <c r="AC23" s="171"/>
      <c r="AD23" s="171"/>
      <c r="AE23" s="149"/>
      <c r="AF23" s="153"/>
    </row>
    <row r="24" spans="1:32" s="85" customFormat="1" ht="18" customHeight="1">
      <c r="A24" s="246" t="s">
        <v>263</v>
      </c>
      <c r="B24" s="94"/>
      <c r="C24" s="94"/>
      <c r="D24" s="132">
        <v>0</v>
      </c>
      <c r="E24" s="154"/>
      <c r="F24" s="132">
        <v>0</v>
      </c>
      <c r="G24" s="208"/>
      <c r="H24" s="132">
        <v>0</v>
      </c>
      <c r="I24" s="154"/>
      <c r="J24" s="132">
        <v>0</v>
      </c>
      <c r="K24" s="221"/>
      <c r="L24" s="132">
        <v>0</v>
      </c>
      <c r="M24" s="222"/>
      <c r="N24" s="132">
        <v>0</v>
      </c>
      <c r="O24" s="223"/>
      <c r="P24" s="132">
        <v>0</v>
      </c>
      <c r="Q24" s="223"/>
      <c r="R24" s="132">
        <v>0</v>
      </c>
      <c r="S24" s="149"/>
      <c r="T24" s="132">
        <v>0</v>
      </c>
      <c r="U24" s="154"/>
      <c r="V24" s="132">
        <v>0</v>
      </c>
      <c r="W24" s="224"/>
      <c r="X24" s="143">
        <f>SUM(X22:X22)</f>
        <v>0</v>
      </c>
      <c r="Y24" s="225"/>
      <c r="Z24" s="132">
        <v>0</v>
      </c>
      <c r="AA24" s="226"/>
      <c r="AB24" s="132">
        <v>-220</v>
      </c>
      <c r="AC24" s="226"/>
      <c r="AD24" s="154">
        <f>+Z24+AB24</f>
        <v>-220</v>
      </c>
      <c r="AE24" s="149"/>
      <c r="AF24" s="153"/>
    </row>
    <row r="25" spans="1:32" s="85" customFormat="1" ht="18" customHeight="1">
      <c r="A25" s="246" t="s">
        <v>266</v>
      </c>
      <c r="B25" s="94"/>
      <c r="C25" s="94"/>
      <c r="D25" s="131">
        <v>0</v>
      </c>
      <c r="E25" s="149"/>
      <c r="F25" s="131">
        <v>0</v>
      </c>
      <c r="G25" s="172"/>
      <c r="H25" s="131">
        <v>0</v>
      </c>
      <c r="I25" s="149"/>
      <c r="J25" s="131">
        <v>0</v>
      </c>
      <c r="K25" s="243"/>
      <c r="L25" s="131">
        <v>0</v>
      </c>
      <c r="M25" s="244"/>
      <c r="N25" s="131">
        <v>0</v>
      </c>
      <c r="O25" s="245"/>
      <c r="P25" s="131">
        <v>0</v>
      </c>
      <c r="Q25" s="245"/>
      <c r="R25" s="131">
        <v>0</v>
      </c>
      <c r="S25" s="149"/>
      <c r="T25" s="131">
        <v>0</v>
      </c>
      <c r="U25" s="149"/>
      <c r="V25" s="131">
        <v>0</v>
      </c>
      <c r="W25" s="169"/>
      <c r="X25" s="131">
        <v>0</v>
      </c>
      <c r="Y25" s="170"/>
      <c r="Z25" s="131">
        <v>0</v>
      </c>
      <c r="AA25" s="171"/>
      <c r="AB25" s="131">
        <v>-49478</v>
      </c>
      <c r="AC25" s="171"/>
      <c r="AD25" s="151">
        <f>+Z25+AB25</f>
        <v>-49478</v>
      </c>
      <c r="AE25" s="149"/>
      <c r="AF25" s="149"/>
    </row>
    <row r="26" spans="1:32" s="85" customFormat="1" ht="18" customHeight="1">
      <c r="A26" s="103" t="s">
        <v>264</v>
      </c>
      <c r="B26" s="94"/>
      <c r="C26" s="94"/>
      <c r="D26" s="131">
        <f>SUM(D24:D25)</f>
        <v>0</v>
      </c>
      <c r="E26" s="150"/>
      <c r="F26" s="131">
        <f>SUM(F24:F25)</f>
        <v>0</v>
      </c>
      <c r="G26" s="150"/>
      <c r="H26" s="131">
        <f>SUM(H24:H25)</f>
        <v>0</v>
      </c>
      <c r="I26" s="150"/>
      <c r="J26" s="131">
        <f>SUM(J24:J25)</f>
        <v>0</v>
      </c>
      <c r="K26" s="150"/>
      <c r="L26" s="131">
        <f>SUM(L24:L25)</f>
        <v>0</v>
      </c>
      <c r="M26" s="150"/>
      <c r="N26" s="131">
        <f>SUM(N24:N25)</f>
        <v>0</v>
      </c>
      <c r="O26" s="171"/>
      <c r="P26" s="131">
        <f>SUM(P24:P25)</f>
        <v>0</v>
      </c>
      <c r="Q26" s="171"/>
      <c r="R26" s="131">
        <f>SUM(R24:R25)</f>
        <v>0</v>
      </c>
      <c r="S26" s="149"/>
      <c r="T26" s="131">
        <f>SUM(T24:T25)</f>
        <v>0</v>
      </c>
      <c r="U26" s="149"/>
      <c r="V26" s="131">
        <f>SUM(V24:V25)</f>
        <v>0</v>
      </c>
      <c r="W26" s="169"/>
      <c r="X26" s="131">
        <f>SUM(X24:X25)</f>
        <v>0</v>
      </c>
      <c r="Y26" s="170"/>
      <c r="Z26" s="131">
        <f>SUM(Z24:Z25)</f>
        <v>0</v>
      </c>
      <c r="AA26" s="171"/>
      <c r="AB26" s="131">
        <f>SUM(AB24:AB25)</f>
        <v>-49698</v>
      </c>
      <c r="AC26" s="171"/>
      <c r="AD26" s="131">
        <f>SUM(AD24:AD25)</f>
        <v>-49698</v>
      </c>
      <c r="AE26" s="149"/>
      <c r="AF26" s="153"/>
    </row>
    <row r="27" spans="1:32" s="76" customFormat="1" ht="18" customHeight="1">
      <c r="A27" s="98" t="s">
        <v>186</v>
      </c>
      <c r="B27" s="104"/>
      <c r="C27" s="104"/>
      <c r="D27" s="153"/>
      <c r="E27" s="153"/>
      <c r="F27" s="153"/>
      <c r="G27" s="150"/>
      <c r="H27" s="153"/>
      <c r="I27" s="150"/>
      <c r="J27" s="132"/>
      <c r="K27" s="153"/>
      <c r="L27" s="149"/>
      <c r="M27" s="172"/>
      <c r="N27" s="172"/>
      <c r="O27" s="172"/>
      <c r="P27" s="149"/>
      <c r="Q27" s="149"/>
      <c r="R27" s="149"/>
      <c r="S27" s="149"/>
      <c r="T27" s="149"/>
      <c r="U27" s="149"/>
      <c r="V27" s="149"/>
      <c r="W27" s="169"/>
      <c r="X27" s="172"/>
      <c r="Y27" s="170"/>
      <c r="Z27" s="172"/>
      <c r="AA27" s="171"/>
      <c r="AB27" s="172"/>
      <c r="AC27" s="172"/>
      <c r="AD27" s="149"/>
      <c r="AE27" s="173"/>
      <c r="AF27" s="159"/>
    </row>
    <row r="28" spans="1:32" s="85" customFormat="1" ht="18" customHeight="1">
      <c r="A28" s="100" t="s">
        <v>276</v>
      </c>
      <c r="B28" s="94"/>
      <c r="C28" s="94"/>
      <c r="D28" s="131">
        <f>+D21+D26</f>
        <v>0</v>
      </c>
      <c r="E28" s="154"/>
      <c r="F28" s="131">
        <f>+F21+F26</f>
        <v>0</v>
      </c>
      <c r="G28" s="150"/>
      <c r="H28" s="131">
        <f>+H21+H26</f>
        <v>0</v>
      </c>
      <c r="I28" s="150"/>
      <c r="J28" s="131">
        <f>+J21+J26</f>
        <v>0</v>
      </c>
      <c r="K28" s="154"/>
      <c r="L28" s="151">
        <f>+L21+L26</f>
        <v>-12610626</v>
      </c>
      <c r="M28" s="154"/>
      <c r="N28" s="151">
        <f>+N21+N26</f>
        <v>0</v>
      </c>
      <c r="O28" s="154"/>
      <c r="P28" s="131">
        <f>+P21+P26</f>
        <v>0</v>
      </c>
      <c r="Q28" s="149"/>
      <c r="R28" s="131">
        <f>+R21+R26</f>
        <v>0</v>
      </c>
      <c r="S28" s="149"/>
      <c r="T28" s="131">
        <f>+T21+T26</f>
        <v>0</v>
      </c>
      <c r="U28" s="149"/>
      <c r="V28" s="131">
        <f>+V21+V26</f>
        <v>0</v>
      </c>
      <c r="W28" s="154"/>
      <c r="X28" s="151">
        <f>+X21+X26</f>
        <v>0</v>
      </c>
      <c r="Y28" s="154"/>
      <c r="Z28" s="151">
        <f>+Z21+Z26</f>
        <v>-12610626</v>
      </c>
      <c r="AA28" s="171"/>
      <c r="AB28" s="151">
        <f>+AB21+AB26</f>
        <v>-49701</v>
      </c>
      <c r="AC28" s="154"/>
      <c r="AD28" s="151">
        <f>+AD21+AD26</f>
        <v>-12660327</v>
      </c>
      <c r="AE28" s="149"/>
      <c r="AF28" s="153"/>
    </row>
    <row r="29" spans="1:32" s="11" customFormat="1" ht="18" customHeight="1">
      <c r="A29" s="133"/>
      <c r="B29" s="2"/>
      <c r="C29" s="2"/>
      <c r="D29" s="129"/>
      <c r="E29" s="129"/>
      <c r="F29" s="129"/>
      <c r="G29" s="115"/>
      <c r="H29" s="129"/>
      <c r="I29" s="143"/>
      <c r="J29" s="129"/>
      <c r="K29" s="143"/>
      <c r="L29" s="129"/>
      <c r="M29" s="143"/>
      <c r="N29" s="129"/>
      <c r="O29" s="143"/>
      <c r="P29" s="129"/>
      <c r="Q29" s="143"/>
      <c r="R29" s="129"/>
      <c r="S29" s="143"/>
      <c r="T29" s="129"/>
      <c r="U29" s="143"/>
      <c r="V29" s="129"/>
      <c r="W29" s="143"/>
      <c r="X29" s="129"/>
      <c r="Y29" s="143"/>
      <c r="Z29" s="129"/>
      <c r="AA29" s="143"/>
      <c r="AB29" s="129"/>
      <c r="AC29" s="143"/>
      <c r="AD29" s="129"/>
      <c r="AE29" s="119"/>
      <c r="AF29" s="157"/>
    </row>
    <row r="30" spans="1:32" s="11" customFormat="1" ht="18" customHeight="1">
      <c r="A30" s="8" t="s">
        <v>187</v>
      </c>
      <c r="B30" s="2"/>
      <c r="C30" s="2"/>
      <c r="D30" s="119"/>
      <c r="E30" s="12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57"/>
    </row>
    <row r="31" spans="1:32" s="11" customFormat="1" ht="18" customHeight="1">
      <c r="A31" s="10" t="s">
        <v>188</v>
      </c>
      <c r="B31" s="2"/>
      <c r="C31" s="2"/>
      <c r="D31" s="143">
        <v>0</v>
      </c>
      <c r="E31" s="119"/>
      <c r="F31" s="143">
        <v>0</v>
      </c>
      <c r="G31" s="117"/>
      <c r="H31" s="143">
        <v>0</v>
      </c>
      <c r="I31" s="119"/>
      <c r="J31" s="143">
        <v>0</v>
      </c>
      <c r="K31" s="119"/>
      <c r="L31" s="129">
        <f>+'SI (6M)(7)'!C42</f>
        <v>13937150</v>
      </c>
      <c r="M31" s="143"/>
      <c r="N31" s="143">
        <v>0</v>
      </c>
      <c r="O31" s="119"/>
      <c r="P31" s="143">
        <v>0</v>
      </c>
      <c r="Q31" s="143"/>
      <c r="R31" s="143">
        <v>0</v>
      </c>
      <c r="S31" s="143"/>
      <c r="T31" s="129">
        <v>0</v>
      </c>
      <c r="U31" s="143"/>
      <c r="V31" s="143">
        <v>0</v>
      </c>
      <c r="W31" s="143"/>
      <c r="X31" s="117">
        <f>SUM(N31:V31)</f>
        <v>0</v>
      </c>
      <c r="Y31" s="143"/>
      <c r="Z31" s="143">
        <f>SUM(D31:L31,X31)</f>
        <v>13937150</v>
      </c>
      <c r="AA31" s="129"/>
      <c r="AB31" s="129">
        <f>+'SCI (6M)(8)'!C26</f>
        <v>2018</v>
      </c>
      <c r="AC31" s="129"/>
      <c r="AD31" s="117">
        <f>+Z31+AB31</f>
        <v>13939168</v>
      </c>
      <c r="AE31" s="119"/>
      <c r="AF31" s="157"/>
    </row>
    <row r="32" spans="1:32" s="11" customFormat="1" ht="18" customHeight="1">
      <c r="A32" s="10" t="s">
        <v>123</v>
      </c>
      <c r="B32" s="2"/>
      <c r="C32" s="2"/>
      <c r="D32" s="130">
        <v>0</v>
      </c>
      <c r="E32" s="129"/>
      <c r="F32" s="130">
        <v>0</v>
      </c>
      <c r="G32" s="115"/>
      <c r="H32" s="130">
        <v>0</v>
      </c>
      <c r="I32" s="143"/>
      <c r="J32" s="130">
        <v>0</v>
      </c>
      <c r="K32" s="143"/>
      <c r="L32" s="130">
        <v>0</v>
      </c>
      <c r="M32" s="143"/>
      <c r="N32" s="130">
        <v>0</v>
      </c>
      <c r="O32" s="143"/>
      <c r="P32" s="130">
        <v>0</v>
      </c>
      <c r="Q32" s="119"/>
      <c r="R32" s="130">
        <v>0</v>
      </c>
      <c r="S32" s="119"/>
      <c r="T32" s="130">
        <f>+'SCI (6M)(8)'!C21</f>
        <v>87361</v>
      </c>
      <c r="U32" s="119"/>
      <c r="V32" s="130">
        <v>0</v>
      </c>
      <c r="W32" s="119"/>
      <c r="X32" s="144">
        <f>SUM(N32:V32)</f>
        <v>87361</v>
      </c>
      <c r="Y32" s="143"/>
      <c r="Z32" s="144">
        <f>SUM(D32:L32,X32)</f>
        <v>87361</v>
      </c>
      <c r="AA32" s="143"/>
      <c r="AB32" s="130">
        <v>0</v>
      </c>
      <c r="AC32" s="143"/>
      <c r="AD32" s="144">
        <f>+Z32+AB32</f>
        <v>87361</v>
      </c>
      <c r="AE32" s="119"/>
      <c r="AF32" s="157"/>
    </row>
    <row r="33" spans="1:32" s="11" customFormat="1" ht="18" customHeight="1">
      <c r="A33" s="8" t="s">
        <v>189</v>
      </c>
      <c r="B33" s="2"/>
      <c r="C33" s="2"/>
      <c r="D33" s="130">
        <f>SUM(D31:D32)</f>
        <v>0</v>
      </c>
      <c r="E33" s="119"/>
      <c r="F33" s="155">
        <f>SUM(F31:F32)</f>
        <v>0</v>
      </c>
      <c r="G33" s="129"/>
      <c r="H33" s="130">
        <f>SUM(H31:H32)</f>
        <v>0</v>
      </c>
      <c r="I33" s="119"/>
      <c r="J33" s="130">
        <f>SUM(J31:J32)</f>
        <v>0</v>
      </c>
      <c r="K33" s="119"/>
      <c r="L33" s="144">
        <f>SUM(L31:L32)</f>
        <v>13937150</v>
      </c>
      <c r="M33" s="119"/>
      <c r="N33" s="155">
        <f>SUM(N31:N32)</f>
        <v>0</v>
      </c>
      <c r="O33" s="119"/>
      <c r="P33" s="130">
        <v>0</v>
      </c>
      <c r="Q33" s="119"/>
      <c r="R33" s="144">
        <f>SUM(R31:R32)</f>
        <v>0</v>
      </c>
      <c r="S33" s="119"/>
      <c r="T33" s="144">
        <f>SUM(T31:T32)</f>
        <v>87361</v>
      </c>
      <c r="U33" s="119"/>
      <c r="V33" s="130">
        <f>SUM(V31:V32)</f>
        <v>0</v>
      </c>
      <c r="W33" s="119"/>
      <c r="X33" s="144">
        <f>SUM(X31:X32)</f>
        <v>87361</v>
      </c>
      <c r="Y33" s="119"/>
      <c r="Z33" s="119">
        <f>SUM(Z31:Z32)</f>
        <v>14024511</v>
      </c>
      <c r="AA33" s="119"/>
      <c r="AB33" s="119">
        <f>SUM(AB31:AB32)</f>
        <v>2018</v>
      </c>
      <c r="AC33" s="119"/>
      <c r="AD33" s="119">
        <f>SUM(AD31:AD32)</f>
        <v>14026529</v>
      </c>
      <c r="AE33" s="119"/>
      <c r="AF33" s="182"/>
    </row>
    <row r="34" spans="1:32" s="11" customFormat="1" ht="18" customHeight="1" thickBot="1">
      <c r="A34" s="8" t="s">
        <v>193</v>
      </c>
      <c r="B34" s="2"/>
      <c r="C34" s="2"/>
      <c r="D34" s="156">
        <f>SUM(D14,D33,D21)</f>
        <v>2974210</v>
      </c>
      <c r="E34" s="143"/>
      <c r="F34" s="156">
        <f>SUM(F14,F33,F21)</f>
        <v>22551567</v>
      </c>
      <c r="G34" s="143"/>
      <c r="H34" s="156">
        <f>SUM(H14,H33,H21)</f>
        <v>-669657</v>
      </c>
      <c r="I34" s="143"/>
      <c r="J34" s="156">
        <f>SUM(J14,J33,J21)</f>
        <v>500000</v>
      </c>
      <c r="K34" s="143"/>
      <c r="L34" s="156">
        <f>SUM(L14,L33,L21)</f>
        <v>61502023</v>
      </c>
      <c r="M34" s="143"/>
      <c r="N34" s="156">
        <f>SUM(N14,N33,N21)</f>
        <v>50944</v>
      </c>
      <c r="O34" s="143"/>
      <c r="P34" s="156">
        <f>SUM(P14,P33,P21)</f>
        <v>161187</v>
      </c>
      <c r="Q34" s="143"/>
      <c r="R34" s="156">
        <f>SUM(R14,R33,R21)</f>
        <v>0</v>
      </c>
      <c r="S34" s="143"/>
      <c r="T34" s="156">
        <f>SUM(T14,T33,T21)</f>
        <v>42677</v>
      </c>
      <c r="U34" s="143"/>
      <c r="V34" s="156">
        <f>SUM(V14,V33,V21)</f>
        <v>-10341</v>
      </c>
      <c r="W34" s="143"/>
      <c r="X34" s="156">
        <f>SUM(X14,X33,X21)</f>
        <v>244467</v>
      </c>
      <c r="Y34" s="143"/>
      <c r="Z34" s="156">
        <f>SUM(Z14,Z33,Z21)</f>
        <v>87102610</v>
      </c>
      <c r="AA34" s="143"/>
      <c r="AB34" s="156">
        <f>SUM(AB14,AB33,AB28)</f>
        <v>79947</v>
      </c>
      <c r="AC34" s="143"/>
      <c r="AD34" s="156">
        <f>SUM(AD14,AD33,AD28)</f>
        <v>87182557</v>
      </c>
      <c r="AE34" s="143"/>
      <c r="AF34" s="182"/>
    </row>
    <row r="35" spans="1:32" s="11" customFormat="1" ht="18" customHeight="1" thickTop="1">
      <c r="A35" s="8"/>
      <c r="B35" s="2"/>
      <c r="C35" s="2"/>
      <c r="D35" s="143"/>
      <c r="E35" s="143"/>
      <c r="F35" s="143"/>
      <c r="G35" s="143"/>
      <c r="H35" s="143"/>
      <c r="I35" s="143"/>
      <c r="J35" s="143"/>
      <c r="K35" s="143"/>
      <c r="L35" s="227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227"/>
      <c r="Y35" s="180"/>
      <c r="Z35" s="180"/>
      <c r="AA35" s="180"/>
      <c r="AB35" s="180"/>
      <c r="AC35" s="180"/>
      <c r="AD35" s="180"/>
      <c r="AE35" s="143"/>
      <c r="AF35" s="157"/>
    </row>
    <row r="36" spans="1:32" s="11" customFormat="1" ht="18" customHeight="1">
      <c r="A36" s="8"/>
      <c r="B36" s="2"/>
      <c r="C36" s="2"/>
      <c r="D36" s="53"/>
      <c r="E36" s="53"/>
      <c r="F36" s="53"/>
      <c r="G36" s="53"/>
      <c r="H36" s="53"/>
      <c r="I36" s="53"/>
      <c r="J36" s="53"/>
      <c r="K36" s="53"/>
      <c r="L36" s="228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228"/>
      <c r="Y36" s="181"/>
      <c r="Z36" s="181"/>
      <c r="AA36" s="181"/>
      <c r="AB36" s="181"/>
      <c r="AC36" s="181"/>
      <c r="AD36" s="181"/>
      <c r="AE36" s="59"/>
    </row>
    <row r="37" spans="1:32" s="11" customFormat="1" ht="18" customHeight="1">
      <c r="A37" s="8"/>
      <c r="B37" s="2"/>
      <c r="C37" s="2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174"/>
      <c r="U37" s="175"/>
      <c r="V37" s="176"/>
      <c r="W37" s="53"/>
      <c r="X37" s="53"/>
      <c r="Y37" s="53"/>
      <c r="Z37" s="53"/>
      <c r="AA37" s="53"/>
      <c r="AB37" s="53"/>
      <c r="AC37" s="53"/>
      <c r="AD37" s="53"/>
      <c r="AE37" s="59"/>
    </row>
    <row r="38" spans="1:32" ht="18" customHeight="1">
      <c r="B38" s="17"/>
      <c r="C38" s="17"/>
      <c r="D38" s="17"/>
      <c r="T38" s="174"/>
      <c r="U38" s="175"/>
      <c r="V38" s="176"/>
    </row>
    <row r="39" spans="1:32" ht="20.25" customHeight="1">
      <c r="T39" s="174"/>
      <c r="U39" s="175"/>
      <c r="V39" s="176"/>
    </row>
    <row r="40" spans="1:32" ht="20.25" customHeight="1">
      <c r="T40" s="174"/>
      <c r="U40" s="174"/>
      <c r="V40" s="176"/>
    </row>
    <row r="44" spans="1:32" ht="20.25" customHeight="1">
      <c r="T44" s="177"/>
      <c r="U44" s="177"/>
      <c r="V44" s="177"/>
      <c r="W44" s="177"/>
      <c r="X44" s="178"/>
    </row>
    <row r="45" spans="1:32" ht="20.25" customHeight="1">
      <c r="T45" s="177"/>
      <c r="U45" s="177"/>
      <c r="V45" s="178"/>
      <c r="W45" s="177"/>
      <c r="X45" s="178"/>
    </row>
    <row r="46" spans="1:32" ht="20.25" customHeight="1">
      <c r="V46" s="178"/>
      <c r="Y46" s="26"/>
    </row>
    <row r="48" spans="1:32" ht="20.25" customHeight="1">
      <c r="T48" s="177"/>
      <c r="U48" s="177"/>
      <c r="V48" s="177"/>
      <c r="W48" s="177"/>
      <c r="X48" s="178"/>
    </row>
    <row r="49" spans="1:25" ht="20.25" customHeight="1">
      <c r="T49" s="177"/>
      <c r="U49" s="177"/>
      <c r="V49" s="177"/>
      <c r="W49" s="177"/>
      <c r="X49" s="178"/>
    </row>
    <row r="50" spans="1:25" ht="20.25" customHeight="1">
      <c r="T50" s="177"/>
      <c r="U50" s="177"/>
      <c r="V50" s="177"/>
      <c r="W50" s="177"/>
      <c r="X50" s="178"/>
    </row>
    <row r="51" spans="1:25" ht="20.25" customHeight="1">
      <c r="A51" s="256"/>
      <c r="B51" s="256"/>
      <c r="C51" s="256"/>
      <c r="D51" s="256"/>
      <c r="V51" s="178"/>
      <c r="Y51" s="26"/>
    </row>
    <row r="52" spans="1:25" ht="20.25" customHeight="1">
      <c r="V52" s="178"/>
      <c r="Y52" s="26"/>
    </row>
    <row r="53" spans="1:25" ht="20.25" customHeight="1">
      <c r="V53" s="178"/>
      <c r="Y53" s="26"/>
    </row>
  </sheetData>
  <mergeCells count="9">
    <mergeCell ref="A51:D51"/>
    <mergeCell ref="A3:AD3"/>
    <mergeCell ref="J8:L8"/>
    <mergeCell ref="N8:X8"/>
    <mergeCell ref="A1:AD1"/>
    <mergeCell ref="A2:AD2"/>
    <mergeCell ref="A5:AD5"/>
    <mergeCell ref="A4:AD4"/>
    <mergeCell ref="A6:AD6"/>
  </mergeCells>
  <pageMargins left="0.8" right="0.6" top="0.8" bottom="0.8" header="0.5" footer="0.5"/>
  <pageSetup paperSize="9" scale="54" firstPageNumber="10" fitToHeight="0" orientation="landscape" useFirstPageNumber="1" r:id="rId1"/>
  <headerFooter alignWithMargins="0">
    <oddFooter>&amp;L 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  <pageSetUpPr fitToPage="1"/>
  </sheetPr>
  <dimension ref="A1:V45"/>
  <sheetViews>
    <sheetView view="pageBreakPreview" zoomScale="70" zoomScaleNormal="80" zoomScaleSheetLayoutView="70" workbookViewId="0">
      <selection activeCell="M20" sqref="M20"/>
    </sheetView>
  </sheetViews>
  <sheetFormatPr defaultColWidth="9.453125" defaultRowHeight="13"/>
  <cols>
    <col min="1" max="1" width="59.54296875" style="4" customWidth="1"/>
    <col min="2" max="2" width="6.81640625" style="5" customWidth="1"/>
    <col min="3" max="3" width="12.81640625" style="12" customWidth="1"/>
    <col min="4" max="4" width="1.453125" style="12" customWidth="1"/>
    <col min="5" max="5" width="12.81640625" style="12" customWidth="1"/>
    <col min="6" max="6" width="1.453125" style="12" customWidth="1"/>
    <col min="7" max="7" width="12.81640625" style="12" customWidth="1"/>
    <col min="8" max="8" width="1.453125" style="12" customWidth="1"/>
    <col min="9" max="9" width="12.81640625" style="12" customWidth="1"/>
    <col min="10" max="10" width="1.453125" style="12" customWidth="1"/>
    <col min="11" max="11" width="12.81640625" style="12" customWidth="1"/>
    <col min="12" max="12" width="1.453125" style="12" customWidth="1"/>
    <col min="13" max="13" width="12.81640625" style="12" customWidth="1"/>
    <col min="14" max="14" width="1.453125" style="12" customWidth="1"/>
    <col min="15" max="15" width="12.81640625" style="12" customWidth="1"/>
    <col min="16" max="16" width="1.453125" style="12" customWidth="1"/>
    <col min="17" max="17" width="20.81640625" style="12" customWidth="1"/>
    <col min="18" max="18" width="1.453125" style="12" customWidth="1"/>
    <col min="19" max="19" width="12.81640625" style="12" customWidth="1"/>
    <col min="20" max="20" width="1.453125" style="12" customWidth="1"/>
    <col min="21" max="21" width="12.81640625" style="12" customWidth="1"/>
    <col min="22" max="16384" width="9.453125" style="4"/>
  </cols>
  <sheetData>
    <row r="1" spans="1:21" s="9" customFormat="1" ht="20.2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</row>
    <row r="2" spans="1:21" s="9" customFormat="1" ht="20.25" customHeight="1">
      <c r="A2" s="250" t="s">
        <v>194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</row>
    <row r="3" spans="1:21" s="9" customFormat="1" ht="20.25" customHeight="1">
      <c r="A3" s="250" t="s">
        <v>195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</row>
    <row r="4" spans="1:21" s="9" customFormat="1" ht="20.25" customHeight="1">
      <c r="A4" s="250" t="s">
        <v>136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</row>
    <row r="5" spans="1:21" s="9" customFormat="1" ht="20.25" customHeight="1">
      <c r="A5" s="250" t="s">
        <v>91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</row>
    <row r="6" spans="1:21" s="9" customFormat="1" ht="20.25" customHeight="1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</row>
    <row r="7" spans="1:21" s="9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8" customHeight="1">
      <c r="A8" s="2"/>
      <c r="B8" s="2"/>
      <c r="C8" s="4"/>
      <c r="D8" s="6"/>
      <c r="E8" s="6"/>
      <c r="F8" s="6"/>
      <c r="G8" s="257" t="s">
        <v>139</v>
      </c>
      <c r="H8" s="257"/>
      <c r="I8" s="257"/>
      <c r="J8" s="6"/>
      <c r="K8" s="257" t="s">
        <v>83</v>
      </c>
      <c r="L8" s="257"/>
      <c r="M8" s="257"/>
      <c r="N8" s="257"/>
      <c r="O8" s="257"/>
      <c r="P8" s="257"/>
      <c r="Q8" s="257"/>
      <c r="R8" s="257"/>
      <c r="S8" s="257"/>
      <c r="T8" s="6"/>
      <c r="U8" s="4"/>
    </row>
    <row r="9" spans="1:21" ht="18" customHeight="1">
      <c r="A9" s="2"/>
      <c r="B9" s="2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196</v>
      </c>
      <c r="R9" s="6"/>
      <c r="S9" s="6"/>
      <c r="T9" s="6"/>
      <c r="U9" s="4"/>
    </row>
    <row r="10" spans="1:21" ht="18" customHeight="1">
      <c r="A10" s="2"/>
      <c r="B10" s="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197</v>
      </c>
      <c r="R10" s="6"/>
      <c r="S10" s="6" t="s">
        <v>198</v>
      </c>
      <c r="T10" s="6"/>
      <c r="U10" s="6"/>
    </row>
    <row r="11" spans="1:21" ht="18" customHeight="1">
      <c r="A11" s="5"/>
      <c r="C11" s="6" t="s">
        <v>140</v>
      </c>
      <c r="D11" s="6"/>
      <c r="E11" s="4"/>
      <c r="F11" s="6"/>
      <c r="G11" s="4"/>
      <c r="J11" s="6"/>
      <c r="K11" s="6" t="s">
        <v>199</v>
      </c>
      <c r="L11" s="6"/>
      <c r="M11" s="6" t="s">
        <v>200</v>
      </c>
      <c r="N11" s="6"/>
      <c r="O11" s="6"/>
      <c r="P11" s="6"/>
      <c r="Q11" s="6" t="s">
        <v>201</v>
      </c>
      <c r="R11" s="6"/>
      <c r="S11" s="6" t="s">
        <v>202</v>
      </c>
      <c r="T11" s="6"/>
      <c r="U11" s="6" t="s">
        <v>203</v>
      </c>
    </row>
    <row r="12" spans="1:21" ht="18" customHeight="1">
      <c r="A12" s="5"/>
      <c r="B12" s="9"/>
      <c r="C12" s="6" t="s">
        <v>144</v>
      </c>
      <c r="D12" s="6"/>
      <c r="E12" s="6" t="s">
        <v>153</v>
      </c>
      <c r="F12" s="6"/>
      <c r="G12" s="6" t="s">
        <v>155</v>
      </c>
      <c r="J12" s="6"/>
      <c r="K12" s="6" t="s">
        <v>204</v>
      </c>
      <c r="L12" s="6"/>
      <c r="M12" s="47" t="s">
        <v>158</v>
      </c>
      <c r="N12" s="6"/>
      <c r="O12" s="6" t="s">
        <v>161</v>
      </c>
      <c r="P12" s="6"/>
      <c r="Q12" s="6" t="s">
        <v>205</v>
      </c>
      <c r="R12" s="6"/>
      <c r="S12" s="6" t="s">
        <v>206</v>
      </c>
      <c r="T12" s="6"/>
      <c r="U12" s="6" t="s">
        <v>162</v>
      </c>
    </row>
    <row r="13" spans="1:21" ht="18" customHeight="1">
      <c r="A13" s="5"/>
      <c r="B13" s="69" t="s">
        <v>165</v>
      </c>
      <c r="C13" s="70" t="s">
        <v>207</v>
      </c>
      <c r="D13" s="6"/>
      <c r="E13" s="70" t="s">
        <v>167</v>
      </c>
      <c r="F13" s="6"/>
      <c r="G13" s="70" t="s">
        <v>169</v>
      </c>
      <c r="H13" s="3"/>
      <c r="I13" s="70" t="s">
        <v>208</v>
      </c>
      <c r="J13" s="3"/>
      <c r="K13" s="70" t="s">
        <v>209</v>
      </c>
      <c r="L13" s="6"/>
      <c r="M13" s="58" t="s">
        <v>172</v>
      </c>
      <c r="N13" s="6"/>
      <c r="O13" s="58" t="s">
        <v>174</v>
      </c>
      <c r="P13" s="41"/>
      <c r="Q13" s="70" t="s">
        <v>210</v>
      </c>
      <c r="R13" s="6"/>
      <c r="S13" s="70" t="s">
        <v>175</v>
      </c>
      <c r="T13" s="3"/>
      <c r="U13" s="57" t="s">
        <v>175</v>
      </c>
    </row>
    <row r="14" spans="1:21" ht="10.75" customHeight="1">
      <c r="B14" s="69"/>
      <c r="C14" s="60"/>
      <c r="D14" s="54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</row>
    <row r="15" spans="1:21" ht="18" customHeight="1">
      <c r="A15" s="8" t="s">
        <v>178</v>
      </c>
      <c r="B15" s="69"/>
      <c r="C15" s="115">
        <v>2973926</v>
      </c>
      <c r="D15" s="143"/>
      <c r="E15" s="115">
        <v>22506296</v>
      </c>
      <c r="F15" s="115"/>
      <c r="G15" s="115">
        <v>500000</v>
      </c>
      <c r="H15" s="143"/>
      <c r="I15" s="115">
        <v>56602515</v>
      </c>
      <c r="J15" s="143"/>
      <c r="K15" s="115">
        <v>94528</v>
      </c>
      <c r="L15" s="115"/>
      <c r="M15" s="115">
        <v>161187</v>
      </c>
      <c r="N15" s="115"/>
      <c r="O15" s="115">
        <v>12913</v>
      </c>
      <c r="P15" s="115"/>
      <c r="Q15" s="115">
        <v>-482956</v>
      </c>
      <c r="R15" s="115"/>
      <c r="S15" s="115">
        <f>SUM(K15:Q15)</f>
        <v>-214328</v>
      </c>
      <c r="T15" s="115"/>
      <c r="U15" s="115">
        <f>SUM(C15:I15,S15)</f>
        <v>82368409</v>
      </c>
    </row>
    <row r="16" spans="1:21" ht="18" customHeight="1">
      <c r="A16" s="8" t="s">
        <v>277</v>
      </c>
      <c r="B16" s="2"/>
      <c r="C16" s="117"/>
      <c r="D16" s="119"/>
      <c r="E16" s="117"/>
      <c r="F16" s="117"/>
      <c r="G16" s="117"/>
      <c r="H16" s="119"/>
      <c r="I16" s="117"/>
      <c r="J16" s="119"/>
      <c r="K16" s="117"/>
      <c r="L16" s="115"/>
      <c r="M16" s="117"/>
      <c r="N16" s="115"/>
      <c r="O16" s="115"/>
      <c r="P16" s="115"/>
      <c r="Q16" s="115"/>
      <c r="R16" s="115"/>
      <c r="S16" s="117"/>
      <c r="T16" s="117"/>
      <c r="U16" s="117"/>
    </row>
    <row r="17" spans="1:22" ht="18" customHeight="1">
      <c r="A17" s="9" t="s">
        <v>182</v>
      </c>
      <c r="C17" s="117">
        <v>284</v>
      </c>
      <c r="D17" s="119"/>
      <c r="E17" s="117">
        <v>45271</v>
      </c>
      <c r="F17" s="117"/>
      <c r="G17" s="115">
        <v>0</v>
      </c>
      <c r="H17" s="119"/>
      <c r="I17" s="115">
        <v>0</v>
      </c>
      <c r="J17" s="119"/>
      <c r="K17" s="117">
        <v>-45555</v>
      </c>
      <c r="L17" s="115"/>
      <c r="M17" s="115">
        <v>0</v>
      </c>
      <c r="N17" s="115"/>
      <c r="O17" s="115">
        <v>0</v>
      </c>
      <c r="P17" s="115"/>
      <c r="Q17" s="115">
        <v>0</v>
      </c>
      <c r="R17" s="115"/>
      <c r="S17" s="117">
        <f>SUM(K17:M17)</f>
        <v>-45555</v>
      </c>
      <c r="T17" s="117"/>
      <c r="U17" s="115">
        <f>SUM(C17:I17,S17)</f>
        <v>0</v>
      </c>
    </row>
    <row r="18" spans="1:22" ht="18" customHeight="1">
      <c r="A18" s="9" t="s">
        <v>183</v>
      </c>
      <c r="B18" s="9"/>
      <c r="C18" s="115">
        <v>0</v>
      </c>
      <c r="D18" s="119"/>
      <c r="E18" s="115">
        <v>0</v>
      </c>
      <c r="F18" s="117"/>
      <c r="G18" s="115">
        <v>0</v>
      </c>
      <c r="H18" s="117"/>
      <c r="I18" s="115">
        <v>0</v>
      </c>
      <c r="J18" s="121"/>
      <c r="K18" s="117">
        <v>1971</v>
      </c>
      <c r="L18" s="117"/>
      <c r="M18" s="115">
        <v>0</v>
      </c>
      <c r="N18" s="117"/>
      <c r="O18" s="115">
        <v>0</v>
      </c>
      <c r="P18" s="117"/>
      <c r="Q18" s="115">
        <v>0</v>
      </c>
      <c r="R18" s="117"/>
      <c r="S18" s="117">
        <f>SUM(K18:M18)</f>
        <v>1971</v>
      </c>
      <c r="T18" s="117"/>
      <c r="U18" s="115">
        <f t="shared" ref="U18" si="0">SUM(C18:I18,S18)</f>
        <v>1971</v>
      </c>
    </row>
    <row r="19" spans="1:22" ht="18" customHeight="1">
      <c r="A19" s="10" t="s">
        <v>184</v>
      </c>
      <c r="B19" s="2">
        <v>15</v>
      </c>
      <c r="C19" s="118">
        <v>0</v>
      </c>
      <c r="D19" s="119"/>
      <c r="E19" s="118">
        <v>0</v>
      </c>
      <c r="F19" s="117"/>
      <c r="G19" s="115">
        <v>0</v>
      </c>
      <c r="H19" s="117"/>
      <c r="I19" s="118">
        <v>-12609395</v>
      </c>
      <c r="J19" s="121"/>
      <c r="K19" s="118">
        <v>0</v>
      </c>
      <c r="L19" s="117"/>
      <c r="M19" s="115">
        <v>0</v>
      </c>
      <c r="N19" s="117"/>
      <c r="O19" s="115">
        <v>0</v>
      </c>
      <c r="P19" s="117"/>
      <c r="Q19" s="115">
        <v>0</v>
      </c>
      <c r="R19" s="117"/>
      <c r="S19" s="118">
        <f>SUM(K19:M19)</f>
        <v>0</v>
      </c>
      <c r="T19" s="121"/>
      <c r="U19" s="115">
        <f>SUM(C19:I19,S19)</f>
        <v>-12609395</v>
      </c>
    </row>
    <row r="20" spans="1:22" ht="18" customHeight="1">
      <c r="A20" s="8" t="s">
        <v>278</v>
      </c>
      <c r="B20" s="9"/>
      <c r="C20" s="120">
        <f>SUM(C17:C19)</f>
        <v>284</v>
      </c>
      <c r="D20" s="115"/>
      <c r="E20" s="120">
        <f t="shared" ref="E20:U20" si="1">SUM(E17:E19)</f>
        <v>45271</v>
      </c>
      <c r="F20" s="115"/>
      <c r="G20" s="120">
        <f t="shared" si="1"/>
        <v>0</v>
      </c>
      <c r="H20" s="115"/>
      <c r="I20" s="120">
        <f t="shared" si="1"/>
        <v>-12609395</v>
      </c>
      <c r="J20" s="115"/>
      <c r="K20" s="120">
        <f t="shared" si="1"/>
        <v>-43584</v>
      </c>
      <c r="L20" s="115"/>
      <c r="M20" s="120">
        <f t="shared" si="1"/>
        <v>0</v>
      </c>
      <c r="N20" s="115"/>
      <c r="O20" s="120">
        <f t="shared" si="1"/>
        <v>0</v>
      </c>
      <c r="P20" s="115"/>
      <c r="Q20" s="120">
        <f t="shared" si="1"/>
        <v>0</v>
      </c>
      <c r="R20" s="115"/>
      <c r="S20" s="120">
        <f t="shared" si="1"/>
        <v>-43584</v>
      </c>
      <c r="T20" s="115"/>
      <c r="U20" s="120">
        <f t="shared" si="1"/>
        <v>-12607424</v>
      </c>
    </row>
    <row r="21" spans="1:22" ht="18" customHeight="1">
      <c r="A21" s="11"/>
      <c r="B21" s="94"/>
      <c r="C21" s="117"/>
      <c r="D21" s="117"/>
      <c r="E21" s="117"/>
      <c r="F21" s="117"/>
      <c r="G21" s="117"/>
      <c r="H21" s="119"/>
      <c r="I21" s="117"/>
      <c r="J21" s="119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</row>
    <row r="22" spans="1:22" ht="18" customHeight="1">
      <c r="A22" s="8" t="s">
        <v>187</v>
      </c>
      <c r="C22" s="117"/>
      <c r="D22" s="117"/>
      <c r="E22" s="121"/>
      <c r="F22" s="121"/>
      <c r="G22" s="117"/>
      <c r="H22" s="117"/>
      <c r="I22" s="121"/>
      <c r="J22" s="117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</row>
    <row r="23" spans="1:22" ht="18" customHeight="1">
      <c r="A23" s="9" t="s">
        <v>188</v>
      </c>
      <c r="B23" s="2"/>
      <c r="C23" s="115">
        <v>0</v>
      </c>
      <c r="D23" s="129"/>
      <c r="E23" s="115">
        <v>0</v>
      </c>
      <c r="F23" s="129"/>
      <c r="G23" s="115">
        <v>0</v>
      </c>
      <c r="H23" s="115"/>
      <c r="I23" s="115">
        <v>12615989</v>
      </c>
      <c r="J23" s="115"/>
      <c r="K23" s="115">
        <v>0</v>
      </c>
      <c r="L23" s="115"/>
      <c r="M23" s="115">
        <v>0</v>
      </c>
      <c r="N23" s="115"/>
      <c r="O23" s="115">
        <v>0</v>
      </c>
      <c r="P23" s="115"/>
      <c r="Q23" s="115">
        <v>0</v>
      </c>
      <c r="R23" s="115"/>
      <c r="S23" s="115">
        <f>SUM(K23:Q23)</f>
        <v>0</v>
      </c>
      <c r="T23" s="129"/>
      <c r="U23" s="115">
        <f>SUM(C23:I23,S23)</f>
        <v>12615989</v>
      </c>
    </row>
    <row r="24" spans="1:22" ht="18" customHeight="1">
      <c r="A24" s="9" t="s">
        <v>123</v>
      </c>
      <c r="B24" s="2"/>
      <c r="C24" s="118">
        <v>0</v>
      </c>
      <c r="D24" s="143"/>
      <c r="E24" s="118">
        <v>0</v>
      </c>
      <c r="F24" s="117"/>
      <c r="G24" s="118">
        <v>0</v>
      </c>
      <c r="H24" s="117"/>
      <c r="I24" s="118">
        <v>0</v>
      </c>
      <c r="J24" s="117"/>
      <c r="K24" s="118">
        <v>0</v>
      </c>
      <c r="L24" s="115"/>
      <c r="M24" s="118">
        <v>0</v>
      </c>
      <c r="N24" s="115"/>
      <c r="O24" s="118">
        <v>0</v>
      </c>
      <c r="P24" s="115"/>
      <c r="Q24" s="118">
        <v>567737</v>
      </c>
      <c r="R24" s="115"/>
      <c r="S24" s="117">
        <f>SUM(K24:Q24)</f>
        <v>567737</v>
      </c>
      <c r="T24" s="121"/>
      <c r="U24" s="118">
        <f>SUM(C24:I24,S24)</f>
        <v>567737</v>
      </c>
    </row>
    <row r="25" spans="1:22" ht="18" customHeight="1">
      <c r="A25" s="8" t="s">
        <v>189</v>
      </c>
      <c r="B25" s="69"/>
      <c r="C25" s="118">
        <f>SUM(C23:C24)</f>
        <v>0</v>
      </c>
      <c r="D25" s="119"/>
      <c r="E25" s="118">
        <f>SUM(E23:E24)</f>
        <v>0</v>
      </c>
      <c r="F25" s="115"/>
      <c r="G25" s="115">
        <f>SUM(G23:G24)</f>
        <v>0</v>
      </c>
      <c r="H25" s="117"/>
      <c r="I25" s="115">
        <f>SUM(I23:I24)</f>
        <v>12615989</v>
      </c>
      <c r="J25" s="117"/>
      <c r="K25" s="118">
        <f>SUM(K23:K24)</f>
        <v>0</v>
      </c>
      <c r="L25" s="115"/>
      <c r="M25" s="118">
        <f>SUM(M23:M24)</f>
        <v>0</v>
      </c>
      <c r="N25" s="117"/>
      <c r="O25" s="118">
        <f>SUM(O23:O24)</f>
        <v>0</v>
      </c>
      <c r="P25" s="117"/>
      <c r="Q25" s="120">
        <f>SUM(Q23:Q24)</f>
        <v>567737</v>
      </c>
      <c r="R25" s="117"/>
      <c r="S25" s="120">
        <f>SUM(S23:S24)</f>
        <v>567737</v>
      </c>
      <c r="T25" s="121"/>
      <c r="U25" s="115">
        <f>SUM(U23:U24)</f>
        <v>13183726</v>
      </c>
      <c r="V25" s="183"/>
    </row>
    <row r="26" spans="1:22" ht="18" customHeight="1" thickBot="1">
      <c r="A26" s="8" t="s">
        <v>190</v>
      </c>
      <c r="B26" s="69"/>
      <c r="C26" s="122">
        <f>C15+C20+C25</f>
        <v>2974210</v>
      </c>
      <c r="D26" s="115"/>
      <c r="E26" s="122">
        <f>E15+E20+E25</f>
        <v>22551567</v>
      </c>
      <c r="F26" s="115"/>
      <c r="G26" s="122">
        <f>G15+G20+G25</f>
        <v>500000</v>
      </c>
      <c r="H26" s="117"/>
      <c r="I26" s="122">
        <f>I15+I20+I25</f>
        <v>56609109</v>
      </c>
      <c r="J26" s="117"/>
      <c r="K26" s="122">
        <f>K15+K20+K25</f>
        <v>50944</v>
      </c>
      <c r="L26" s="115"/>
      <c r="M26" s="122">
        <f>M15+M20+M25</f>
        <v>161187</v>
      </c>
      <c r="N26" s="115"/>
      <c r="O26" s="122">
        <f>O15+O20+O25</f>
        <v>12913</v>
      </c>
      <c r="P26" s="115"/>
      <c r="Q26" s="122">
        <f>Q15+Q20+Q25</f>
        <v>84781</v>
      </c>
      <c r="R26" s="115"/>
      <c r="S26" s="122">
        <f>S15+S20+S25</f>
        <v>309825</v>
      </c>
      <c r="T26" s="117"/>
      <c r="U26" s="122">
        <f>U15+U20+U25</f>
        <v>82944711</v>
      </c>
    </row>
    <row r="27" spans="1:22" ht="18" customHeight="1" thickTop="1">
      <c r="U27" s="61"/>
    </row>
    <row r="28" spans="1:22" ht="18" customHeight="1">
      <c r="U28" s="61"/>
    </row>
    <row r="29" spans="1:22" ht="18" customHeight="1">
      <c r="U29" s="61"/>
    </row>
    <row r="30" spans="1:22" ht="18" customHeight="1">
      <c r="U30" s="61"/>
    </row>
    <row r="31" spans="1:22" ht="18" customHeight="1">
      <c r="U31" s="61"/>
    </row>
    <row r="32" spans="1:22" ht="18" customHeight="1">
      <c r="U32" s="61"/>
    </row>
    <row r="33" spans="1:21" ht="18" customHeight="1">
      <c r="U33" s="61"/>
    </row>
    <row r="34" spans="1:21" ht="18" customHeight="1">
      <c r="U34" s="61"/>
    </row>
    <row r="35" spans="1:21" ht="18" customHeight="1">
      <c r="U35" s="61"/>
    </row>
    <row r="36" spans="1:21" ht="18" customHeight="1">
      <c r="U36" s="61"/>
    </row>
    <row r="37" spans="1:21" ht="18" customHeight="1">
      <c r="A37" s="15"/>
      <c r="U37" s="61"/>
    </row>
    <row r="38" spans="1:21" ht="18" customHeight="1">
      <c r="U38" s="61"/>
    </row>
    <row r="39" spans="1:21" ht="18" customHeight="1">
      <c r="U39" s="61"/>
    </row>
    <row r="40" spans="1:21" ht="18" customHeight="1"/>
    <row r="41" spans="1:21" ht="18" customHeight="1"/>
    <row r="44" spans="1:21" ht="17.25" customHeight="1"/>
    <row r="45" spans="1:21" ht="17.25" customHeight="1"/>
  </sheetData>
  <mergeCells count="8">
    <mergeCell ref="A6:U6"/>
    <mergeCell ref="G8:I8"/>
    <mergeCell ref="K8:S8"/>
    <mergeCell ref="A1:U1"/>
    <mergeCell ref="A2:U2"/>
    <mergeCell ref="A3:U3"/>
    <mergeCell ref="A4:U4"/>
    <mergeCell ref="A5:U5"/>
  </mergeCells>
  <pageMargins left="0.8" right="0.6" top="0.8" bottom="0.8" header="0.5" footer="0.5"/>
  <pageSetup paperSize="9" scale="62" firstPageNumber="11" fitToHeight="0" orientation="landscape" useFirstPageNumber="1" r:id="rId1"/>
  <headerFooter alignWithMargins="0">
    <oddFooter>&amp;L 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8" tint="-0.249977111117893"/>
    <pageSetUpPr fitToPage="1"/>
  </sheetPr>
  <dimension ref="A1:X43"/>
  <sheetViews>
    <sheetView view="pageBreakPreview" zoomScale="68" zoomScaleNormal="68" zoomScaleSheetLayoutView="68" workbookViewId="0">
      <selection activeCell="W18" sqref="W18"/>
    </sheetView>
  </sheetViews>
  <sheetFormatPr defaultColWidth="9.453125" defaultRowHeight="20.25" customHeight="1"/>
  <cols>
    <col min="1" max="1" width="60" style="4" customWidth="1"/>
    <col min="2" max="2" width="7" style="5" customWidth="1"/>
    <col min="3" max="3" width="12.1796875" style="12" customWidth="1"/>
    <col min="4" max="4" width="1.453125" style="12" customWidth="1"/>
    <col min="5" max="5" width="12.453125" style="12" customWidth="1"/>
    <col min="6" max="6" width="1.453125" style="12" customWidth="1"/>
    <col min="7" max="7" width="12.1796875" style="12" customWidth="1"/>
    <col min="8" max="8" width="1.453125" style="12" customWidth="1"/>
    <col min="9" max="9" width="12.81640625" style="12" customWidth="1"/>
    <col min="10" max="10" width="1.453125" style="12" customWidth="1"/>
    <col min="11" max="11" width="12.453125" style="12" customWidth="1"/>
    <col min="12" max="12" width="1.453125" style="12" customWidth="1"/>
    <col min="13" max="13" width="12.453125" style="12" customWidth="1"/>
    <col min="14" max="14" width="1.453125" style="12" customWidth="1"/>
    <col min="15" max="15" width="12.453125" style="12" customWidth="1"/>
    <col min="16" max="16" width="1.453125" style="12" customWidth="1"/>
    <col min="17" max="17" width="21.7265625" style="12" customWidth="1"/>
    <col min="18" max="18" width="1.453125" style="12" customWidth="1"/>
    <col min="19" max="19" width="12.81640625" style="12" customWidth="1"/>
    <col min="20" max="20" width="1.453125" style="12" customWidth="1"/>
    <col min="21" max="21" width="12.81640625" style="12" customWidth="1"/>
    <col min="22" max="22" width="11.54296875" style="4" bestFit="1" customWidth="1"/>
    <col min="23" max="16384" width="9.453125" style="4"/>
  </cols>
  <sheetData>
    <row r="1" spans="1:24" s="9" customFormat="1" ht="20.2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</row>
    <row r="2" spans="1:24" s="9" customFormat="1" ht="20.25" customHeight="1">
      <c r="A2" s="250" t="s">
        <v>194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</row>
    <row r="3" spans="1:24" s="9" customFormat="1" ht="20.25" customHeight="1">
      <c r="A3" s="250" t="s">
        <v>195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</row>
    <row r="4" spans="1:24" s="9" customFormat="1" ht="20.25" customHeight="1">
      <c r="A4" s="250" t="s">
        <v>136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</row>
    <row r="5" spans="1:24" s="9" customFormat="1" ht="20.25" customHeight="1">
      <c r="A5" s="250" t="s">
        <v>91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</row>
    <row r="6" spans="1:24" s="9" customFormat="1" ht="20.25" customHeight="1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</row>
    <row r="7" spans="1:24" s="9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4" ht="18" customHeight="1">
      <c r="A8" s="2"/>
      <c r="B8" s="2"/>
      <c r="C8" s="4"/>
      <c r="D8" s="6"/>
      <c r="E8" s="6"/>
      <c r="F8" s="6"/>
      <c r="G8" s="257" t="s">
        <v>139</v>
      </c>
      <c r="H8" s="257"/>
      <c r="I8" s="257"/>
      <c r="J8" s="6"/>
      <c r="K8" s="257" t="s">
        <v>83</v>
      </c>
      <c r="L8" s="257"/>
      <c r="M8" s="257"/>
      <c r="N8" s="257"/>
      <c r="O8" s="257"/>
      <c r="P8" s="257"/>
      <c r="Q8" s="257"/>
      <c r="R8" s="257"/>
      <c r="S8" s="257"/>
      <c r="T8" s="6"/>
      <c r="U8" s="4"/>
    </row>
    <row r="9" spans="1:24" ht="18" customHeight="1">
      <c r="A9" s="2"/>
      <c r="B9" s="2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196</v>
      </c>
      <c r="R9" s="6"/>
      <c r="S9" s="6"/>
      <c r="T9" s="6"/>
      <c r="U9" s="4"/>
    </row>
    <row r="10" spans="1:24" ht="18" customHeight="1">
      <c r="A10" s="2"/>
      <c r="B10" s="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197</v>
      </c>
      <c r="R10" s="6"/>
      <c r="S10" s="6" t="s">
        <v>198</v>
      </c>
      <c r="T10" s="6"/>
      <c r="U10" s="6"/>
    </row>
    <row r="11" spans="1:24" ht="18" customHeight="1">
      <c r="A11" s="5"/>
      <c r="C11" s="6" t="s">
        <v>140</v>
      </c>
      <c r="D11" s="6"/>
      <c r="E11" s="4"/>
      <c r="F11" s="6"/>
      <c r="G11" s="4"/>
      <c r="J11" s="6"/>
      <c r="K11" s="6" t="s">
        <v>199</v>
      </c>
      <c r="L11" s="6"/>
      <c r="M11" s="6" t="s">
        <v>200</v>
      </c>
      <c r="N11" s="6"/>
      <c r="O11" s="6"/>
      <c r="P11" s="6"/>
      <c r="Q11" s="6" t="s">
        <v>201</v>
      </c>
      <c r="R11" s="6"/>
      <c r="S11" s="6" t="s">
        <v>202</v>
      </c>
      <c r="T11" s="6"/>
      <c r="U11" s="6" t="s">
        <v>203</v>
      </c>
    </row>
    <row r="12" spans="1:24" ht="18" customHeight="1">
      <c r="A12" s="5"/>
      <c r="C12" s="6" t="s">
        <v>144</v>
      </c>
      <c r="D12" s="6"/>
      <c r="E12" s="6" t="s">
        <v>153</v>
      </c>
      <c r="F12" s="6"/>
      <c r="G12" s="6" t="s">
        <v>155</v>
      </c>
      <c r="J12" s="6"/>
      <c r="K12" s="6" t="s">
        <v>204</v>
      </c>
      <c r="L12" s="6"/>
      <c r="M12" s="47" t="s">
        <v>158</v>
      </c>
      <c r="N12" s="6"/>
      <c r="O12" s="6" t="s">
        <v>161</v>
      </c>
      <c r="P12" s="6"/>
      <c r="Q12" s="6" t="s">
        <v>205</v>
      </c>
      <c r="R12" s="6"/>
      <c r="S12" s="6" t="s">
        <v>206</v>
      </c>
      <c r="T12" s="6"/>
      <c r="U12" s="6" t="s">
        <v>162</v>
      </c>
    </row>
    <row r="13" spans="1:24" ht="18" customHeight="1">
      <c r="A13" s="5"/>
      <c r="B13" s="69" t="s">
        <v>165</v>
      </c>
      <c r="C13" s="70" t="s">
        <v>207</v>
      </c>
      <c r="D13" s="6"/>
      <c r="E13" s="70" t="s">
        <v>167</v>
      </c>
      <c r="F13" s="6"/>
      <c r="G13" s="70" t="s">
        <v>169</v>
      </c>
      <c r="H13" s="3"/>
      <c r="I13" s="70" t="s">
        <v>208</v>
      </c>
      <c r="J13" s="3"/>
      <c r="K13" s="70" t="s">
        <v>209</v>
      </c>
      <c r="L13" s="6"/>
      <c r="M13" s="58" t="s">
        <v>172</v>
      </c>
      <c r="N13" s="6"/>
      <c r="O13" s="58" t="s">
        <v>174</v>
      </c>
      <c r="P13" s="41"/>
      <c r="Q13" s="70" t="s">
        <v>210</v>
      </c>
      <c r="R13" s="6"/>
      <c r="S13" s="70" t="s">
        <v>175</v>
      </c>
      <c r="T13" s="3"/>
      <c r="U13" s="57" t="s">
        <v>175</v>
      </c>
    </row>
    <row r="14" spans="1:24" ht="18" customHeight="1">
      <c r="A14" s="41"/>
      <c r="B14" s="69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4" ht="18" customHeight="1">
      <c r="A15" s="8" t="s">
        <v>192</v>
      </c>
      <c r="B15" s="69"/>
      <c r="C15" s="115">
        <v>2974210</v>
      </c>
      <c r="D15" s="143"/>
      <c r="E15" s="115">
        <v>22551567</v>
      </c>
      <c r="F15" s="115"/>
      <c r="G15" s="115">
        <v>500000</v>
      </c>
      <c r="H15" s="143"/>
      <c r="I15" s="115">
        <v>60175499</v>
      </c>
      <c r="J15" s="143"/>
      <c r="K15" s="115">
        <v>50944</v>
      </c>
      <c r="L15" s="115"/>
      <c r="M15" s="115">
        <v>161187</v>
      </c>
      <c r="N15" s="115"/>
      <c r="O15" s="115">
        <v>11668</v>
      </c>
      <c r="P15" s="115"/>
      <c r="Q15" s="115">
        <v>-66693</v>
      </c>
      <c r="R15" s="115"/>
      <c r="S15" s="115">
        <f>SUM(K15:Q15)</f>
        <v>157106</v>
      </c>
      <c r="T15" s="115"/>
      <c r="U15" s="115">
        <f>SUM(C15:I15,S15)</f>
        <v>86358382</v>
      </c>
      <c r="V15" s="161"/>
      <c r="X15" s="68"/>
    </row>
    <row r="16" spans="1:24" ht="18" customHeight="1">
      <c r="A16" s="8" t="s">
        <v>277</v>
      </c>
      <c r="B16" s="2"/>
      <c r="C16" s="117"/>
      <c r="D16" s="119"/>
      <c r="E16" s="117"/>
      <c r="F16" s="117"/>
      <c r="G16" s="117"/>
      <c r="H16" s="119"/>
      <c r="I16" s="117"/>
      <c r="J16" s="119"/>
      <c r="K16" s="117"/>
      <c r="L16" s="115"/>
      <c r="M16" s="117"/>
      <c r="N16" s="115"/>
      <c r="O16" s="115"/>
      <c r="P16" s="115"/>
      <c r="Q16" s="115"/>
      <c r="R16" s="115"/>
      <c r="S16" s="115"/>
      <c r="T16" s="117"/>
      <c r="U16" s="117"/>
      <c r="X16" s="68"/>
    </row>
    <row r="17" spans="1:24" ht="18" customHeight="1">
      <c r="A17" s="10" t="s">
        <v>184</v>
      </c>
      <c r="B17" s="2">
        <v>15</v>
      </c>
      <c r="C17" s="118">
        <v>0</v>
      </c>
      <c r="D17" s="119"/>
      <c r="E17" s="118">
        <v>0</v>
      </c>
      <c r="F17" s="117"/>
      <c r="G17" s="115">
        <v>0</v>
      </c>
      <c r="H17" s="117"/>
      <c r="I17" s="118">
        <v>-12610626</v>
      </c>
      <c r="J17" s="116"/>
      <c r="K17" s="118">
        <v>0</v>
      </c>
      <c r="L17" s="117"/>
      <c r="M17" s="115">
        <v>0</v>
      </c>
      <c r="N17" s="115"/>
      <c r="O17" s="115">
        <v>0</v>
      </c>
      <c r="P17" s="117"/>
      <c r="Q17" s="118">
        <v>0</v>
      </c>
      <c r="R17" s="117"/>
      <c r="S17" s="118">
        <v>0</v>
      </c>
      <c r="T17" s="121"/>
      <c r="U17" s="118">
        <f>SUM(C17:I17,S17)</f>
        <v>-12610626</v>
      </c>
      <c r="X17" s="68"/>
    </row>
    <row r="18" spans="1:24" ht="18" customHeight="1">
      <c r="A18" s="8" t="s">
        <v>278</v>
      </c>
      <c r="B18" s="2"/>
      <c r="C18" s="120">
        <f>SUM(C17:C17)</f>
        <v>0</v>
      </c>
      <c r="D18" s="119"/>
      <c r="E18" s="120">
        <f>SUM(E17:E17)</f>
        <v>0</v>
      </c>
      <c r="F18" s="115"/>
      <c r="G18" s="120">
        <f>SUM(G17:G17)</f>
        <v>0</v>
      </c>
      <c r="H18" s="119"/>
      <c r="I18" s="118">
        <f>SUM(I17:I17)</f>
        <v>-12610626</v>
      </c>
      <c r="J18" s="119"/>
      <c r="K18" s="118">
        <f>SUM(K17:K17)</f>
        <v>0</v>
      </c>
      <c r="L18" s="115"/>
      <c r="M18" s="120">
        <v>0</v>
      </c>
      <c r="N18" s="115"/>
      <c r="O18" s="120">
        <f>SUM(O17:O17)</f>
        <v>0</v>
      </c>
      <c r="P18" s="115"/>
      <c r="Q18" s="120">
        <f>SUM(Q17:Q17)</f>
        <v>0</v>
      </c>
      <c r="R18" s="115"/>
      <c r="S18" s="118">
        <f>SUM(S17:S17)</f>
        <v>0</v>
      </c>
      <c r="T18" s="117"/>
      <c r="U18" s="118">
        <f>SUM(U17:U17)</f>
        <v>-12610626</v>
      </c>
      <c r="X18" s="68"/>
    </row>
    <row r="19" spans="1:24" ht="18" customHeight="1">
      <c r="A19" s="11"/>
      <c r="B19" s="7"/>
      <c r="C19" s="117"/>
      <c r="D19" s="117"/>
      <c r="E19" s="117"/>
      <c r="F19" s="117"/>
      <c r="G19" s="117"/>
      <c r="H19" s="119"/>
      <c r="I19" s="117"/>
      <c r="J19" s="119"/>
      <c r="K19" s="117"/>
      <c r="L19" s="117"/>
      <c r="M19" s="117"/>
      <c r="N19" s="115"/>
      <c r="O19" s="117"/>
      <c r="P19" s="117"/>
      <c r="Q19" s="117"/>
      <c r="R19" s="117"/>
      <c r="S19" s="117"/>
      <c r="T19" s="117"/>
      <c r="U19" s="117"/>
      <c r="X19" s="68"/>
    </row>
    <row r="20" spans="1:24" ht="18" customHeight="1">
      <c r="A20" s="8" t="s">
        <v>187</v>
      </c>
      <c r="B20" s="2"/>
      <c r="C20" s="117"/>
      <c r="D20" s="117"/>
      <c r="E20" s="121"/>
      <c r="F20" s="121"/>
      <c r="G20" s="117"/>
      <c r="H20" s="117"/>
      <c r="I20" s="121"/>
      <c r="J20" s="117"/>
      <c r="K20" s="121"/>
      <c r="L20" s="121"/>
      <c r="M20" s="117"/>
      <c r="N20" s="115"/>
      <c r="O20" s="117"/>
      <c r="P20" s="121"/>
      <c r="Q20" s="121"/>
      <c r="R20" s="121"/>
      <c r="S20" s="121"/>
      <c r="T20" s="121"/>
      <c r="U20" s="121"/>
      <c r="X20" s="68"/>
    </row>
    <row r="21" spans="1:24" ht="18" customHeight="1">
      <c r="A21" s="9" t="s">
        <v>188</v>
      </c>
      <c r="B21" s="2"/>
      <c r="C21" s="115">
        <v>0</v>
      </c>
      <c r="D21" s="119"/>
      <c r="E21" s="115">
        <v>0</v>
      </c>
      <c r="F21" s="117"/>
      <c r="G21" s="115">
        <v>0</v>
      </c>
      <c r="H21" s="117"/>
      <c r="I21" s="115">
        <f>'SI (6M)(7)'!G39</f>
        <v>13937150</v>
      </c>
      <c r="J21" s="116"/>
      <c r="K21" s="115">
        <v>0</v>
      </c>
      <c r="L21" s="117"/>
      <c r="M21" s="115">
        <v>0</v>
      </c>
      <c r="N21" s="115"/>
      <c r="O21" s="115">
        <v>0</v>
      </c>
      <c r="P21" s="117"/>
      <c r="Q21" s="115">
        <v>0</v>
      </c>
      <c r="R21" s="117"/>
      <c r="S21" s="115">
        <f>SUM(K21:Q21)</f>
        <v>0</v>
      </c>
      <c r="T21" s="117"/>
      <c r="U21" s="115">
        <f>SUM(C21+E21+G21+I21+S21)</f>
        <v>13937150</v>
      </c>
      <c r="X21" s="68"/>
    </row>
    <row r="22" spans="1:24" ht="18" customHeight="1">
      <c r="A22" s="9" t="s">
        <v>123</v>
      </c>
      <c r="B22" s="2"/>
      <c r="C22" s="118">
        <v>0</v>
      </c>
      <c r="D22" s="119"/>
      <c r="E22" s="118">
        <v>0</v>
      </c>
      <c r="F22" s="117"/>
      <c r="G22" s="115">
        <v>0</v>
      </c>
      <c r="H22" s="117"/>
      <c r="I22" s="115">
        <v>0</v>
      </c>
      <c r="J22" s="116"/>
      <c r="K22" s="118">
        <v>0</v>
      </c>
      <c r="L22" s="117"/>
      <c r="M22" s="115">
        <v>0</v>
      </c>
      <c r="N22" s="115"/>
      <c r="O22" s="115">
        <v>0</v>
      </c>
      <c r="P22" s="117"/>
      <c r="Q22" s="118">
        <f>'SCI (6M)(8)'!G21</f>
        <v>87361</v>
      </c>
      <c r="R22" s="117"/>
      <c r="S22" s="118">
        <f>SUM(K22:Q22)</f>
        <v>87361</v>
      </c>
      <c r="T22" s="121"/>
      <c r="U22" s="118">
        <f>SUM(C22+E22+G22+I22+S22)</f>
        <v>87361</v>
      </c>
      <c r="X22" s="68"/>
    </row>
    <row r="23" spans="1:24" ht="18" customHeight="1">
      <c r="A23" s="8" t="s">
        <v>189</v>
      </c>
      <c r="B23" s="69"/>
      <c r="C23" s="120">
        <f>SUM(C21:C22)</f>
        <v>0</v>
      </c>
      <c r="D23" s="119"/>
      <c r="E23" s="120">
        <f>SUM(E21:E22)</f>
        <v>0</v>
      </c>
      <c r="F23" s="115"/>
      <c r="G23" s="120">
        <f>SUM(G21:G22)</f>
        <v>0</v>
      </c>
      <c r="H23" s="117"/>
      <c r="I23" s="120">
        <f>SUM(I21:I22)</f>
        <v>13937150</v>
      </c>
      <c r="J23" s="117"/>
      <c r="K23" s="120">
        <f>SUM(K21:K22)</f>
        <v>0</v>
      </c>
      <c r="L23" s="115"/>
      <c r="M23" s="120">
        <f>SUM(M21:M22)</f>
        <v>0</v>
      </c>
      <c r="N23" s="115"/>
      <c r="O23" s="120">
        <f>SUM(O21:O22)</f>
        <v>0</v>
      </c>
      <c r="P23" s="117"/>
      <c r="Q23" s="120">
        <f>SUM(Q21:Q22)</f>
        <v>87361</v>
      </c>
      <c r="R23" s="117"/>
      <c r="S23" s="120">
        <f>SUM(S21:S22)</f>
        <v>87361</v>
      </c>
      <c r="T23" s="121"/>
      <c r="U23" s="120">
        <f>SUM(U21:U22)</f>
        <v>14024511</v>
      </c>
      <c r="V23" s="183"/>
      <c r="W23" s="184"/>
      <c r="X23" s="68"/>
    </row>
    <row r="24" spans="1:24" ht="18" customHeight="1" thickBot="1">
      <c r="A24" s="8" t="s">
        <v>193</v>
      </c>
      <c r="B24" s="69"/>
      <c r="C24" s="122">
        <f>C15+C18+C23</f>
        <v>2974210</v>
      </c>
      <c r="D24" s="115"/>
      <c r="E24" s="122">
        <f>E15+E18+E23</f>
        <v>22551567</v>
      </c>
      <c r="F24" s="115"/>
      <c r="G24" s="122">
        <f>G15+G18+G23</f>
        <v>500000</v>
      </c>
      <c r="H24" s="117"/>
      <c r="I24" s="122">
        <f>I15+I18+I23</f>
        <v>61502023</v>
      </c>
      <c r="J24" s="117"/>
      <c r="K24" s="122">
        <f>K15+K18+K23</f>
        <v>50944</v>
      </c>
      <c r="L24" s="115"/>
      <c r="M24" s="122">
        <f>M15+M18+M23</f>
        <v>161187</v>
      </c>
      <c r="N24" s="160"/>
      <c r="O24" s="122">
        <f>O15+O18+O23</f>
        <v>11668</v>
      </c>
      <c r="P24" s="115"/>
      <c r="Q24" s="122">
        <f>Q15+Q18+Q23</f>
        <v>20668</v>
      </c>
      <c r="R24" s="115"/>
      <c r="S24" s="122">
        <f>S15+S18+S23</f>
        <v>244467</v>
      </c>
      <c r="T24" s="117"/>
      <c r="U24" s="122">
        <f>U15+U18+U23</f>
        <v>87772267</v>
      </c>
      <c r="V24" s="183"/>
      <c r="W24" s="184"/>
      <c r="X24" s="68"/>
    </row>
    <row r="25" spans="1:24" ht="18" customHeight="1" thickTop="1">
      <c r="N25" s="114"/>
      <c r="U25" s="61"/>
    </row>
    <row r="26" spans="1:24" ht="18" customHeight="1">
      <c r="A26" s="231"/>
      <c r="B26" s="232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30"/>
      <c r="O26" s="229"/>
      <c r="P26" s="229"/>
      <c r="Q26" s="229"/>
      <c r="R26" s="229"/>
      <c r="S26" s="229"/>
      <c r="T26" s="229"/>
      <c r="U26" s="229"/>
    </row>
    <row r="27" spans="1:24" ht="18" customHeight="1">
      <c r="N27" s="114"/>
    </row>
    <row r="28" spans="1:24" ht="18" customHeight="1">
      <c r="U28" s="61"/>
    </row>
    <row r="29" spans="1:24" ht="18" customHeight="1">
      <c r="U29" s="61"/>
    </row>
    <row r="30" spans="1:24" ht="18" customHeight="1">
      <c r="U30" s="61"/>
    </row>
    <row r="31" spans="1:24" ht="18" customHeight="1">
      <c r="U31" s="61"/>
    </row>
    <row r="32" spans="1:24" ht="18" customHeight="1">
      <c r="U32" s="61"/>
    </row>
    <row r="33" spans="1:21" ht="18" customHeight="1">
      <c r="U33" s="61"/>
    </row>
    <row r="34" spans="1:21" ht="18" customHeight="1">
      <c r="U34" s="61"/>
    </row>
    <row r="35" spans="1:21" ht="18" customHeight="1">
      <c r="U35" s="61"/>
    </row>
    <row r="36" spans="1:21" ht="18" customHeight="1">
      <c r="U36" s="61"/>
    </row>
    <row r="37" spans="1:21" ht="18" customHeight="1">
      <c r="U37" s="61"/>
    </row>
    <row r="38" spans="1:21" ht="18" customHeight="1">
      <c r="A38" s="15"/>
    </row>
    <row r="39" spans="1:21" ht="18" customHeight="1"/>
    <row r="42" spans="1:21" ht="17.25" customHeight="1"/>
    <row r="43" spans="1:21" ht="17.25" customHeight="1"/>
  </sheetData>
  <mergeCells count="8">
    <mergeCell ref="G8:I8"/>
    <mergeCell ref="K8:S8"/>
    <mergeCell ref="A1:U1"/>
    <mergeCell ref="A2:U2"/>
    <mergeCell ref="A3:U3"/>
    <mergeCell ref="A4:U4"/>
    <mergeCell ref="A5:U5"/>
    <mergeCell ref="A6:U6"/>
  </mergeCells>
  <pageMargins left="0.8" right="0.6" top="0.8" bottom="0.8" header="0.5" footer="0.5"/>
  <pageSetup paperSize="9" scale="62" firstPageNumber="12" fitToHeight="0" orientation="landscape" useFirstPageNumber="1" r:id="rId1"/>
  <headerFooter alignWithMargins="0">
    <oddFooter>&amp;L   The accompanying notes form an integral part of the interim financial statements.
&amp;C&amp;P</oddFooter>
  </headerFooter>
  <customProperties>
    <customPr name="EpmWorksheetKeyString_GUID" r:id="rId2"/>
  </customProperties>
  <ignoredErrors>
    <ignoredError sqref="U17 U14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8" tint="-0.249977111117893"/>
    <pageSetUpPr fitToPage="1"/>
  </sheetPr>
  <dimension ref="A1:N111"/>
  <sheetViews>
    <sheetView tabSelected="1" view="pageBreakPreview" zoomScale="80" zoomScaleNormal="80" zoomScaleSheetLayoutView="80" workbookViewId="0">
      <selection activeCell="A10" sqref="A10"/>
    </sheetView>
  </sheetViews>
  <sheetFormatPr defaultColWidth="9.453125" defaultRowHeight="23.15" customHeight="1"/>
  <cols>
    <col min="1" max="1" width="65.81640625" style="186" bestFit="1" customWidth="1"/>
    <col min="2" max="2" width="9.1796875" style="195" customWidth="1"/>
    <col min="3" max="3" width="18.1796875" style="25" customWidth="1"/>
    <col min="4" max="4" width="1.453125" style="26" customWidth="1"/>
    <col min="5" max="5" width="17.54296875" style="25" customWidth="1"/>
    <col min="6" max="6" width="1.453125" style="26" customWidth="1"/>
    <col min="7" max="7" width="17.54296875" style="26" customWidth="1"/>
    <col min="8" max="8" width="1.453125" style="26" customWidth="1"/>
    <col min="9" max="9" width="17.54296875" style="26" customWidth="1"/>
    <col min="10" max="10" width="15.453125" style="189" customWidth="1"/>
    <col min="11" max="11" width="2.54296875" style="189" customWidth="1"/>
    <col min="12" max="12" width="18.453125" style="189" bestFit="1" customWidth="1"/>
    <col min="13" max="13" width="1.453125" style="189" customWidth="1"/>
    <col min="14" max="14" width="14.453125" style="189" customWidth="1"/>
    <col min="15" max="15" width="2.54296875" style="189" customWidth="1"/>
    <col min="16" max="16" width="13.54296875" style="189" customWidth="1"/>
    <col min="17" max="17" width="2.453125" style="189" customWidth="1"/>
    <col min="18" max="18" width="16.81640625" style="189" customWidth="1"/>
    <col min="19" max="16384" width="9.453125" style="189"/>
  </cols>
  <sheetData>
    <row r="1" spans="1:10" s="15" customFormat="1" ht="23.1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</row>
    <row r="2" spans="1:10" s="15" customFormat="1" ht="23.15" customHeight="1">
      <c r="A2" s="250" t="s">
        <v>211</v>
      </c>
      <c r="B2" s="250"/>
      <c r="C2" s="250"/>
      <c r="D2" s="250"/>
      <c r="E2" s="250"/>
      <c r="F2" s="250"/>
      <c r="G2" s="250"/>
      <c r="H2" s="250"/>
      <c r="I2" s="250"/>
    </row>
    <row r="3" spans="1:10" s="15" customFormat="1" ht="23.15" customHeight="1">
      <c r="A3" s="250" t="s">
        <v>136</v>
      </c>
      <c r="B3" s="250"/>
      <c r="C3" s="250"/>
      <c r="D3" s="250"/>
      <c r="E3" s="250"/>
      <c r="F3" s="250"/>
      <c r="G3" s="250"/>
      <c r="H3" s="250"/>
      <c r="I3" s="250"/>
    </row>
    <row r="4" spans="1:10" s="15" customFormat="1" ht="23.15" customHeight="1">
      <c r="A4" s="250" t="s">
        <v>91</v>
      </c>
      <c r="B4" s="250"/>
      <c r="C4" s="250"/>
      <c r="D4" s="250"/>
      <c r="E4" s="250"/>
      <c r="F4" s="250"/>
      <c r="G4" s="250"/>
      <c r="H4" s="250"/>
      <c r="I4" s="250"/>
    </row>
    <row r="5" spans="1:10" s="15" customFormat="1" ht="23.15" customHeight="1">
      <c r="A5" s="251" t="s">
        <v>3</v>
      </c>
      <c r="B5" s="251"/>
      <c r="C5" s="251"/>
      <c r="D5" s="251"/>
      <c r="E5" s="251"/>
      <c r="F5" s="251"/>
      <c r="G5" s="251"/>
      <c r="H5" s="251"/>
      <c r="I5" s="251"/>
    </row>
    <row r="6" spans="1:10" s="15" customFormat="1" ht="5.5" customHeight="1">
      <c r="B6" s="40"/>
      <c r="E6" s="45"/>
    </row>
    <row r="7" spans="1:10" s="17" customFormat="1" ht="23.15" customHeight="1">
      <c r="A7" s="23"/>
      <c r="B7" s="73" t="s">
        <v>4</v>
      </c>
      <c r="C7" s="250" t="s">
        <v>5</v>
      </c>
      <c r="D7" s="250"/>
      <c r="E7" s="250"/>
      <c r="F7" s="28"/>
      <c r="G7" s="250" t="s">
        <v>6</v>
      </c>
      <c r="H7" s="250"/>
      <c r="I7" s="250"/>
      <c r="J7" s="69"/>
    </row>
    <row r="8" spans="1:10" s="17" customFormat="1" ht="23.15" customHeight="1">
      <c r="A8" s="23"/>
      <c r="B8" s="16"/>
      <c r="C8" s="250" t="s">
        <v>7</v>
      </c>
      <c r="D8" s="250"/>
      <c r="E8" s="250"/>
      <c r="F8" s="28"/>
      <c r="G8" s="16"/>
      <c r="H8" s="16" t="s">
        <v>7</v>
      </c>
      <c r="I8" s="16"/>
      <c r="J8" s="69"/>
    </row>
    <row r="9" spans="1:10" s="15" customFormat="1" ht="23.15" customHeight="1">
      <c r="C9" s="16">
        <v>2023</v>
      </c>
      <c r="D9" s="16"/>
      <c r="E9" s="16">
        <v>2022</v>
      </c>
      <c r="F9" s="16"/>
      <c r="G9" s="16">
        <v>2023</v>
      </c>
      <c r="H9" s="16"/>
      <c r="I9" s="16">
        <v>2022</v>
      </c>
      <c r="J9" s="16"/>
    </row>
    <row r="10" spans="1:10" ht="23.15" customHeight="1">
      <c r="A10" s="75" t="s">
        <v>212</v>
      </c>
      <c r="B10" s="19"/>
      <c r="C10" s="190"/>
      <c r="D10" s="190"/>
      <c r="E10" s="190"/>
      <c r="F10" s="190"/>
      <c r="G10" s="190"/>
      <c r="H10" s="190"/>
      <c r="I10" s="190"/>
    </row>
    <row r="11" spans="1:10" ht="23.15" customHeight="1">
      <c r="A11" s="186" t="s">
        <v>115</v>
      </c>
      <c r="B11" s="19"/>
      <c r="C11" s="35">
        <f>'SI (6M)(7)'!C44</f>
        <v>13939168</v>
      </c>
      <c r="D11" s="124"/>
      <c r="E11" s="123">
        <v>12617253</v>
      </c>
      <c r="F11" s="124"/>
      <c r="G11" s="35">
        <f>'SI (6M)(7)'!G44</f>
        <v>13937150</v>
      </c>
      <c r="H11" s="125"/>
      <c r="I11" s="123">
        <v>12615989</v>
      </c>
    </row>
    <row r="12" spans="1:10" ht="23.15" customHeight="1">
      <c r="A12" s="15" t="s">
        <v>213</v>
      </c>
      <c r="B12" s="19"/>
      <c r="C12" s="35"/>
      <c r="D12" s="124"/>
      <c r="E12" s="123" t="s">
        <v>214</v>
      </c>
      <c r="F12" s="124"/>
      <c r="G12" s="35"/>
      <c r="H12" s="125"/>
      <c r="I12" s="35"/>
    </row>
    <row r="13" spans="1:10" ht="23.15" customHeight="1">
      <c r="A13" s="15" t="s">
        <v>215</v>
      </c>
      <c r="B13" s="19">
        <v>9</v>
      </c>
      <c r="C13" s="35">
        <v>26291023</v>
      </c>
      <c r="D13" s="124"/>
      <c r="E13" s="35">
        <v>26561871</v>
      </c>
      <c r="F13" s="124"/>
      <c r="G13" s="35">
        <v>85912</v>
      </c>
      <c r="H13" s="125"/>
      <c r="I13" s="35">
        <v>81251</v>
      </c>
    </row>
    <row r="14" spans="1:10" ht="23.15" customHeight="1">
      <c r="A14" s="15" t="s">
        <v>106</v>
      </c>
      <c r="B14" s="19"/>
      <c r="C14" s="35">
        <v>-57413</v>
      </c>
      <c r="D14" s="124"/>
      <c r="E14" s="35">
        <v>-81539</v>
      </c>
      <c r="F14" s="124"/>
      <c r="G14" s="35">
        <v>-425958</v>
      </c>
      <c r="H14" s="125"/>
      <c r="I14" s="35">
        <v>-240389</v>
      </c>
    </row>
    <row r="15" spans="1:10" ht="23.15" customHeight="1">
      <c r="A15" s="15" t="s">
        <v>112</v>
      </c>
      <c r="B15" s="19"/>
      <c r="C15" s="35">
        <v>2583354</v>
      </c>
      <c r="D15" s="124"/>
      <c r="E15" s="35">
        <v>2642517</v>
      </c>
      <c r="F15" s="124"/>
      <c r="G15" s="35">
        <v>188669</v>
      </c>
      <c r="H15" s="124"/>
      <c r="I15" s="35">
        <v>97395</v>
      </c>
    </row>
    <row r="16" spans="1:10" ht="23.15" customHeight="1">
      <c r="A16" s="15" t="s">
        <v>216</v>
      </c>
      <c r="B16" s="19"/>
      <c r="C16" s="35">
        <v>1014984</v>
      </c>
      <c r="D16" s="124"/>
      <c r="E16" s="35">
        <v>1094284</v>
      </c>
      <c r="F16" s="124"/>
      <c r="G16" s="35">
        <v>-3666</v>
      </c>
      <c r="H16" s="124"/>
      <c r="I16" s="35">
        <v>0</v>
      </c>
    </row>
    <row r="17" spans="1:9" ht="23.15" customHeight="1">
      <c r="A17" s="15" t="s">
        <v>183</v>
      </c>
      <c r="B17" s="19"/>
      <c r="C17" s="35">
        <v>0</v>
      </c>
      <c r="D17" s="124"/>
      <c r="E17" s="35">
        <v>1971</v>
      </c>
      <c r="F17" s="124"/>
      <c r="G17" s="35">
        <v>0</v>
      </c>
      <c r="H17" s="124"/>
      <c r="I17" s="35">
        <v>1971</v>
      </c>
    </row>
    <row r="18" spans="1:9" ht="23.15" customHeight="1">
      <c r="A18" s="15" t="s">
        <v>281</v>
      </c>
      <c r="B18" s="19"/>
      <c r="C18" s="35"/>
      <c r="D18" s="124"/>
      <c r="E18" s="35"/>
      <c r="F18" s="124"/>
      <c r="G18" s="35"/>
      <c r="H18" s="124"/>
      <c r="I18" s="35"/>
    </row>
    <row r="19" spans="1:9" ht="23.15" customHeight="1">
      <c r="A19" s="15" t="s">
        <v>217</v>
      </c>
      <c r="B19" s="19"/>
      <c r="C19" s="35">
        <v>-6623</v>
      </c>
      <c r="D19" s="124"/>
      <c r="E19" s="35">
        <v>-11496</v>
      </c>
      <c r="F19" s="124"/>
      <c r="G19" s="35">
        <v>0</v>
      </c>
      <c r="H19" s="124"/>
      <c r="I19" s="35">
        <v>0</v>
      </c>
    </row>
    <row r="20" spans="1:9" ht="23.15" customHeight="1">
      <c r="A20" s="15" t="s">
        <v>218</v>
      </c>
      <c r="B20" s="19">
        <v>9</v>
      </c>
      <c r="C20" s="35">
        <v>563768</v>
      </c>
      <c r="D20" s="124"/>
      <c r="E20" s="35">
        <v>328267</v>
      </c>
      <c r="F20" s="124"/>
      <c r="G20" s="35">
        <v>0</v>
      </c>
      <c r="H20" s="124"/>
      <c r="I20" s="35">
        <v>0</v>
      </c>
    </row>
    <row r="21" spans="1:9" ht="23.15" customHeight="1">
      <c r="A21" s="15" t="s">
        <v>219</v>
      </c>
      <c r="B21" s="19"/>
      <c r="C21" s="35">
        <v>-4496</v>
      </c>
      <c r="D21" s="124"/>
      <c r="E21" s="35">
        <v>114743</v>
      </c>
      <c r="F21" s="124"/>
      <c r="G21" s="35">
        <v>0</v>
      </c>
      <c r="H21" s="124"/>
      <c r="I21" s="35">
        <v>0</v>
      </c>
    </row>
    <row r="22" spans="1:9" ht="23.15" customHeight="1">
      <c r="A22" s="15" t="s">
        <v>220</v>
      </c>
      <c r="B22" s="19"/>
      <c r="C22" s="35">
        <v>56333</v>
      </c>
      <c r="D22" s="124"/>
      <c r="E22" s="35">
        <v>22913</v>
      </c>
      <c r="F22" s="124"/>
      <c r="G22" s="35">
        <v>81</v>
      </c>
      <c r="H22" s="125"/>
      <c r="I22" s="35">
        <v>338</v>
      </c>
    </row>
    <row r="23" spans="1:9" ht="23.15" customHeight="1">
      <c r="A23" s="78" t="s">
        <v>273</v>
      </c>
      <c r="B23" s="19"/>
      <c r="C23" s="35"/>
      <c r="D23" s="124"/>
      <c r="E23" s="35"/>
      <c r="F23" s="35"/>
      <c r="G23" s="35"/>
      <c r="H23" s="35"/>
      <c r="I23" s="35"/>
    </row>
    <row r="24" spans="1:9" ht="23.15" customHeight="1">
      <c r="A24" s="15" t="s">
        <v>267</v>
      </c>
      <c r="B24" s="19"/>
      <c r="C24" s="35">
        <v>-261577</v>
      </c>
      <c r="D24" s="124"/>
      <c r="E24" s="35">
        <v>632233</v>
      </c>
      <c r="F24" s="124"/>
      <c r="G24" s="35">
        <v>-126</v>
      </c>
      <c r="H24" s="125"/>
      <c r="I24" s="35">
        <v>1267</v>
      </c>
    </row>
    <row r="25" spans="1:9" ht="23.15" customHeight="1">
      <c r="A25" s="15" t="s">
        <v>261</v>
      </c>
      <c r="B25" s="19"/>
      <c r="C25" s="35">
        <v>0</v>
      </c>
      <c r="D25" s="124"/>
      <c r="E25" s="35">
        <v>-58799</v>
      </c>
      <c r="F25" s="124"/>
      <c r="G25" s="123">
        <v>0</v>
      </c>
      <c r="H25" s="125"/>
      <c r="I25" s="123">
        <v>0</v>
      </c>
    </row>
    <row r="26" spans="1:9" ht="23.15" customHeight="1">
      <c r="A26" s="17" t="s">
        <v>274</v>
      </c>
      <c r="B26" s="19"/>
      <c r="C26" s="40"/>
      <c r="D26" s="124"/>
      <c r="E26" s="40"/>
      <c r="F26" s="124"/>
      <c r="G26" s="35"/>
      <c r="H26" s="125"/>
      <c r="I26" s="35"/>
    </row>
    <row r="27" spans="1:9" ht="23.15" customHeight="1">
      <c r="A27" s="15" t="s">
        <v>221</v>
      </c>
      <c r="B27" s="19" t="s">
        <v>284</v>
      </c>
      <c r="C27" s="35">
        <v>-738</v>
      </c>
      <c r="D27" s="124"/>
      <c r="E27" s="35">
        <v>21769</v>
      </c>
      <c r="F27" s="124"/>
      <c r="G27" s="35">
        <v>-13473571</v>
      </c>
      <c r="H27" s="125"/>
      <c r="I27" s="123">
        <v>-12375715</v>
      </c>
    </row>
    <row r="28" spans="1:9" ht="23.15" customHeight="1">
      <c r="A28" s="15" t="s">
        <v>222</v>
      </c>
      <c r="B28" s="19"/>
      <c r="C28" s="35">
        <v>-59940</v>
      </c>
      <c r="D28" s="124"/>
      <c r="E28" s="35">
        <v>107162</v>
      </c>
      <c r="F28" s="124"/>
      <c r="G28" s="35">
        <v>-32982</v>
      </c>
      <c r="H28" s="125"/>
      <c r="I28" s="35">
        <v>37259</v>
      </c>
    </row>
    <row r="29" spans="1:9" ht="23.15" customHeight="1">
      <c r="A29" s="15" t="s">
        <v>114</v>
      </c>
      <c r="B29" s="19"/>
      <c r="C29" s="37">
        <v>3319843</v>
      </c>
      <c r="D29" s="124"/>
      <c r="E29" s="37">
        <v>3010536</v>
      </c>
      <c r="F29" s="124"/>
      <c r="G29" s="37">
        <v>95020</v>
      </c>
      <c r="H29" s="124"/>
      <c r="I29" s="127">
        <v>47273</v>
      </c>
    </row>
    <row r="30" spans="1:9" ht="23.15" customHeight="1">
      <c r="A30" s="15" t="s">
        <v>223</v>
      </c>
      <c r="B30" s="40"/>
      <c r="C30" s="40"/>
      <c r="D30" s="40"/>
      <c r="E30" s="40"/>
      <c r="F30" s="40"/>
      <c r="G30" s="40"/>
      <c r="H30" s="40"/>
      <c r="I30" s="40"/>
    </row>
    <row r="31" spans="1:9" ht="23.15" customHeight="1">
      <c r="A31" s="258" t="s">
        <v>224</v>
      </c>
      <c r="B31" s="258"/>
      <c r="C31" s="125">
        <f>SUM(C11:C29)</f>
        <v>47377686</v>
      </c>
      <c r="D31" s="126"/>
      <c r="E31" s="125">
        <f>SUM(E11:E29)</f>
        <v>47003685</v>
      </c>
      <c r="F31" s="126"/>
      <c r="G31" s="125">
        <f>SUM(G11:G29)</f>
        <v>370529</v>
      </c>
      <c r="H31" s="126"/>
      <c r="I31" s="125">
        <f>SUM(I11:I29)</f>
        <v>266639</v>
      </c>
    </row>
    <row r="32" spans="1:9" ht="23.15" customHeight="1">
      <c r="A32" s="15"/>
      <c r="B32" s="15"/>
      <c r="C32" s="125"/>
      <c r="D32" s="126"/>
      <c r="E32" s="125"/>
      <c r="F32" s="126"/>
      <c r="G32" s="125"/>
      <c r="H32" s="126"/>
      <c r="I32" s="125"/>
    </row>
    <row r="33" spans="1:9" ht="23.15" customHeight="1">
      <c r="A33" s="186" t="s">
        <v>225</v>
      </c>
      <c r="B33" s="19"/>
      <c r="C33" s="125"/>
      <c r="D33" s="124"/>
      <c r="E33" s="125"/>
      <c r="F33" s="124"/>
      <c r="G33" s="125"/>
      <c r="H33" s="125"/>
      <c r="I33" s="125"/>
    </row>
    <row r="34" spans="1:9" ht="23.15" customHeight="1">
      <c r="A34" s="15" t="s">
        <v>275</v>
      </c>
      <c r="B34" s="19"/>
      <c r="C34" s="35">
        <v>132349</v>
      </c>
      <c r="D34" s="125"/>
      <c r="E34" s="35">
        <v>360854</v>
      </c>
      <c r="F34" s="124"/>
      <c r="G34" s="35">
        <v>0</v>
      </c>
      <c r="H34" s="126"/>
      <c r="I34" s="35">
        <v>0</v>
      </c>
    </row>
    <row r="35" spans="1:9" ht="23.15" customHeight="1">
      <c r="A35" s="15" t="s">
        <v>226</v>
      </c>
      <c r="B35" s="19"/>
      <c r="C35" s="35">
        <f>-2092231+1</f>
        <v>-2092230</v>
      </c>
      <c r="D35" s="124"/>
      <c r="E35" s="35">
        <v>-2178421</v>
      </c>
      <c r="F35" s="124"/>
      <c r="G35" s="35">
        <v>-106928</v>
      </c>
      <c r="H35" s="125"/>
      <c r="I35" s="35">
        <v>179133</v>
      </c>
    </row>
    <row r="36" spans="1:9" ht="23.15" customHeight="1">
      <c r="A36" s="15" t="s">
        <v>19</v>
      </c>
      <c r="B36" s="19"/>
      <c r="C36" s="35">
        <v>858459</v>
      </c>
      <c r="D36" s="124"/>
      <c r="E36" s="35">
        <v>-478139</v>
      </c>
      <c r="F36" s="124"/>
      <c r="G36" s="35">
        <v>0</v>
      </c>
      <c r="H36" s="126"/>
      <c r="I36" s="35">
        <v>0</v>
      </c>
    </row>
    <row r="37" spans="1:9" ht="23.15" customHeight="1">
      <c r="A37" s="15" t="s">
        <v>21</v>
      </c>
      <c r="B37" s="19"/>
      <c r="C37" s="35">
        <v>898138</v>
      </c>
      <c r="D37" s="124"/>
      <c r="E37" s="35">
        <v>-1942369</v>
      </c>
      <c r="F37" s="124"/>
      <c r="G37" s="35">
        <v>0</v>
      </c>
      <c r="H37" s="126"/>
      <c r="I37" s="35">
        <v>0</v>
      </c>
    </row>
    <row r="38" spans="1:9" ht="23.15" customHeight="1">
      <c r="A38" s="15" t="s">
        <v>24</v>
      </c>
      <c r="B38" s="19"/>
      <c r="C38" s="35">
        <v>118770</v>
      </c>
      <c r="D38" s="124"/>
      <c r="E38" s="35">
        <v>-6819</v>
      </c>
      <c r="F38" s="124"/>
      <c r="G38" s="35">
        <v>-1567</v>
      </c>
      <c r="H38" s="125"/>
      <c r="I38" s="35">
        <v>-3911</v>
      </c>
    </row>
    <row r="39" spans="1:9" ht="23.15" customHeight="1">
      <c r="A39" s="15" t="s">
        <v>37</v>
      </c>
      <c r="B39" s="19"/>
      <c r="C39" s="35">
        <v>38211</v>
      </c>
      <c r="D39" s="124"/>
      <c r="E39" s="35">
        <v>-73200</v>
      </c>
      <c r="F39" s="124"/>
      <c r="G39" s="35">
        <v>2136</v>
      </c>
      <c r="H39" s="125"/>
      <c r="I39" s="35">
        <v>9616</v>
      </c>
    </row>
    <row r="40" spans="1:9" ht="23.15" customHeight="1">
      <c r="A40" s="15" t="s">
        <v>45</v>
      </c>
      <c r="B40" s="19"/>
      <c r="C40" s="35">
        <f>-5549364+1</f>
        <v>-5549363</v>
      </c>
      <c r="D40" s="124"/>
      <c r="E40" s="35">
        <v>-2991873</v>
      </c>
      <c r="F40" s="35"/>
      <c r="G40" s="35">
        <v>-311016</v>
      </c>
      <c r="H40" s="35"/>
      <c r="I40" s="35">
        <v>-149126</v>
      </c>
    </row>
    <row r="41" spans="1:9" ht="23.15" customHeight="1">
      <c r="A41" s="15" t="s">
        <v>47</v>
      </c>
      <c r="B41" s="19"/>
      <c r="C41" s="35">
        <v>-8044</v>
      </c>
      <c r="D41" s="124"/>
      <c r="E41" s="35">
        <v>311180</v>
      </c>
      <c r="F41" s="124"/>
      <c r="G41" s="123">
        <v>0</v>
      </c>
      <c r="H41" s="125"/>
      <c r="I41" s="123">
        <v>0</v>
      </c>
    </row>
    <row r="42" spans="1:9" ht="23.15" customHeight="1">
      <c r="A42" s="15" t="s">
        <v>227</v>
      </c>
      <c r="B42" s="19"/>
      <c r="C42" s="35">
        <v>-132349</v>
      </c>
      <c r="D42" s="124"/>
      <c r="E42" s="35">
        <v>-360854</v>
      </c>
      <c r="F42" s="124"/>
      <c r="G42" s="123">
        <v>0</v>
      </c>
      <c r="H42" s="125"/>
      <c r="I42" s="123">
        <v>0</v>
      </c>
    </row>
    <row r="43" spans="1:9" ht="23.15" customHeight="1">
      <c r="A43" s="15" t="s">
        <v>54</v>
      </c>
      <c r="B43" s="19"/>
      <c r="C43" s="35">
        <v>20962</v>
      </c>
      <c r="D43" s="124"/>
      <c r="E43" s="35">
        <v>-60955</v>
      </c>
      <c r="F43" s="124"/>
      <c r="G43" s="35">
        <f>-9176</f>
        <v>-9176</v>
      </c>
      <c r="H43" s="35"/>
      <c r="I43" s="35">
        <v>-11071</v>
      </c>
    </row>
    <row r="44" spans="1:9" ht="23.15" customHeight="1">
      <c r="A44" s="15" t="s">
        <v>228</v>
      </c>
      <c r="B44" s="19"/>
      <c r="C44" s="35">
        <v>-19212</v>
      </c>
      <c r="D44" s="124"/>
      <c r="E44" s="35">
        <v>-15005</v>
      </c>
      <c r="F44" s="124"/>
      <c r="G44" s="123">
        <v>0</v>
      </c>
      <c r="H44" s="126"/>
      <c r="I44" s="123">
        <v>0</v>
      </c>
    </row>
    <row r="45" spans="1:9" ht="23.15" customHeight="1">
      <c r="A45" s="15" t="s">
        <v>62</v>
      </c>
      <c r="B45" s="19"/>
      <c r="C45" s="35">
        <v>-8745</v>
      </c>
      <c r="D45" s="124"/>
      <c r="E45" s="35">
        <v>-7862</v>
      </c>
      <c r="F45" s="124"/>
      <c r="G45" s="127">
        <v>0</v>
      </c>
      <c r="H45" s="126"/>
      <c r="I45" s="127">
        <v>6</v>
      </c>
    </row>
    <row r="46" spans="1:9" ht="23.15" customHeight="1">
      <c r="A46" s="15" t="s">
        <v>229</v>
      </c>
      <c r="B46" s="19"/>
      <c r="C46" s="128">
        <f>SUM(C31:C45)</f>
        <v>41634632</v>
      </c>
      <c r="D46" s="35">
        <v>0</v>
      </c>
      <c r="E46" s="128">
        <f>SUM(E31:E45)</f>
        <v>39560222</v>
      </c>
      <c r="F46" s="124"/>
      <c r="G46" s="35">
        <f>SUM(G31:G45)</f>
        <v>-56022</v>
      </c>
      <c r="H46" s="35"/>
      <c r="I46" s="35">
        <f>SUM(I31:I45)</f>
        <v>291286</v>
      </c>
    </row>
    <row r="47" spans="1:9" ht="23.15" customHeight="1">
      <c r="A47" s="15" t="s">
        <v>230</v>
      </c>
      <c r="B47" s="19"/>
      <c r="C47" s="35">
        <v>-56420</v>
      </c>
      <c r="D47" s="35"/>
      <c r="E47" s="35">
        <v>-101647</v>
      </c>
      <c r="F47" s="124"/>
      <c r="G47" s="35">
        <v>-5259</v>
      </c>
      <c r="H47" s="35"/>
      <c r="I47" s="35">
        <v>-28893</v>
      </c>
    </row>
    <row r="48" spans="1:9" ht="23.15" customHeight="1">
      <c r="A48" s="15" t="s">
        <v>231</v>
      </c>
      <c r="B48" s="19"/>
      <c r="C48" s="35">
        <v>-3673842</v>
      </c>
      <c r="D48" s="124"/>
      <c r="E48" s="35">
        <v>-3255639</v>
      </c>
      <c r="F48" s="124"/>
      <c r="G48" s="35">
        <v>-50583</v>
      </c>
      <c r="H48" s="125"/>
      <c r="I48" s="35">
        <v>-43525</v>
      </c>
    </row>
    <row r="49" spans="1:14" s="191" customFormat="1" ht="23.15" customHeight="1">
      <c r="A49" s="28" t="s">
        <v>232</v>
      </c>
      <c r="B49" s="73"/>
      <c r="C49" s="66">
        <f>SUM(C46:C48)</f>
        <v>37904370</v>
      </c>
      <c r="D49" s="35"/>
      <c r="E49" s="66">
        <f>SUM(E46:E48)</f>
        <v>36202936</v>
      </c>
      <c r="F49" s="35"/>
      <c r="G49" s="66">
        <f>SUM(G46:G48)</f>
        <v>-111864</v>
      </c>
      <c r="H49" s="35"/>
      <c r="I49" s="66">
        <f>SUM(I46:I48)</f>
        <v>218868</v>
      </c>
      <c r="L49" s="189"/>
      <c r="M49" s="189"/>
      <c r="N49" s="189"/>
    </row>
    <row r="50" spans="1:14" s="191" customFormat="1" ht="23.15" customHeight="1">
      <c r="A50" s="74"/>
      <c r="B50" s="73"/>
      <c r="C50" s="24"/>
      <c r="D50" s="20"/>
      <c r="E50" s="24"/>
      <c r="F50" s="26"/>
      <c r="G50" s="33"/>
      <c r="H50" s="35"/>
      <c r="I50" s="33"/>
      <c r="L50" s="189"/>
      <c r="M50" s="189"/>
      <c r="N50" s="189"/>
    </row>
    <row r="51" spans="1:14" s="191" customFormat="1" ht="23.15" customHeight="1">
      <c r="A51" s="23"/>
      <c r="B51" s="73"/>
      <c r="C51" s="24"/>
      <c r="D51" s="20"/>
      <c r="E51" s="24"/>
      <c r="F51" s="26"/>
      <c r="G51" s="24"/>
      <c r="H51" s="20"/>
      <c r="I51" s="24"/>
      <c r="L51" s="189"/>
      <c r="M51" s="189"/>
      <c r="N51" s="189"/>
    </row>
    <row r="52" spans="1:14" s="191" customFormat="1" ht="23.15" customHeight="1">
      <c r="A52" s="250" t="s">
        <v>0</v>
      </c>
      <c r="B52" s="250"/>
      <c r="C52" s="250"/>
      <c r="D52" s="250"/>
      <c r="E52" s="250"/>
      <c r="F52" s="250"/>
      <c r="G52" s="250"/>
      <c r="H52" s="250"/>
      <c r="I52" s="250"/>
      <c r="L52" s="189"/>
      <c r="M52" s="189"/>
      <c r="N52" s="189"/>
    </row>
    <row r="53" spans="1:14" s="192" customFormat="1" ht="23.15" customHeight="1">
      <c r="A53" s="250" t="s">
        <v>233</v>
      </c>
      <c r="B53" s="250"/>
      <c r="C53" s="250"/>
      <c r="D53" s="250"/>
      <c r="E53" s="250"/>
      <c r="F53" s="250"/>
      <c r="G53" s="250"/>
      <c r="H53" s="250"/>
      <c r="I53" s="250"/>
      <c r="L53" s="189"/>
      <c r="M53" s="189"/>
      <c r="N53" s="189"/>
    </row>
    <row r="54" spans="1:14" s="192" customFormat="1" ht="23.15" customHeight="1">
      <c r="A54" s="250" t="s">
        <v>136</v>
      </c>
      <c r="B54" s="250"/>
      <c r="C54" s="250"/>
      <c r="D54" s="250"/>
      <c r="E54" s="250"/>
      <c r="F54" s="250"/>
      <c r="G54" s="250"/>
      <c r="H54" s="250"/>
      <c r="I54" s="250"/>
      <c r="L54" s="189"/>
      <c r="M54" s="189"/>
      <c r="N54" s="189"/>
    </row>
    <row r="55" spans="1:14" s="15" customFormat="1" ht="23.15" customHeight="1">
      <c r="A55" s="250" t="s">
        <v>91</v>
      </c>
      <c r="B55" s="250"/>
      <c r="C55" s="250"/>
      <c r="D55" s="250"/>
      <c r="E55" s="250"/>
      <c r="F55" s="250"/>
      <c r="G55" s="250"/>
      <c r="H55" s="250"/>
      <c r="I55" s="250"/>
      <c r="L55" s="189"/>
      <c r="M55" s="189"/>
      <c r="N55" s="189"/>
    </row>
    <row r="56" spans="1:14" s="192" customFormat="1" ht="23.15" customHeight="1">
      <c r="A56" s="251" t="s">
        <v>3</v>
      </c>
      <c r="B56" s="251"/>
      <c r="C56" s="251"/>
      <c r="D56" s="251"/>
      <c r="E56" s="251"/>
      <c r="F56" s="251"/>
      <c r="G56" s="251"/>
      <c r="H56" s="251"/>
      <c r="I56" s="251"/>
      <c r="L56" s="189"/>
      <c r="M56" s="189"/>
      <c r="N56" s="189"/>
    </row>
    <row r="57" spans="1:14" s="15" customFormat="1" ht="6" customHeight="1">
      <c r="B57" s="40"/>
      <c r="E57" s="45"/>
      <c r="L57" s="189"/>
      <c r="M57" s="189"/>
      <c r="N57" s="189"/>
    </row>
    <row r="58" spans="1:14" s="17" customFormat="1" ht="23.15" customHeight="1">
      <c r="A58" s="23"/>
      <c r="B58" s="73" t="s">
        <v>4</v>
      </c>
      <c r="C58" s="250" t="s">
        <v>5</v>
      </c>
      <c r="D58" s="250"/>
      <c r="E58" s="250"/>
      <c r="F58" s="250"/>
      <c r="G58" s="250" t="s">
        <v>6</v>
      </c>
      <c r="H58" s="250"/>
      <c r="I58" s="250"/>
      <c r="J58" s="27"/>
      <c r="L58" s="189"/>
      <c r="M58" s="189"/>
      <c r="N58" s="189"/>
    </row>
    <row r="59" spans="1:14" s="17" customFormat="1" ht="23.15" customHeight="1">
      <c r="A59" s="23"/>
      <c r="B59" s="16"/>
      <c r="C59" s="250" t="s">
        <v>7</v>
      </c>
      <c r="D59" s="250"/>
      <c r="E59" s="250"/>
      <c r="F59" s="250"/>
      <c r="G59" s="16"/>
      <c r="H59" s="16" t="s">
        <v>7</v>
      </c>
      <c r="I59" s="16"/>
      <c r="J59" s="28"/>
      <c r="L59" s="189"/>
      <c r="M59" s="189"/>
      <c r="N59" s="189"/>
    </row>
    <row r="60" spans="1:14" s="15" customFormat="1" ht="23.15" customHeight="1">
      <c r="C60" s="16">
        <v>2023</v>
      </c>
      <c r="D60" s="16"/>
      <c r="E60" s="16">
        <v>2022</v>
      </c>
      <c r="F60" s="16"/>
      <c r="G60" s="16">
        <v>2023</v>
      </c>
      <c r="H60" s="16"/>
      <c r="I60" s="16">
        <v>2022</v>
      </c>
      <c r="L60" s="189"/>
      <c r="M60" s="189"/>
      <c r="N60" s="189"/>
    </row>
    <row r="61" spans="1:14" ht="23.15" customHeight="1">
      <c r="A61" s="18" t="s">
        <v>234</v>
      </c>
      <c r="B61" s="19"/>
      <c r="C61" s="20"/>
      <c r="D61" s="20"/>
      <c r="E61" s="20"/>
      <c r="G61" s="20"/>
      <c r="H61" s="20"/>
      <c r="I61" s="20"/>
    </row>
    <row r="62" spans="1:14" ht="23.15" customHeight="1">
      <c r="A62" s="15" t="s">
        <v>235</v>
      </c>
      <c r="B62" s="19"/>
      <c r="C62" s="35">
        <v>55786</v>
      </c>
      <c r="D62" s="124"/>
      <c r="E62" s="35">
        <v>86683</v>
      </c>
      <c r="F62" s="124"/>
      <c r="G62" s="35">
        <v>430503</v>
      </c>
      <c r="H62" s="35"/>
      <c r="I62" s="35">
        <v>310630</v>
      </c>
      <c r="L62" s="193"/>
    </row>
    <row r="63" spans="1:14" ht="22.5" customHeight="1">
      <c r="A63" s="15" t="s">
        <v>236</v>
      </c>
      <c r="B63" s="19"/>
      <c r="C63" s="35"/>
      <c r="D63" s="35"/>
      <c r="E63" s="35"/>
      <c r="F63" s="35"/>
      <c r="G63" s="35"/>
      <c r="H63" s="35"/>
      <c r="I63" s="35"/>
      <c r="L63" s="193"/>
    </row>
    <row r="64" spans="1:14" ht="23.15" customHeight="1">
      <c r="A64" s="15" t="s">
        <v>237</v>
      </c>
      <c r="B64" s="19"/>
      <c r="C64" s="35">
        <v>-15856173</v>
      </c>
      <c r="D64" s="35"/>
      <c r="E64" s="35">
        <v>-14454909</v>
      </c>
      <c r="F64" s="35"/>
      <c r="G64" s="35">
        <v>-8518</v>
      </c>
      <c r="H64" s="35"/>
      <c r="I64" s="35">
        <v>-34994</v>
      </c>
      <c r="L64" s="194"/>
    </row>
    <row r="65" spans="1:14" ht="23.15" customHeight="1">
      <c r="A65" s="15" t="s">
        <v>238</v>
      </c>
      <c r="B65" s="19"/>
      <c r="C65" s="35">
        <v>78940</v>
      </c>
      <c r="D65" s="35"/>
      <c r="E65" s="35">
        <v>68306</v>
      </c>
      <c r="F65" s="35"/>
      <c r="G65" s="35">
        <v>161</v>
      </c>
      <c r="H65" s="35"/>
      <c r="I65" s="35">
        <v>252</v>
      </c>
      <c r="L65" s="194"/>
    </row>
    <row r="66" spans="1:14" ht="23.15" customHeight="1">
      <c r="A66" s="15" t="s">
        <v>239</v>
      </c>
      <c r="B66" s="19">
        <v>11</v>
      </c>
      <c r="C66" s="35">
        <v>-3473800</v>
      </c>
      <c r="D66" s="35"/>
      <c r="E66" s="35">
        <v>-3473800</v>
      </c>
      <c r="F66" s="35"/>
      <c r="G66" s="33">
        <v>0</v>
      </c>
      <c r="H66" s="35"/>
      <c r="I66" s="33">
        <v>0</v>
      </c>
      <c r="L66" s="193"/>
    </row>
    <row r="67" spans="1:14" ht="23.15" customHeight="1">
      <c r="A67" s="15" t="s">
        <v>268</v>
      </c>
      <c r="B67" s="19"/>
      <c r="C67" s="35"/>
      <c r="D67" s="35"/>
      <c r="E67" s="35"/>
      <c r="F67" s="35"/>
      <c r="G67" s="33"/>
      <c r="H67" s="35"/>
      <c r="I67" s="33"/>
      <c r="L67" s="193"/>
    </row>
    <row r="68" spans="1:14" ht="23.15" customHeight="1">
      <c r="A68" s="15" t="s">
        <v>269</v>
      </c>
      <c r="B68" s="19">
        <v>16</v>
      </c>
      <c r="C68" s="123">
        <v>0</v>
      </c>
      <c r="D68" s="35"/>
      <c r="E68" s="123">
        <v>0</v>
      </c>
      <c r="F68" s="35"/>
      <c r="G68" s="35">
        <v>-6296000</v>
      </c>
      <c r="H68" s="33"/>
      <c r="I68" s="35">
        <v>550000</v>
      </c>
      <c r="L68" s="194"/>
    </row>
    <row r="69" spans="1:14" ht="23.15" customHeight="1">
      <c r="A69" s="15" t="s">
        <v>240</v>
      </c>
      <c r="B69" s="19"/>
      <c r="C69" s="123">
        <v>0</v>
      </c>
      <c r="D69" s="35"/>
      <c r="E69" s="123">
        <v>11200</v>
      </c>
      <c r="F69" s="35"/>
      <c r="G69" s="35">
        <v>0</v>
      </c>
      <c r="H69" s="33"/>
      <c r="I69" s="35">
        <v>0</v>
      </c>
      <c r="L69" s="194"/>
    </row>
    <row r="70" spans="1:14" ht="23.15" customHeight="1">
      <c r="A70" s="15" t="s">
        <v>285</v>
      </c>
      <c r="B70" s="19">
        <v>7</v>
      </c>
      <c r="C70" s="123">
        <v>0</v>
      </c>
      <c r="D70" s="35"/>
      <c r="E70" s="123">
        <v>0</v>
      </c>
      <c r="F70" s="35"/>
      <c r="G70" s="35">
        <v>-1000</v>
      </c>
      <c r="H70" s="33"/>
      <c r="I70" s="35">
        <v>-1000</v>
      </c>
      <c r="L70" s="194"/>
    </row>
    <row r="71" spans="1:14" ht="23.15" customHeight="1">
      <c r="A71" s="15" t="s">
        <v>282</v>
      </c>
      <c r="B71" s="19">
        <v>8</v>
      </c>
      <c r="C71" s="123">
        <v>-135875</v>
      </c>
      <c r="D71" s="35"/>
      <c r="E71" s="123">
        <v>0</v>
      </c>
      <c r="F71" s="35"/>
      <c r="G71" s="123">
        <v>0</v>
      </c>
      <c r="H71" s="33"/>
      <c r="I71" s="123">
        <v>0</v>
      </c>
      <c r="L71" s="194"/>
    </row>
    <row r="72" spans="1:14" ht="23.15" customHeight="1">
      <c r="A72" s="15" t="s">
        <v>283</v>
      </c>
      <c r="B72" s="19">
        <v>16</v>
      </c>
      <c r="C72" s="123">
        <v>100000</v>
      </c>
      <c r="D72" s="35"/>
      <c r="E72" s="123">
        <v>0</v>
      </c>
      <c r="F72" s="35"/>
      <c r="G72" s="35">
        <v>0</v>
      </c>
      <c r="H72" s="33"/>
      <c r="I72" s="35">
        <v>0</v>
      </c>
      <c r="L72" s="194"/>
    </row>
    <row r="73" spans="1:14" ht="23.15" customHeight="1">
      <c r="A73" s="15" t="s">
        <v>241</v>
      </c>
      <c r="B73" s="19" t="s">
        <v>284</v>
      </c>
      <c r="C73" s="123">
        <v>21600</v>
      </c>
      <c r="D73" s="35"/>
      <c r="E73" s="123">
        <v>16800</v>
      </c>
      <c r="F73" s="35"/>
      <c r="G73" s="35">
        <v>2171417</v>
      </c>
      <c r="H73" s="33"/>
      <c r="I73" s="35">
        <v>13539169</v>
      </c>
      <c r="L73" s="194"/>
    </row>
    <row r="74" spans="1:14" s="191" customFormat="1" ht="23.15" customHeight="1">
      <c r="A74" s="28" t="s">
        <v>242</v>
      </c>
      <c r="B74" s="73"/>
      <c r="C74" s="66">
        <f>SUM(C62:C73)</f>
        <v>-19209522</v>
      </c>
      <c r="D74" s="35"/>
      <c r="E74" s="66">
        <f>SUM(E62:E73)</f>
        <v>-17745720</v>
      </c>
      <c r="F74" s="35"/>
      <c r="G74" s="66">
        <f>SUM(G62:G73)</f>
        <v>-3703437</v>
      </c>
      <c r="H74" s="35"/>
      <c r="I74" s="66">
        <f>SUM(I62:I73)</f>
        <v>14364057</v>
      </c>
      <c r="K74" s="189"/>
      <c r="L74" s="189"/>
      <c r="M74" s="189"/>
      <c r="N74" s="189"/>
    </row>
    <row r="75" spans="1:14" ht="23.15" customHeight="1">
      <c r="A75" s="18"/>
      <c r="B75" s="19"/>
      <c r="C75" s="33"/>
      <c r="D75" s="35"/>
      <c r="E75" s="33"/>
      <c r="F75" s="35"/>
      <c r="G75" s="33"/>
      <c r="H75" s="35"/>
      <c r="I75" s="33"/>
    </row>
    <row r="76" spans="1:14" ht="23.15" customHeight="1">
      <c r="A76" s="18" t="s">
        <v>243</v>
      </c>
      <c r="B76" s="19"/>
      <c r="C76" s="35"/>
      <c r="D76" s="35"/>
      <c r="E76" s="35"/>
      <c r="F76" s="35"/>
      <c r="G76" s="35"/>
      <c r="H76" s="35"/>
      <c r="I76" s="35"/>
    </row>
    <row r="77" spans="1:14" ht="23.15" customHeight="1">
      <c r="A77" s="15" t="s">
        <v>244</v>
      </c>
      <c r="B77" s="19"/>
      <c r="C77" s="35">
        <v>-1670918</v>
      </c>
      <c r="D77" s="35"/>
      <c r="E77" s="35">
        <v>-1678625</v>
      </c>
      <c r="F77" s="35"/>
      <c r="G77" s="35">
        <v>-112087</v>
      </c>
      <c r="H77" s="35"/>
      <c r="I77" s="35">
        <v>-84345</v>
      </c>
    </row>
    <row r="78" spans="1:14" ht="23.15" customHeight="1">
      <c r="A78" s="15" t="s">
        <v>245</v>
      </c>
      <c r="B78" s="19">
        <v>10</v>
      </c>
      <c r="C78" s="35">
        <v>-6266876</v>
      </c>
      <c r="D78" s="35"/>
      <c r="E78" s="35">
        <v>-6109624</v>
      </c>
      <c r="F78" s="35"/>
      <c r="G78" s="35">
        <v>-80299</v>
      </c>
      <c r="H78" s="35"/>
      <c r="I78" s="35">
        <v>-73233</v>
      </c>
    </row>
    <row r="79" spans="1:14" ht="23.15" customHeight="1">
      <c r="A79" s="15" t="s">
        <v>246</v>
      </c>
      <c r="B79" s="19">
        <v>10</v>
      </c>
      <c r="C79" s="35">
        <v>-1000000</v>
      </c>
      <c r="D79" s="35"/>
      <c r="E79" s="123">
        <v>0</v>
      </c>
      <c r="F79" s="35"/>
      <c r="G79" s="126">
        <v>0</v>
      </c>
      <c r="H79" s="35"/>
      <c r="I79" s="126">
        <v>0</v>
      </c>
    </row>
    <row r="80" spans="1:14" ht="23.15" customHeight="1">
      <c r="A80" s="15" t="s">
        <v>279</v>
      </c>
      <c r="B80" s="189"/>
      <c r="C80" s="189"/>
      <c r="D80" s="189"/>
      <c r="E80" s="189"/>
      <c r="F80" s="189"/>
      <c r="G80" s="189"/>
      <c r="H80" s="189"/>
      <c r="I80" s="189"/>
    </row>
    <row r="81" spans="1:14" ht="23.15" customHeight="1">
      <c r="A81" s="15" t="s">
        <v>265</v>
      </c>
      <c r="B81" s="19" t="s">
        <v>44</v>
      </c>
      <c r="C81" s="35">
        <v>0</v>
      </c>
      <c r="D81" s="35"/>
      <c r="E81" s="123">
        <v>0</v>
      </c>
      <c r="F81" s="35"/>
      <c r="G81" s="35">
        <f>550000-500000</f>
        <v>50000</v>
      </c>
      <c r="H81" s="35"/>
      <c r="I81" s="126">
        <v>-870000</v>
      </c>
    </row>
    <row r="82" spans="1:14" ht="23.15" customHeight="1">
      <c r="A82" s="15" t="s">
        <v>247</v>
      </c>
      <c r="B82" s="19"/>
      <c r="C82" s="35"/>
      <c r="D82" s="35"/>
      <c r="E82" s="35"/>
      <c r="F82" s="35"/>
      <c r="G82" s="35"/>
      <c r="H82" s="35"/>
      <c r="I82" s="35"/>
    </row>
    <row r="83" spans="1:14" ht="23.15" customHeight="1">
      <c r="A83" s="15" t="s">
        <v>248</v>
      </c>
      <c r="B83" s="19"/>
      <c r="C83" s="35">
        <f>'SCE(Conso) CY(10)'!AB24</f>
        <v>-220</v>
      </c>
      <c r="D83" s="35"/>
      <c r="E83" s="35">
        <v>-51</v>
      </c>
      <c r="F83" s="35"/>
      <c r="G83" s="35">
        <v>0</v>
      </c>
      <c r="H83" s="35"/>
      <c r="I83" s="35">
        <v>0</v>
      </c>
    </row>
    <row r="84" spans="1:14" ht="23.15" customHeight="1">
      <c r="A84" s="15" t="s">
        <v>266</v>
      </c>
      <c r="B84" s="19"/>
      <c r="C84" s="35">
        <f>'SCE(Conso) CY(10)'!AB25</f>
        <v>-49478</v>
      </c>
      <c r="D84" s="35"/>
      <c r="E84" s="35">
        <v>0</v>
      </c>
      <c r="F84" s="35"/>
      <c r="G84" s="35">
        <v>0</v>
      </c>
      <c r="H84" s="35"/>
      <c r="I84" s="35">
        <v>0</v>
      </c>
    </row>
    <row r="85" spans="1:14" ht="23.15" customHeight="1">
      <c r="A85" s="15" t="s">
        <v>249</v>
      </c>
      <c r="B85" s="19">
        <v>10</v>
      </c>
      <c r="C85" s="35">
        <v>20000000</v>
      </c>
      <c r="D85" s="35"/>
      <c r="E85" s="35">
        <f>5700000</f>
        <v>5700000</v>
      </c>
      <c r="F85" s="35"/>
      <c r="G85" s="35">
        <v>20000000</v>
      </c>
      <c r="H85" s="35"/>
      <c r="I85" s="35">
        <v>0</v>
      </c>
    </row>
    <row r="86" spans="1:14" ht="23.15" customHeight="1">
      <c r="A86" s="15" t="s">
        <v>250</v>
      </c>
      <c r="B86" s="19">
        <v>10</v>
      </c>
      <c r="C86" s="35">
        <v>-12517857</v>
      </c>
      <c r="D86" s="35"/>
      <c r="E86" s="35">
        <f>-5974886-375000</f>
        <v>-6349886</v>
      </c>
      <c r="F86" s="35"/>
      <c r="G86" s="35">
        <v>0</v>
      </c>
      <c r="H86" s="35"/>
      <c r="I86" s="35">
        <v>0</v>
      </c>
    </row>
    <row r="87" spans="1:14" ht="23.15" customHeight="1">
      <c r="A87" s="15" t="s">
        <v>251</v>
      </c>
      <c r="B87" s="19"/>
      <c r="C87" s="35">
        <v>0</v>
      </c>
      <c r="D87" s="35"/>
      <c r="E87" s="35">
        <v>0</v>
      </c>
      <c r="F87" s="35"/>
      <c r="G87" s="35">
        <v>0</v>
      </c>
      <c r="H87" s="35"/>
      <c r="I87" s="35">
        <v>25846</v>
      </c>
    </row>
    <row r="88" spans="1:14" ht="23.15" customHeight="1">
      <c r="A88" s="15" t="s">
        <v>184</v>
      </c>
      <c r="B88" s="19">
        <v>15</v>
      </c>
      <c r="C88" s="35">
        <f>'SCE(Conso) CY(10)'!AD19</f>
        <v>-12610629</v>
      </c>
      <c r="D88" s="35"/>
      <c r="E88" s="35">
        <v>-12609909</v>
      </c>
      <c r="F88" s="35"/>
      <c r="G88" s="35">
        <v>-12610626</v>
      </c>
      <c r="H88" s="35"/>
      <c r="I88" s="35">
        <v>-12609395</v>
      </c>
    </row>
    <row r="89" spans="1:14" s="191" customFormat="1" ht="23.15" customHeight="1">
      <c r="A89" s="28" t="s">
        <v>252</v>
      </c>
      <c r="B89" s="73"/>
      <c r="C89" s="66">
        <f>SUM(C77:C88)</f>
        <v>-14115978</v>
      </c>
      <c r="D89" s="35"/>
      <c r="E89" s="66">
        <f>SUM(E77:E88)</f>
        <v>-21048095</v>
      </c>
      <c r="F89" s="35"/>
      <c r="G89" s="66">
        <f>SUM(G77:G88)</f>
        <v>7246988</v>
      </c>
      <c r="H89" s="35"/>
      <c r="I89" s="66">
        <f>SUM(I77:I88)</f>
        <v>-13611127</v>
      </c>
      <c r="K89" s="189"/>
      <c r="L89" s="189"/>
      <c r="M89" s="189"/>
      <c r="N89" s="189"/>
    </row>
    <row r="90" spans="1:14" ht="23.15" customHeight="1">
      <c r="A90" s="75"/>
      <c r="B90" s="73"/>
      <c r="C90" s="35"/>
      <c r="D90" s="35"/>
      <c r="E90" s="35"/>
      <c r="F90" s="35"/>
      <c r="G90" s="35"/>
      <c r="H90" s="35"/>
      <c r="I90" s="35"/>
    </row>
    <row r="91" spans="1:14" ht="23.15" customHeight="1">
      <c r="A91" s="23" t="s">
        <v>253</v>
      </c>
      <c r="B91" s="19"/>
      <c r="C91" s="35"/>
      <c r="D91" s="35"/>
      <c r="E91" s="35"/>
      <c r="F91" s="35"/>
      <c r="G91" s="35"/>
      <c r="H91" s="35"/>
      <c r="I91" s="35"/>
    </row>
    <row r="92" spans="1:14" ht="23.15" customHeight="1">
      <c r="A92" s="17" t="s">
        <v>254</v>
      </c>
      <c r="B92" s="19"/>
      <c r="C92" s="35">
        <v>-8129</v>
      </c>
      <c r="D92" s="35"/>
      <c r="E92" s="37">
        <v>-75</v>
      </c>
      <c r="F92" s="35"/>
      <c r="G92" s="126">
        <v>0</v>
      </c>
      <c r="H92" s="35"/>
      <c r="I92" s="220">
        <v>0</v>
      </c>
    </row>
    <row r="93" spans="1:14" s="191" customFormat="1" ht="23.15" customHeight="1">
      <c r="A93" s="18" t="s">
        <v>280</v>
      </c>
      <c r="B93" s="73"/>
      <c r="C93" s="128">
        <f>C49+C74+C89+C92</f>
        <v>4570741</v>
      </c>
      <c r="D93" s="35"/>
      <c r="E93" s="128">
        <f>E49+E74+E89+E92</f>
        <v>-2590954</v>
      </c>
      <c r="F93" s="35"/>
      <c r="G93" s="128">
        <f>G49+G74+G89+G92</f>
        <v>3431687</v>
      </c>
      <c r="H93" s="35"/>
      <c r="I93" s="128">
        <f>I49+I74+I89+I92</f>
        <v>971798</v>
      </c>
      <c r="K93" s="189"/>
      <c r="L93" s="189"/>
      <c r="M93" s="189"/>
      <c r="N93" s="189"/>
    </row>
    <row r="94" spans="1:14" ht="23.15" customHeight="1">
      <c r="A94" s="186" t="s">
        <v>255</v>
      </c>
      <c r="B94" s="19"/>
      <c r="C94" s="37">
        <v>9013520</v>
      </c>
      <c r="D94" s="35"/>
      <c r="E94" s="37">
        <v>12739290</v>
      </c>
      <c r="F94" s="35"/>
      <c r="G94" s="37">
        <v>496712</v>
      </c>
      <c r="H94" s="35"/>
      <c r="I94" s="37">
        <v>469912</v>
      </c>
    </row>
    <row r="95" spans="1:14" s="191" customFormat="1" ht="23.15" customHeight="1" thickBot="1">
      <c r="A95" s="75" t="s">
        <v>256</v>
      </c>
      <c r="B95" s="73"/>
      <c r="C95" s="39">
        <f>SUM(C93:C94)</f>
        <v>13584261</v>
      </c>
      <c r="D95" s="35"/>
      <c r="E95" s="39">
        <f>SUM(E93:E94)</f>
        <v>10148336</v>
      </c>
      <c r="F95" s="35"/>
      <c r="G95" s="39">
        <f>SUM(G93:G94)</f>
        <v>3928399</v>
      </c>
      <c r="H95" s="35"/>
      <c r="I95" s="39">
        <f>SUM(I93:I94)</f>
        <v>1441710</v>
      </c>
      <c r="J95" s="189"/>
      <c r="K95" s="189"/>
      <c r="L95" s="189"/>
      <c r="M95" s="189"/>
      <c r="N95" s="189"/>
    </row>
    <row r="96" spans="1:14" ht="23.15" customHeight="1" thickTop="1">
      <c r="A96" s="75"/>
      <c r="B96" s="19"/>
      <c r="C96" s="128"/>
      <c r="D96" s="35"/>
      <c r="E96" s="128"/>
      <c r="F96" s="35"/>
      <c r="G96" s="35"/>
      <c r="H96" s="35"/>
      <c r="I96" s="35"/>
    </row>
    <row r="97" spans="1:9" ht="23.15" customHeight="1">
      <c r="A97" s="18" t="s">
        <v>257</v>
      </c>
      <c r="B97" s="23"/>
      <c r="C97" s="35"/>
      <c r="D97" s="35"/>
      <c r="E97" s="35"/>
      <c r="F97" s="35"/>
      <c r="G97" s="35"/>
      <c r="H97" s="35"/>
      <c r="I97" s="35"/>
    </row>
    <row r="98" spans="1:9" ht="23.15" customHeight="1">
      <c r="A98" s="187" t="s">
        <v>258</v>
      </c>
      <c r="B98" s="188"/>
      <c r="C98" s="35"/>
      <c r="D98" s="35"/>
      <c r="E98" s="35"/>
      <c r="F98" s="35"/>
      <c r="G98" s="35"/>
      <c r="H98" s="35"/>
      <c r="I98" s="35"/>
    </row>
    <row r="99" spans="1:9" ht="23.15" customHeight="1">
      <c r="A99" s="247" t="s">
        <v>259</v>
      </c>
      <c r="B99" s="188" t="s">
        <v>260</v>
      </c>
      <c r="C99" s="35">
        <v>111891273</v>
      </c>
      <c r="D99" s="35"/>
      <c r="E99" s="35">
        <v>138203943</v>
      </c>
      <c r="F99" s="35"/>
      <c r="G99" s="35">
        <v>146716</v>
      </c>
      <c r="H99" s="35"/>
      <c r="I99" s="35">
        <v>141619</v>
      </c>
    </row>
    <row r="100" spans="1:9" ht="23.15" customHeight="1">
      <c r="A100" s="188"/>
      <c r="B100" s="188"/>
      <c r="C100" s="35"/>
      <c r="D100" s="35"/>
      <c r="E100" s="35"/>
      <c r="F100" s="35"/>
      <c r="G100" s="35"/>
      <c r="H100" s="35"/>
      <c r="I100" s="35"/>
    </row>
    <row r="101" spans="1:9" ht="23.15" customHeight="1">
      <c r="A101" s="188"/>
      <c r="B101" s="188"/>
      <c r="C101" s="35"/>
      <c r="D101" s="35"/>
      <c r="E101" s="35"/>
      <c r="F101" s="35"/>
      <c r="G101" s="35"/>
      <c r="H101" s="35"/>
      <c r="I101" s="35"/>
    </row>
    <row r="102" spans="1:9" ht="23.15" customHeight="1">
      <c r="B102" s="188"/>
      <c r="C102" s="35"/>
      <c r="D102" s="35"/>
      <c r="E102" s="35"/>
      <c r="F102" s="35"/>
      <c r="G102" s="35"/>
      <c r="H102" s="35"/>
      <c r="I102" s="35"/>
    </row>
    <row r="103" spans="1:9" ht="23.15" customHeight="1">
      <c r="A103" s="188"/>
      <c r="B103" s="188"/>
      <c r="C103" s="35"/>
      <c r="D103" s="35"/>
      <c r="E103" s="35"/>
      <c r="F103" s="35"/>
      <c r="G103" s="35"/>
      <c r="H103" s="35"/>
      <c r="I103" s="35"/>
    </row>
    <row r="104" spans="1:9" ht="23.15" customHeight="1">
      <c r="B104" s="188"/>
      <c r="C104" s="26"/>
      <c r="E104" s="26"/>
    </row>
    <row r="105" spans="1:9" ht="23.15" customHeight="1">
      <c r="A105" s="188"/>
      <c r="B105" s="188"/>
      <c r="C105" s="26"/>
      <c r="E105" s="26"/>
    </row>
    <row r="106" spans="1:9" ht="23.15" customHeight="1">
      <c r="A106" s="188"/>
      <c r="B106" s="188"/>
      <c r="C106" s="26"/>
      <c r="E106" s="26"/>
    </row>
    <row r="107" spans="1:9" ht="23.15" customHeight="1">
      <c r="A107" s="188"/>
      <c r="B107" s="188"/>
      <c r="C107" s="26"/>
      <c r="E107" s="26"/>
      <c r="G107" s="26" t="s">
        <v>260</v>
      </c>
    </row>
    <row r="108" spans="1:9" ht="23.15" customHeight="1">
      <c r="A108" s="188"/>
      <c r="B108" s="188"/>
      <c r="C108" s="26"/>
      <c r="E108" s="26"/>
    </row>
    <row r="109" spans="1:9" ht="23.15" customHeight="1">
      <c r="A109" s="189"/>
      <c r="B109" s="188"/>
      <c r="C109" s="26"/>
      <c r="E109" s="26"/>
    </row>
    <row r="111" spans="1:9" ht="23.15" customHeight="1">
      <c r="A111" s="23"/>
    </row>
  </sheetData>
  <mergeCells count="17">
    <mergeCell ref="A1:I1"/>
    <mergeCell ref="A2:I2"/>
    <mergeCell ref="A3:I3"/>
    <mergeCell ref="A4:I4"/>
    <mergeCell ref="A5:I5"/>
    <mergeCell ref="G7:I7"/>
    <mergeCell ref="A56:I56"/>
    <mergeCell ref="C58:F58"/>
    <mergeCell ref="G58:I58"/>
    <mergeCell ref="C7:E7"/>
    <mergeCell ref="C8:E8"/>
    <mergeCell ref="C59:F59"/>
    <mergeCell ref="A31:B31"/>
    <mergeCell ref="A52:I52"/>
    <mergeCell ref="A53:I53"/>
    <mergeCell ref="A54:I54"/>
    <mergeCell ref="A55:I55"/>
  </mergeCells>
  <pageMargins left="0.8" right="0.5" top="0.85" bottom="0.4" header="0.5" footer="0.3"/>
  <pageSetup paperSize="9" scale="60" firstPageNumber="13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51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7d32c8-ae64-4fb1-8f79-be300f566466" xsi:nil="true"/>
    <lcf76f155ced4ddcb4097134ff3c332f xmlns="cae9638f-f962-42b3-a239-732d7983806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5" ma:contentTypeDescription="Create a new document." ma:contentTypeScope="" ma:versionID="012b35f2eeb8772f9a40c144f02766f3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2e2bf3662a2994deaa3faa0cf8853885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ff3ad15-060a-4d53-9714-a8ea1b9b8b82}" ma:internalName="TaxCatchAll" ma:showField="CatchAllData" ma:web="877d32c8-ae64-4fb1-8f79-be300f566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813E8B-4613-49E9-965D-3B0256D045B5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877d32c8-ae64-4fb1-8f79-be300f566466"/>
    <ds:schemaRef ds:uri="http://schemas.microsoft.com/office/infopath/2007/PartnerControls"/>
    <ds:schemaRef ds:uri="cae9638f-f962-42b3-a239-732d7983806d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0426DEE-2068-4847-82F1-D267B38368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SFP(2-4)</vt:lpstr>
      <vt:lpstr>SI (3M)(5)</vt:lpstr>
      <vt:lpstr>SCI (3M)(6)</vt:lpstr>
      <vt:lpstr>SI (6M)(7)</vt:lpstr>
      <vt:lpstr>SCI (6M)(8)</vt:lpstr>
      <vt:lpstr>SCE(Conso) PY(9)</vt:lpstr>
      <vt:lpstr>SCE(Conso) CY(10)</vt:lpstr>
      <vt:lpstr>SCE (Separate) PY(11)</vt:lpstr>
      <vt:lpstr>SCE (Separate) CY(12)</vt:lpstr>
      <vt:lpstr>SCF(13-14)</vt:lpstr>
      <vt:lpstr>'SCE (Separate) CY(12)'!Print_Area</vt:lpstr>
      <vt:lpstr>'SCE (Separate) PY(11)'!Print_Area</vt:lpstr>
      <vt:lpstr>'SCE(Conso) CY(10)'!Print_Area</vt:lpstr>
      <vt:lpstr>'SCE(Conso) PY(9)'!Print_Area</vt:lpstr>
      <vt:lpstr>'SCF(13-14)'!Print_Area</vt:lpstr>
      <vt:lpstr>'SFP(2-4)'!Print_Area</vt:lpstr>
      <vt:lpstr>'SI (6M)(7)'!Print_Area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Chanipa Vuttithammakhun</cp:lastModifiedBy>
  <cp:lastPrinted>2023-07-27T12:48:27Z</cp:lastPrinted>
  <dcterms:modified xsi:type="dcterms:W3CDTF">2023-08-08T07:33:00Z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f4ea80f-a0ae-406d-afcf-5378e9d5ac87_Enabled">
    <vt:lpwstr>true</vt:lpwstr>
  </property>
  <property fmtid="{D5CDD505-2E9C-101B-9397-08002B2CF9AE}" pid="3" name="MSIP_Label_4f4ea80f-a0ae-406d-afcf-5378e9d5ac87_SetDate">
    <vt:lpwstr>2023-08-08T07:32:58Z</vt:lpwstr>
  </property>
  <property fmtid="{D5CDD505-2E9C-101B-9397-08002B2CF9AE}" pid="4" name="MSIP_Label_4f4ea80f-a0ae-406d-afcf-5378e9d5ac87_Method">
    <vt:lpwstr>Privileged</vt:lpwstr>
  </property>
  <property fmtid="{D5CDD505-2E9C-101B-9397-08002B2CF9AE}" pid="5" name="MSIP_Label_4f4ea80f-a0ae-406d-afcf-5378e9d5ac87_Name">
    <vt:lpwstr>General</vt:lpwstr>
  </property>
  <property fmtid="{D5CDD505-2E9C-101B-9397-08002B2CF9AE}" pid="6" name="MSIP_Label_4f4ea80f-a0ae-406d-afcf-5378e9d5ac87_SiteId">
    <vt:lpwstr>833df664-61c8-4af0-bcce-b9eed5f10e5a</vt:lpwstr>
  </property>
  <property fmtid="{D5CDD505-2E9C-101B-9397-08002B2CF9AE}" pid="7" name="MSIP_Label_4f4ea80f-a0ae-406d-afcf-5378e9d5ac87_ActionId">
    <vt:lpwstr>70ac19ed-36fa-444d-a98c-fc6e5391c9d6</vt:lpwstr>
  </property>
  <property fmtid="{D5CDD505-2E9C-101B-9397-08002B2CF9AE}" pid="8" name="MSIP_Label_4f4ea80f-a0ae-406d-afcf-5378e9d5ac87_ContentBits">
    <vt:lpwstr>0</vt:lpwstr>
  </property>
</Properties>
</file>