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docMetadata/LabelInfo.xml" ContentType="application/vnd.ms-office.classificationlabel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4240" windowHeight="13740" tabRatio="760" activeTab="6"/>
  </bookViews>
  <sheets>
    <sheet name="BS 3-5" sheetId="22" r:id="rId1"/>
    <sheet name="PL 6" sheetId="21" r:id="rId2"/>
    <sheet name="PL 7 " sheetId="23" r:id="rId3"/>
    <sheet name="SH 8" sheetId="12" r:id="rId4"/>
    <sheet name="SH 9 " sheetId="17" r:id="rId5"/>
    <sheet name="SH 10" sheetId="19" r:id="rId6"/>
    <sheet name="SH 11 " sheetId="20" r:id="rId7"/>
    <sheet name="CF 12-14" sheetId="11" r:id="rId8"/>
  </sheets>
  <externalReferences>
    <externalReference r:id="rId9"/>
    <externalReference r:id="rId10"/>
  </externalReferences>
  <definedNames>
    <definedName name="\a" localSheetId="1">'[1]BL-3-14'!#REF!</definedName>
    <definedName name="\a" localSheetId="2">'[1]BL-3-14'!#REF!</definedName>
    <definedName name="\a" localSheetId="5">'[1]BL-3-14'!#REF!</definedName>
    <definedName name="\a" localSheetId="6">'[1]BL-3-14'!#REF!</definedName>
    <definedName name="\a">'[1]BL-3-14'!#REF!</definedName>
    <definedName name="\c" localSheetId="1">'[1]BL-3-14'!#REF!</definedName>
    <definedName name="\c" localSheetId="2">'[1]BL-3-14'!#REF!</definedName>
    <definedName name="\c" localSheetId="5">'[1]BL-3-14'!#REF!</definedName>
    <definedName name="\c" localSheetId="6">'[1]BL-3-14'!#REF!</definedName>
    <definedName name="\c">'[1]BL-3-14'!#REF!</definedName>
    <definedName name="\d" localSheetId="1">'[1]BL-3-14'!#REF!</definedName>
    <definedName name="\d" localSheetId="2">'[1]BL-3-14'!#REF!</definedName>
    <definedName name="\d" localSheetId="5">'[1]BL-3-14'!#REF!</definedName>
    <definedName name="\d" localSheetId="6">'[1]BL-3-14'!#REF!</definedName>
    <definedName name="\d">'[1]BL-3-14'!#REF!</definedName>
    <definedName name="_xlnm._FilterDatabase" localSheetId="7" hidden="1">'CF 12-14'!$A$1:$H$94</definedName>
    <definedName name="_xlnm.Print_Area" localSheetId="0">'BS 3-5'!$A$1:$J$93</definedName>
    <definedName name="_xlnm.Print_Area" localSheetId="7">'CF 12-14'!$A$1:$H$96</definedName>
    <definedName name="_xlnm.Print_Area" localSheetId="1">'PL 6'!$A$1:$J$39</definedName>
    <definedName name="_xlnm.Print_Area" localSheetId="2">'PL 7 '!$A$1:$J$39</definedName>
    <definedName name="_xlnm.Print_Area" localSheetId="5">'SH 10'!$A$1:$L$23</definedName>
    <definedName name="_xlnm.Print_Area" localSheetId="6">'SH 11 '!$A$1:$L$23</definedName>
    <definedName name="_xlnm.Print_Area" localSheetId="3">'SH 8'!$A$1:$L$23</definedName>
    <definedName name="_xlnm.Print_Area" localSheetId="4">'SH 9 '!$A$1:$L$24</definedName>
    <definedName name="wwwww" localSheetId="1">[2]BL!#REF!</definedName>
    <definedName name="wwwww" localSheetId="2">[2]BL!#REF!</definedName>
    <definedName name="wwwww" localSheetId="5">[2]BL!#REF!</definedName>
    <definedName name="wwwww" localSheetId="6">[2]BL!#REF!</definedName>
    <definedName name="wwwww">[2]BL!#REF!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22"/>
  <c r="H60"/>
  <c r="F60"/>
  <c r="D60"/>
  <c r="F86" i="11" l="1"/>
  <c r="H86"/>
  <c r="D86"/>
  <c r="B86"/>
  <c r="J21" i="19" l="1"/>
  <c r="J16" i="17" l="1"/>
  <c r="H18" i="22"/>
  <c r="J33" i="23" l="1"/>
  <c r="J35" s="1"/>
  <c r="H33"/>
  <c r="H35" s="1"/>
  <c r="F33"/>
  <c r="F35" s="1"/>
  <c r="D33"/>
  <c r="D35" s="1"/>
  <c r="J19"/>
  <c r="H19"/>
  <c r="F19"/>
  <c r="D19"/>
  <c r="J13"/>
  <c r="H13"/>
  <c r="F13"/>
  <c r="D13"/>
  <c r="D21" l="1"/>
  <c r="D24" s="1"/>
  <c r="F21"/>
  <c r="F24" s="1"/>
  <c r="H21"/>
  <c r="H24" s="1"/>
  <c r="H26" s="1"/>
  <c r="H39" s="1"/>
  <c r="J21"/>
  <c r="J24" s="1"/>
  <c r="J26" l="1"/>
  <c r="J39" s="1"/>
  <c r="F26"/>
  <c r="F39" s="1"/>
  <c r="D26"/>
  <c r="D39" s="1"/>
  <c r="H37"/>
  <c r="L20" i="20"/>
  <c r="F37" i="23" l="1"/>
  <c r="J37"/>
  <c r="D37"/>
  <c r="L11" i="17"/>
  <c r="L11" i="20" l="1"/>
  <c r="J91" i="22"/>
  <c r="F91"/>
  <c r="J68"/>
  <c r="F68"/>
  <c r="J37"/>
  <c r="F37"/>
  <c r="J18"/>
  <c r="F18"/>
  <c r="J39" l="1"/>
  <c r="F69"/>
  <c r="F93" s="1"/>
  <c r="J69"/>
  <c r="J93" s="1"/>
  <c r="F39"/>
  <c r="D69" i="11"/>
  <c r="F33" i="21"/>
  <c r="J19"/>
  <c r="J13"/>
  <c r="F19"/>
  <c r="F13"/>
  <c r="J21" l="1"/>
  <c r="J24" s="1"/>
  <c r="F21"/>
  <c r="F24" s="1"/>
  <c r="H69" i="11"/>
  <c r="F35" i="21"/>
  <c r="F26" l="1"/>
  <c r="F39" s="1"/>
  <c r="J26"/>
  <c r="J39" s="1"/>
  <c r="D18" i="22"/>
  <c r="D37"/>
  <c r="H37"/>
  <c r="H39" s="1"/>
  <c r="D68"/>
  <c r="H68"/>
  <c r="D91"/>
  <c r="H91"/>
  <c r="F37" i="21" l="1"/>
  <c r="D39" i="22"/>
  <c r="D69"/>
  <c r="D93" s="1"/>
  <c r="H69"/>
  <c r="H93" s="1"/>
  <c r="B69" i="11" l="1"/>
  <c r="F69"/>
  <c r="F21" i="20"/>
  <c r="H21"/>
  <c r="D21"/>
  <c r="H22" i="17"/>
  <c r="F22"/>
  <c r="D22"/>
  <c r="L15" i="12" l="1"/>
  <c r="L16" s="1"/>
  <c r="L17" s="1"/>
  <c r="J16"/>
  <c r="J17" s="1"/>
  <c r="L15" i="19" l="1"/>
  <c r="L16" s="1"/>
  <c r="L17" s="1"/>
  <c r="J16"/>
  <c r="J17" s="1"/>
  <c r="D16"/>
  <c r="D17" s="1"/>
  <c r="H33" i="21" l="1"/>
  <c r="H30" i="11" l="1"/>
  <c r="H55" s="1"/>
  <c r="H19" i="21"/>
  <c r="D19"/>
  <c r="J17" i="20"/>
  <c r="L17" s="1"/>
  <c r="J16"/>
  <c r="L16" s="1"/>
  <c r="L15"/>
  <c r="D17" i="17"/>
  <c r="J17"/>
  <c r="L15"/>
  <c r="L16" s="1"/>
  <c r="L17" s="1"/>
  <c r="D24"/>
  <c r="F23" i="20"/>
  <c r="H21" i="19"/>
  <c r="H23"/>
  <c r="F21"/>
  <c r="F23" s="1"/>
  <c r="D21"/>
  <c r="D23" s="1"/>
  <c r="L11"/>
  <c r="L11" i="12"/>
  <c r="H21"/>
  <c r="H23" s="1"/>
  <c r="F21"/>
  <c r="F23" s="1"/>
  <c r="D21"/>
  <c r="D23" s="1"/>
  <c r="J33" i="21"/>
  <c r="J35" s="1"/>
  <c r="H35"/>
  <c r="D33"/>
  <c r="D35" s="1"/>
  <c r="H13"/>
  <c r="D13"/>
  <c r="H24" i="17"/>
  <c r="F24"/>
  <c r="D23" i="20"/>
  <c r="H23"/>
  <c r="J37" i="21" l="1"/>
  <c r="H57" i="11"/>
  <c r="H88" s="1"/>
  <c r="H90" s="1"/>
  <c r="D21" i="21"/>
  <c r="D24" s="1"/>
  <c r="D26" s="1"/>
  <c r="H21"/>
  <c r="L20" i="17" l="1"/>
  <c r="D39" i="21"/>
  <c r="D30" i="11"/>
  <c r="D55" s="1"/>
  <c r="B30"/>
  <c r="B55" s="1"/>
  <c r="B57" s="1"/>
  <c r="B88" s="1"/>
  <c r="D37" i="21"/>
  <c r="L21" i="17" s="1"/>
  <c r="J22" l="1"/>
  <c r="J24" s="1"/>
  <c r="D57" i="11"/>
  <c r="D88" s="1"/>
  <c r="D90" s="1"/>
  <c r="L22" i="17"/>
  <c r="L24" s="1"/>
  <c r="B90" i="11"/>
  <c r="J21" i="12"/>
  <c r="J23" s="1"/>
  <c r="L20"/>
  <c r="L21" s="1"/>
  <c r="L23" s="1"/>
  <c r="H24" i="21" l="1"/>
  <c r="H26" s="1"/>
  <c r="F30" i="11" l="1"/>
  <c r="L20" i="19"/>
  <c r="L21" s="1"/>
  <c r="L23" s="1"/>
  <c r="J23"/>
  <c r="H39" i="21"/>
  <c r="H37"/>
  <c r="J21" i="20" l="1"/>
  <c r="J23" s="1"/>
  <c r="L21"/>
  <c r="L23" s="1"/>
  <c r="F55" i="11"/>
  <c r="F57" l="1"/>
  <c r="F88" l="1"/>
  <c r="F90" s="1"/>
</calcChain>
</file>

<file path=xl/sharedStrings.xml><?xml version="1.0" encoding="utf-8"?>
<sst xmlns="http://schemas.openxmlformats.org/spreadsheetml/2006/main" count="382" uniqueCount="185">
  <si>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</si>
  <si>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</si>
  <si>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</si>
  <si>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</si>
  <si>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</si>
  <si>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</si>
  <si>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</si>
  <si>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</si>
  <si>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</si>
  <si>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</si>
  <si>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</si>
  <si>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</si>
  <si>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</si>
  <si>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</si>
  <si>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</si>
  <si>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</si>
  <si>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</si>
  <si>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</si>
  <si>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</si>
  <si>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</si>
  <si>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</si>
  <si>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</si>
  <si>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</si>
  <si>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</si>
  <si>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</si>
  <si>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</si>
  <si>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</si>
  <si>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</si>
  <si>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</si>
  <si>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</si>
  <si>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</si>
  <si>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</si>
  <si>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</si>
  <si>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</si>
  <si>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</si>
  <si>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</si>
  <si>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</si>
  <si>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</si>
  <si>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</si>
  <si>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</si>
  <si>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</si>
  <si>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</si>
  <si>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</si>
  <si>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</si>
  <si>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</si>
  <si>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</si>
  <si>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</si>
  <si>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</si>
  <si>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</si>
  <si>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</si>
  <si>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</si>
  <si>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</si>
  <si>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</si>
  <si>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</si>
  <si>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</si>
  <si>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</si>
  <si>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 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</si>
  <si>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</si>
  <si>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</si>
  <si>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</si>
  <si>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</si>
  <si>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</si>
  <si>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</si>
  <si>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</si>
  <si>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</si>
  <si>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</si>
  <si>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</si>
  <si>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</si>
  <si>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</si>
  <si>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</si>
  <si>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</si>
  <si>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</si>
  <si>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</si>
  <si>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</si>
  <si>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</si>
  <si>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</si>
  <si>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</si>
  <si>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ส่วนแบ่งกำไรของบริษัทร่วมที่ใช้วิธีส่วนได้เสีย</t>
  </si>
  <si>
    <t>กำไรก่อนภาษีเงินได้</t>
  </si>
  <si>
    <t>6</t>
  </si>
  <si>
    <t>กำไรสำหรับงวด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</si>
  <si>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</si>
  <si>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</si>
  <si>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</si>
  <si>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</si>
  <si>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(ไม่ได้ตรวจสอบ)</t>
  </si>
  <si>
    <t>ส่วนเกิน</t>
  </si>
  <si>
    <t>ทุนสำรอง</t>
  </si>
  <si>
    <t>รวม</t>
  </si>
  <si>
    <t>มูลค่าหุ้นสามัญ</t>
  </si>
  <si>
    <t>ตามกฎหมาย</t>
  </si>
  <si>
    <t>ยังไม่ได้จัดสรร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</si>
  <si>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</si>
  <si>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</si>
  <si>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</si>
  <si>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</si>
  <si>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</si>
  <si>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</si>
  <si>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 xml:space="preserve">    กำไร</t>
  </si>
  <si>
    <t>ยอดคงเหลือ ณ วันที่ 1 มกราคม 2566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</si>
  <si>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</si>
  <si>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</si>
  <si>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</si>
  <si>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</si>
  <si>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</si>
  <si>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</si>
  <si>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</si>
  <si>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</si>
  <si>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ขาดทุนจากอัตราแลกเปลี่ยนที่ยังไม่เกิดขึ้น</t>
  </si>
  <si>
    <t>ส่วนแบ่งกำไรของบริษัทร่วมที่ใช้วิธีส่วนได้เสีย (สุทธิจากภาษี)</t>
  </si>
  <si>
    <t>ประมาณการหนี้สินไม่หมุนเวียนสำหรับผลประโยชน์พนักงาน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</si>
  <si>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</si>
  <si>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</si>
  <si>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</si>
  <si>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</si>
  <si>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</si>
  <si>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</si>
  <si>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</si>
  <si>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</si>
  <si>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</si>
  <si>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</si>
  <si>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</si>
  <si>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สินทรัพย์ทางการเงินหมุนเวียนอื่นลดลง</t>
  </si>
  <si>
    <t>เงินสดรับจากการไถ่ถอนตราสารหนี้</t>
  </si>
  <si>
    <t>เงินสดจ่ายเพื่อซื้อตราสารหนี้</t>
  </si>
  <si>
    <t>เงินสดจ่ายเพื่อซื้อลิขสิทธิ์หนังสือ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</si>
  <si>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</si>
  <si>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</si>
  <si>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เงินปันผลรับ</t>
  </si>
  <si>
    <t>กระแสเงินสดจากกิจกรรมจัดหาเงิน</t>
  </si>
  <si>
    <t>ดอกเบี้ยจ่าย</t>
  </si>
  <si>
    <t>เงินสดและรายการเทียบเท่าเงินสด ณ 1 มกราคม</t>
  </si>
  <si>
    <t>รายการที่ไม่ใช่เงินสด</t>
  </si>
  <si>
    <t>เจ้าหนี้ค่าซื้ออาคารและอุปกรณ์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</si>
  <si>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</si>
  <si>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</si>
  <si>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เงินกู้ยืมระยะสั้นจากกิจการที่เกี่ยวข้องกัน</t>
  </si>
  <si>
    <t>กระแสเงินสดสุทธิได้มาจาก (ใช้ไปใน) กิจกรรมจัดหาเงิน</t>
  </si>
  <si>
    <t>กำไรขาดทุนเบ็ดเสร็จอื่น</t>
  </si>
  <si>
    <t>กำไรขาดทุนเบ็ดเสร็จรวมสำหรับงวด</t>
  </si>
  <si>
    <t>ทุนที่ออก</t>
  </si>
  <si>
    <t>และชำระแล้ว</t>
  </si>
  <si>
    <t>30 มิถุนายน</t>
  </si>
  <si>
    <t>วันที่ 30 มิถุนายน</t>
  </si>
  <si>
    <t>ยอดคงเหลือ ณ วันที่ 30 มิถุนายน 2565</t>
  </si>
  <si>
    <t>ยอดคงเหลือ ณ วันที่ 30 มิถุนายน 2566</t>
  </si>
  <si>
    <t>กำไรจากการจำหน่ายอุปกรณ์</t>
  </si>
  <si>
    <t>เงินประกัน</t>
  </si>
  <si>
    <t>สำหรับงวดหกเดือนสิ้นสุด</t>
  </si>
  <si>
    <t>เงินสดจ่ายชำระหนี้สินตามสัญญาเช่า</t>
  </si>
  <si>
    <t>เงินสดรับจากเงินกู้ยืมระยะสั้นจากกิจการที่เกี่ยวข้องกัน</t>
  </si>
  <si>
    <t>เงินปันผลจ่ายให้ผู้ถือหุ้นของบริษัท</t>
  </si>
  <si>
    <t>เงินสดและรายการเทียบเท่าเงินสด ณ 30 มิถุนายน</t>
  </si>
  <si>
    <t>สำหรับงวดหกเดือนสิ้นสุดวันที่ 30 มิถุนายน 2565</t>
  </si>
  <si>
    <t>สำหรับงวดหกเดือนสิ้นสุดวันที่ 30 มิถุนายน 2566</t>
  </si>
  <si>
    <t>สำหรับงวดสามเดือนสิ้นสุด</t>
  </si>
  <si>
    <t>บริษัท อมรินทร์ คอร์เปอเรชั่นส์ จำกัด (มหาชน) และบริษัทย่อย</t>
  </si>
  <si>
    <t>เงินกู้ยืมระยะสั้นจากสถาบันการเงิน</t>
  </si>
  <si>
    <t xml:space="preserve">   ตามวิธีส่วนได้เสีย - สุทธิจากภาษี</t>
  </si>
  <si>
    <t>รายได้ (ค่าใช้จ่าย) ภาษีเงินได้</t>
  </si>
  <si>
    <t>กำไร (ขาดทุน) ก่อนภาษีเงินได้</t>
  </si>
  <si>
    <t>กำไร (ขาดทุน) สำหรับงวด</t>
  </si>
  <si>
    <t>(กลับรายการ) ประมาณการรับคืนนิตยสารและหนังสือ</t>
  </si>
  <si>
    <t>เงินสดรับจากเงินกู้ยืมจากสถาบันการเงิน</t>
  </si>
  <si>
    <t>กำไร (ขาดทุน) จากกิจกรรมดำเนินงาน</t>
  </si>
  <si>
    <t>กำไรขาดทุนเบ็ดเสร็จอื่นสำหรับงวด - สุทธิจากภาษี</t>
  </si>
  <si>
    <t>กำไรขาดทุนเบ็ดเสร็จสำหรับงวด</t>
  </si>
  <si>
    <t>รวมกำไรขาดทุนเบ็ดเสร็จสำหรับงวด</t>
  </si>
  <si>
    <t>ส่วนแบ่งกำไรเบ็ดเสร็จอื่นของบริษัทร่วม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</si>
  <si>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</si>
  <si>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ภาษีเงินได้รับคืน</t>
  </si>
  <si>
    <t>กระแสเงินสดสุทธิได้มาจากการดำเนินงาน</t>
  </si>
  <si>
    <t>โอนสินทรัพย์สิทธิการใช้เป็นอุปกรณ์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</si>
  <si>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</si>
  <si>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</si>
  <si>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>ค่าใช้จ่าย (รายได้) ภาษีเงินได้</t>
  </si>
  <si>
    <t>7</t>
  </si>
  <si>
    <t>กลับรายการผลขาดทุนจากการด้อยค่าด้านเครดิตที่คาดว่าจะเกิดขึ้น</t>
  </si>
  <si>
    <t>กลับรายการขาดทุนจากการปรับมูลค่าสินค้า</t>
  </si>
  <si>
    <t>เงินสดจ่ายเพื่อซื้อที่ดิน อาคารและอุปกรณ์</t>
  </si>
  <si>
    <t xml:space="preserve">    กำไรขาดทุนเบ็ดเสร็จอื่น</t>
  </si>
  <si>
    <t>3, 4</t>
  </si>
  <si>
    <t>3</t>
  </si>
  <si>
    <t>8</t>
  </si>
  <si>
    <t>(เดิมชื่อ บริษัท อมรินทร์พริ้นติ้ง แอนด์ พับลิชชิ่ง จำกัด (มหาชน) และบริษัทย่อย)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</si>
</sst>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_(* #,##0.00_);_(* \(#,##0.00\);_(* &quot;-&quot;??_);_(@_)"/>
    <numFmt numFmtId="165" formatCode="#,##0\ ;\(#,##0\)"/>
    <numFmt numFmtId="166" formatCode="_(* #,##0_);_(* \(#,##0\);_(* &quot;-&quot;??_);_(@_)"/>
    <numFmt numFmtId="167" formatCode="#,##0_ ;\(#,##0\)\ "/>
    <numFmt numFmtId="168" formatCode="_(* #,##0.000_);_(* \(#,##0.000\);_(* &quot;-&quot;??_);_(@_)"/>
  </numFmts>
  <fonts count="1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1"/>
      <color indexed="8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0" fontId="9" fillId="0" borderId="0" applyFont="0" applyFill="0" applyBorder="0" applyAlignment="0" applyProtection="0"/>
    <xf numFmtId="37" fontId="4" fillId="0" borderId="0"/>
    <xf numFmtId="43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49" fontId="2" fillId="0" borderId="0" xfId="0" applyNumberFormat="1" applyFont="1"/>
    <xf numFmtId="49" fontId="4" fillId="0" borderId="0" xfId="0" applyNumberFormat="1" applyFont="1" applyAlignment="1">
      <alignment horizontal="center"/>
    </xf>
    <xf numFmtId="49" fontId="3" fillId="0" borderId="0" xfId="0" applyNumberFormat="1" applyFont="1"/>
    <xf numFmtId="49" fontId="7" fillId="0" borderId="0" xfId="0" applyNumberFormat="1" applyFont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0" xfId="0" applyFont="1"/>
    <xf numFmtId="49" fontId="4" fillId="0" borderId="0" xfId="0" applyNumberFormat="1" applyFont="1" applyAlignment="1">
      <alignment wrapText="1"/>
    </xf>
    <xf numFmtId="165" fontId="4" fillId="0" borderId="0" xfId="0" applyNumberFormat="1" applyFont="1" applyAlignment="1">
      <alignment horizontal="right"/>
    </xf>
    <xf numFmtId="49" fontId="3" fillId="0" borderId="0" xfId="0" applyNumberFormat="1" applyFont="1" applyAlignment="1">
      <alignment wrapText="1"/>
    </xf>
    <xf numFmtId="165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"/>
    </xf>
    <xf numFmtId="49" fontId="7" fillId="0" borderId="0" xfId="0" applyNumberFormat="1" applyFont="1"/>
    <xf numFmtId="0" fontId="3" fillId="0" borderId="0" xfId="0" applyFont="1"/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165" fontId="3" fillId="0" borderId="0" xfId="0" applyNumberFormat="1" applyFont="1"/>
    <xf numFmtId="0" fontId="5" fillId="0" borderId="0" xfId="0" applyFont="1"/>
    <xf numFmtId="0" fontId="8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6" fillId="0" borderId="0" xfId="0" applyNumberFormat="1" applyFont="1" applyAlignment="1">
      <alignment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/>
    <xf numFmtId="49" fontId="4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wrapText="1"/>
    </xf>
    <xf numFmtId="165" fontId="4" fillId="0" borderId="0" xfId="0" applyNumberFormat="1" applyFont="1"/>
    <xf numFmtId="49" fontId="0" fillId="0" borderId="0" xfId="0" applyNumberFormat="1" applyAlignment="1">
      <alignment wrapText="1"/>
    </xf>
    <xf numFmtId="49" fontId="2" fillId="0" borderId="0" xfId="0" applyNumberFormat="1" applyFont="1" applyAlignment="1">
      <alignment horizontal="left"/>
    </xf>
    <xf numFmtId="0" fontId="4" fillId="0" borderId="0" xfId="0" applyFont="1" applyAlignment="1">
      <alignment horizontal="right"/>
    </xf>
    <xf numFmtId="165" fontId="3" fillId="0" borderId="2" xfId="0" applyNumberFormat="1" applyFont="1" applyBorder="1"/>
    <xf numFmtId="165" fontId="3" fillId="0" borderId="3" xfId="0" applyNumberFormat="1" applyFont="1" applyBorder="1"/>
    <xf numFmtId="165" fontId="4" fillId="0" borderId="0" xfId="0" applyNumberFormat="1" applyFont="1" applyAlignment="1">
      <alignment horizontal="right" wrapText="1"/>
    </xf>
    <xf numFmtId="0" fontId="2" fillId="0" borderId="0" xfId="0" applyFont="1"/>
    <xf numFmtId="167" fontId="4" fillId="0" borderId="0" xfId="0" applyNumberFormat="1" applyFont="1"/>
    <xf numFmtId="167" fontId="3" fillId="0" borderId="0" xfId="1" applyNumberFormat="1" applyFont="1" applyFill="1" applyBorder="1" applyAlignment="1"/>
    <xf numFmtId="167" fontId="3" fillId="0" borderId="0" xfId="0" applyNumberFormat="1" applyFont="1"/>
    <xf numFmtId="164" fontId="3" fillId="0" borderId="2" xfId="1" applyFont="1" applyFill="1" applyBorder="1" applyAlignment="1"/>
    <xf numFmtId="16" fontId="0" fillId="0" borderId="0" xfId="0" quotePrefix="1" applyNumberFormat="1" applyAlignment="1">
      <alignment horizontal="center"/>
    </xf>
    <xf numFmtId="164" fontId="0" fillId="0" borderId="0" xfId="1" applyFont="1" applyFill="1" applyBorder="1" applyAlignment="1"/>
    <xf numFmtId="164" fontId="3" fillId="0" borderId="0" xfId="1" applyFont="1" applyFill="1" applyBorder="1" applyAlignment="1"/>
    <xf numFmtId="165" fontId="0" fillId="0" borderId="0" xfId="0" applyNumberFormat="1"/>
    <xf numFmtId="0" fontId="0" fillId="0" borderId="0" xfId="0" quotePrefix="1" applyAlignment="1">
      <alignment horizontal="center"/>
    </xf>
    <xf numFmtId="49" fontId="6" fillId="0" borderId="0" xfId="0" applyNumberFormat="1" applyFon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49" fontId="7" fillId="0" borderId="0" xfId="0" applyNumberFormat="1" applyFont="1" applyAlignment="1">
      <alignment horizontal="center" wrapText="1"/>
    </xf>
    <xf numFmtId="49" fontId="6" fillId="0" borderId="0" xfId="0" applyNumberFormat="1" applyFont="1"/>
    <xf numFmtId="164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3" fillId="0" borderId="0" xfId="1" applyNumberFormat="1" applyFont="1" applyFill="1" applyBorder="1" applyAlignment="1"/>
    <xf numFmtId="164" fontId="4" fillId="0" borderId="0" xfId="1" applyFont="1" applyFill="1" applyBorder="1" applyAlignment="1"/>
    <xf numFmtId="164" fontId="4" fillId="0" borderId="0" xfId="1" applyFont="1" applyFill="1" applyAlignment="1"/>
    <xf numFmtId="166" fontId="0" fillId="0" borderId="0" xfId="1" applyNumberFormat="1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166" fontId="4" fillId="0" borderId="0" xfId="1" applyNumberFormat="1" applyFont="1" applyFill="1" applyAlignment="1"/>
    <xf numFmtId="166" fontId="4" fillId="0" borderId="0" xfId="1" applyNumberFormat="1" applyFont="1" applyFill="1"/>
    <xf numFmtId="164" fontId="0" fillId="0" borderId="1" xfId="1" applyFont="1" applyFill="1" applyBorder="1" applyAlignment="1"/>
    <xf numFmtId="0" fontId="7" fillId="0" borderId="0" xfId="0" applyFont="1"/>
    <xf numFmtId="166" fontId="3" fillId="0" borderId="1" xfId="1" applyNumberFormat="1" applyFont="1" applyFill="1" applyBorder="1" applyAlignment="1"/>
    <xf numFmtId="166" fontId="4" fillId="0" borderId="0" xfId="0" applyNumberFormat="1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166" fontId="0" fillId="0" borderId="0" xfId="1" applyNumberFormat="1" applyFont="1" applyFill="1"/>
    <xf numFmtId="165" fontId="3" fillId="0" borderId="1" xfId="0" applyNumberFormat="1" applyFont="1" applyBorder="1"/>
    <xf numFmtId="165" fontId="0" fillId="0" borderId="3" xfId="0" applyNumberFormat="1" applyBorder="1"/>
    <xf numFmtId="165" fontId="0" fillId="0" borderId="1" xfId="0" applyNumberFormat="1" applyBorder="1"/>
    <xf numFmtId="166" fontId="0" fillId="0" borderId="1" xfId="1" applyNumberFormat="1" applyFont="1" applyFill="1" applyBorder="1" applyAlignment="1">
      <alignment horizontal="center"/>
    </xf>
    <xf numFmtId="165" fontId="3" fillId="0" borderId="4" xfId="0" applyNumberFormat="1" applyFont="1" applyBorder="1"/>
    <xf numFmtId="166" fontId="0" fillId="0" borderId="1" xfId="1" applyNumberFormat="1" applyFont="1" applyFill="1" applyBorder="1" applyAlignment="1"/>
    <xf numFmtId="166" fontId="3" fillId="0" borderId="2" xfId="1" applyNumberFormat="1" applyFont="1" applyFill="1" applyBorder="1" applyAlignment="1"/>
    <xf numFmtId="166" fontId="3" fillId="0" borderId="4" xfId="1" applyNumberFormat="1" applyFont="1" applyFill="1" applyBorder="1" applyAlignment="1"/>
    <xf numFmtId="166" fontId="0" fillId="0" borderId="0" xfId="1" applyNumberFormat="1" applyFont="1" applyFill="1" applyAlignment="1"/>
    <xf numFmtId="165" fontId="0" fillId="0" borderId="0" xfId="0" applyNumberFormat="1" applyAlignment="1">
      <alignment horizontal="right"/>
    </xf>
    <xf numFmtId="164" fontId="0" fillId="0" borderId="0" xfId="1" applyFont="1"/>
    <xf numFmtId="166" fontId="0" fillId="0" borderId="0" xfId="0" applyNumberFormat="1"/>
    <xf numFmtId="49" fontId="0" fillId="0" borderId="0" xfId="0" applyNumberFormat="1" applyAlignment="1">
      <alignment horizontal="left" wrapText="1"/>
    </xf>
    <xf numFmtId="165" fontId="0" fillId="0" borderId="0" xfId="0" applyNumberFormat="1" applyFill="1"/>
    <xf numFmtId="0" fontId="0" fillId="0" borderId="0" xfId="0" applyAlignment="1">
      <alignment horizontal="center"/>
    </xf>
    <xf numFmtId="166" fontId="3" fillId="0" borderId="1" xfId="1" applyNumberFormat="1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166" fontId="3" fillId="0" borderId="0" xfId="1" applyNumberFormat="1" applyFont="1"/>
    <xf numFmtId="166" fontId="3" fillId="0" borderId="0" xfId="0" applyNumberFormat="1" applyFont="1"/>
    <xf numFmtId="166" fontId="0" fillId="0" borderId="0" xfId="1" applyNumberFormat="1" applyFont="1"/>
    <xf numFmtId="166" fontId="3" fillId="0" borderId="2" xfId="1" applyNumberFormat="1" applyFont="1" applyBorder="1"/>
    <xf numFmtId="166" fontId="3" fillId="0" borderId="3" xfId="1" applyNumberFormat="1" applyFont="1" applyBorder="1"/>
    <xf numFmtId="0" fontId="6" fillId="0" borderId="0" xfId="0" applyFont="1" applyAlignment="1">
      <alignment horizontal="center"/>
    </xf>
    <xf numFmtId="168" fontId="4" fillId="0" borderId="3" xfId="1" applyNumberFormat="1" applyFont="1" applyFill="1" applyBorder="1" applyAlignment="1"/>
    <xf numFmtId="0" fontId="2" fillId="0" borderId="0" xfId="0" applyFont="1" applyAlignment="1">
      <alignment horizontal="left"/>
    </xf>
    <xf numFmtId="166" fontId="3" fillId="0" borderId="0" xfId="0" applyNumberFormat="1" applyFont="1" applyAlignment="1">
      <alignment horizontal="right"/>
    </xf>
    <xf numFmtId="166" fontId="3" fillId="0" borderId="0" xfId="1" applyNumberFormat="1" applyFont="1" applyAlignment="1">
      <alignment horizontal="right"/>
    </xf>
    <xf numFmtId="166" fontId="3" fillId="0" borderId="4" xfId="1" applyNumberFormat="1" applyFont="1" applyBorder="1"/>
    <xf numFmtId="166" fontId="0" fillId="0" borderId="5" xfId="1" applyNumberFormat="1" applyFont="1" applyBorder="1"/>
    <xf numFmtId="166" fontId="3" fillId="0" borderId="0" xfId="1" applyNumberFormat="1" applyFont="1" applyFill="1" applyAlignment="1"/>
    <xf numFmtId="166" fontId="4" fillId="0" borderId="0" xfId="1" applyNumberFormat="1" applyFont="1"/>
    <xf numFmtId="166" fontId="3" fillId="0" borderId="0" xfId="1" applyNumberFormat="1" applyFont="1" applyBorder="1"/>
    <xf numFmtId="166" fontId="0" fillId="0" borderId="1" xfId="1" applyNumberFormat="1" applyFont="1" applyBorder="1"/>
    <xf numFmtId="49" fontId="0" fillId="0" borderId="0" xfId="0" applyNumberFormat="1" applyFont="1" applyAlignment="1">
      <alignment wrapText="1"/>
    </xf>
    <xf numFmtId="49" fontId="0" fillId="0" borderId="0" xfId="0" applyNumberFormat="1" applyFont="1"/>
    <xf numFmtId="49" fontId="6" fillId="0" borderId="0" xfId="0" applyNumberFormat="1" applyFont="1" applyFill="1" applyAlignment="1">
      <alignment horizontal="left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>
      <alignment horizontal="left" wrapText="1"/>
    </xf>
    <xf numFmtId="0" fontId="0" fillId="0" borderId="1" xfId="0" applyBorder="1" applyAlignment="1">
      <alignment horizontal="center"/>
    </xf>
  </cellXfs>
  <cellStyles count="6">
    <cellStyle name="Comma" xfId="1" builtinId="3"/>
    <cellStyle name="Comma 15 3" xfId="4"/>
    <cellStyle name="Comma 2" xfId="2"/>
    <cellStyle name="Comma 2 2" xfId="5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4"/>
  <sheetViews>
    <sheetView view="pageBreakPreview" zoomScale="85" zoomScaleNormal="85" zoomScaleSheetLayoutView="85" workbookViewId="0"/>
  </sheetViews>
  <sheetFormatPr defaultColWidth="9" defaultRowHeight="21.75"/>
  <cols>
    <col min="1" max="1" width="43.42578125" customWidth="1"/>
    <col min="2" max="2" width="8.85546875" style="14" customWidth="1"/>
    <col min="3" max="3" width="1.5703125" style="14" customWidth="1"/>
    <col min="4" max="4" width="13.85546875" customWidth="1"/>
    <col min="5" max="5" width="1.5703125" customWidth="1"/>
    <col min="6" max="6" width="13.85546875" customWidth="1"/>
    <col min="7" max="7" width="1.5703125" customWidth="1"/>
    <col min="8" max="8" width="13.85546875" customWidth="1"/>
    <col min="9" max="9" width="1.5703125" customWidth="1"/>
    <col min="10" max="10" width="13.85546875" customWidth="1"/>
  </cols>
  <sheetData>
    <row r="1" spans="1:10" ht="23.25">
      <c r="A1" s="31" t="s">
        <v>156</v>
      </c>
      <c r="B1" s="47"/>
      <c r="C1" s="47"/>
      <c r="D1" s="6"/>
      <c r="E1" s="6"/>
      <c r="F1" s="6"/>
      <c r="G1" s="6"/>
      <c r="H1" s="6"/>
      <c r="I1" s="6"/>
      <c r="J1" s="6"/>
    </row>
    <row r="2" spans="1:10" ht="23.25">
      <c r="A2" s="31" t="s">
        <v>184</v>
      </c>
      <c r="B2" s="47"/>
      <c r="C2" s="47"/>
      <c r="D2" s="6"/>
      <c r="E2" s="6"/>
      <c r="F2" s="6"/>
      <c r="G2" s="6"/>
      <c r="H2" s="6"/>
      <c r="I2" s="6"/>
      <c r="J2" s="6"/>
    </row>
    <row r="3" spans="1:10" ht="23.25">
      <c r="A3" s="1" t="s">
        <v>0</v>
      </c>
      <c r="B3" s="48"/>
      <c r="C3" s="48"/>
      <c r="D3" s="6"/>
      <c r="E3" s="6"/>
      <c r="F3" s="6"/>
      <c r="G3" s="6"/>
      <c r="H3" s="6"/>
      <c r="I3" s="6"/>
      <c r="J3" s="6"/>
    </row>
    <row r="4" spans="1:10" ht="23.25">
      <c r="A4" s="1"/>
      <c r="B4" s="48"/>
      <c r="C4" s="48"/>
      <c r="D4" s="6"/>
      <c r="E4" s="6"/>
      <c r="F4" s="6"/>
      <c r="G4" s="6"/>
      <c r="H4" s="6"/>
      <c r="I4" s="6"/>
      <c r="J4" s="6"/>
    </row>
    <row r="5" spans="1:10">
      <c r="A5" s="2"/>
      <c r="B5" s="48"/>
      <c r="C5" s="48"/>
      <c r="D5" s="111" t="s">
        <v>1</v>
      </c>
      <c r="E5" s="111"/>
      <c r="F5" s="111"/>
      <c r="G5" s="111"/>
      <c r="H5" s="111" t="s">
        <v>2</v>
      </c>
      <c r="I5" s="111"/>
      <c r="J5" s="111"/>
    </row>
    <row r="6" spans="1:10">
      <c r="A6" s="2"/>
      <c r="B6" s="48"/>
      <c r="C6" s="48"/>
      <c r="D6" s="41" t="s">
        <v>142</v>
      </c>
      <c r="E6" s="41"/>
      <c r="F6" s="41" t="s">
        <v>3</v>
      </c>
      <c r="G6" s="14"/>
      <c r="H6" s="41" t="s">
        <v>142</v>
      </c>
      <c r="I6" s="41"/>
      <c r="J6" s="41" t="s">
        <v>3</v>
      </c>
    </row>
    <row r="7" spans="1:10" ht="23.25">
      <c r="A7" s="1" t="s">
        <v>4</v>
      </c>
      <c r="B7" s="48" t="s">
        <v>5</v>
      </c>
      <c r="C7" s="48"/>
      <c r="D7" s="45">
        <v>2566</v>
      </c>
      <c r="E7" s="51"/>
      <c r="F7" s="45">
        <v>2565</v>
      </c>
      <c r="G7" s="51"/>
      <c r="H7" s="45">
        <v>2566</v>
      </c>
      <c r="I7" s="51"/>
      <c r="J7" s="45">
        <v>2565</v>
      </c>
    </row>
    <row r="8" spans="1:10" ht="23.25">
      <c r="A8" s="1"/>
      <c r="B8" s="48"/>
      <c r="C8" s="48"/>
      <c r="D8" s="45" t="s">
        <v>6</v>
      </c>
      <c r="E8" s="51"/>
      <c r="F8" s="45"/>
      <c r="G8" s="51"/>
      <c r="H8" s="45" t="s">
        <v>6</v>
      </c>
      <c r="I8" s="51"/>
      <c r="J8" s="45"/>
    </row>
    <row r="9" spans="1:10">
      <c r="A9" s="3"/>
      <c r="B9" s="48"/>
      <c r="C9" s="48"/>
      <c r="D9" s="112" t="s">
        <v>7</v>
      </c>
      <c r="E9" s="113"/>
      <c r="F9" s="113"/>
      <c r="G9" s="113"/>
      <c r="H9" s="113"/>
      <c r="I9" s="113"/>
      <c r="J9" s="113"/>
    </row>
    <row r="10" spans="1:10">
      <c r="A10" s="12" t="s">
        <v>8</v>
      </c>
      <c r="B10" s="48"/>
      <c r="C10" s="48"/>
      <c r="D10" s="32"/>
      <c r="E10" s="32"/>
      <c r="F10" s="32"/>
      <c r="G10" s="32"/>
      <c r="H10" s="32"/>
      <c r="I10" s="32"/>
      <c r="J10" s="32"/>
    </row>
    <row r="11" spans="1:10">
      <c r="A11" s="26" t="s">
        <v>9</v>
      </c>
      <c r="B11" s="11"/>
      <c r="C11" s="11"/>
      <c r="D11" s="44">
        <v>190629</v>
      </c>
      <c r="E11" s="44"/>
      <c r="F11" s="55">
        <v>242180</v>
      </c>
      <c r="G11" s="44"/>
      <c r="H11" s="55">
        <v>8173</v>
      </c>
      <c r="I11" s="44"/>
      <c r="J11" s="55">
        <v>8245</v>
      </c>
    </row>
    <row r="12" spans="1:10">
      <c r="A12" s="26" t="s">
        <v>10</v>
      </c>
      <c r="B12" s="11" t="s">
        <v>181</v>
      </c>
      <c r="C12" s="11"/>
      <c r="D12" s="44">
        <v>454889</v>
      </c>
      <c r="E12" s="44"/>
      <c r="F12" s="55">
        <v>517770</v>
      </c>
      <c r="G12" s="44"/>
      <c r="H12" s="55">
        <v>238921</v>
      </c>
      <c r="I12" s="44"/>
      <c r="J12" s="55">
        <v>290564</v>
      </c>
    </row>
    <row r="13" spans="1:10">
      <c r="A13" s="25" t="s">
        <v>11</v>
      </c>
      <c r="B13" s="11">
        <v>3</v>
      </c>
      <c r="C13" s="11"/>
      <c r="D13" s="44">
        <v>129106</v>
      </c>
      <c r="E13" s="44"/>
      <c r="F13" s="55">
        <v>68277</v>
      </c>
      <c r="G13" s="44"/>
      <c r="H13" s="55">
        <v>83939</v>
      </c>
      <c r="I13" s="44"/>
      <c r="J13" s="55">
        <v>29465</v>
      </c>
    </row>
    <row r="14" spans="1:10">
      <c r="A14" s="26" t="s">
        <v>12</v>
      </c>
      <c r="B14" s="11"/>
      <c r="C14" s="11"/>
      <c r="D14" s="44">
        <v>417089</v>
      </c>
      <c r="E14" s="44"/>
      <c r="F14" s="79">
        <v>431845</v>
      </c>
      <c r="G14" s="44"/>
      <c r="H14" s="55">
        <v>241439</v>
      </c>
      <c r="I14" s="44"/>
      <c r="J14" s="55">
        <v>257530</v>
      </c>
    </row>
    <row r="15" spans="1:10">
      <c r="A15" s="26" t="s">
        <v>13</v>
      </c>
      <c r="B15" s="11"/>
      <c r="C15" s="11"/>
      <c r="D15" s="44"/>
      <c r="E15" s="44"/>
      <c r="F15" s="55"/>
      <c r="G15" s="44"/>
      <c r="H15" s="55"/>
      <c r="I15" s="44"/>
      <c r="J15" s="55"/>
    </row>
    <row r="16" spans="1:10">
      <c r="A16" s="26" t="s">
        <v>14</v>
      </c>
      <c r="B16" s="11">
        <v>5</v>
      </c>
      <c r="C16" s="11"/>
      <c r="D16" s="44">
        <v>833842</v>
      </c>
      <c r="E16" s="44"/>
      <c r="F16" s="55">
        <v>666937</v>
      </c>
      <c r="G16" s="44"/>
      <c r="H16" s="55">
        <v>558027</v>
      </c>
      <c r="I16" s="44"/>
      <c r="J16" s="55">
        <v>410403</v>
      </c>
    </row>
    <row r="17" spans="1:10">
      <c r="A17" s="26" t="s">
        <v>15</v>
      </c>
      <c r="B17" s="11"/>
      <c r="C17" s="11"/>
      <c r="D17" s="44">
        <v>23791</v>
      </c>
      <c r="E17" s="44"/>
      <c r="F17" s="55">
        <v>20720</v>
      </c>
      <c r="G17" s="44"/>
      <c r="H17" s="55">
        <v>11219</v>
      </c>
      <c r="I17" s="44"/>
      <c r="J17" s="55">
        <v>4705</v>
      </c>
    </row>
    <row r="18" spans="1:10">
      <c r="A18" s="3" t="s">
        <v>16</v>
      </c>
      <c r="B18" s="49"/>
      <c r="C18" s="49"/>
      <c r="D18" s="95">
        <f>SUM(D11:D17)</f>
        <v>2049346</v>
      </c>
      <c r="E18" s="18"/>
      <c r="F18" s="77">
        <f>SUM(F11:F17)</f>
        <v>1947729</v>
      </c>
      <c r="G18" s="18"/>
      <c r="H18" s="95">
        <f>SUM(H11:H17)</f>
        <v>1141718</v>
      </c>
      <c r="I18" s="18"/>
      <c r="J18" s="77">
        <f>SUM(J11:J17)</f>
        <v>1000912</v>
      </c>
    </row>
    <row r="19" spans="1:10">
      <c r="A19" s="26"/>
      <c r="B19" s="48"/>
      <c r="C19" s="48"/>
      <c r="D19" s="44"/>
      <c r="E19" s="44"/>
      <c r="F19" s="44"/>
      <c r="G19" s="44"/>
      <c r="H19" s="44"/>
      <c r="I19" s="44"/>
      <c r="J19" s="44"/>
    </row>
    <row r="20" spans="1:10">
      <c r="A20" s="12" t="s">
        <v>17</v>
      </c>
      <c r="B20" s="48"/>
      <c r="C20" s="48"/>
      <c r="D20" s="44"/>
      <c r="E20" s="44"/>
      <c r="F20" s="44"/>
      <c r="G20" s="44"/>
      <c r="H20" s="44"/>
      <c r="I20" s="44"/>
      <c r="J20" s="44"/>
    </row>
    <row r="21" spans="1:10">
      <c r="A21" s="25" t="s">
        <v>18</v>
      </c>
      <c r="B21" s="48"/>
      <c r="C21" s="48"/>
      <c r="D21" s="44">
        <v>126375</v>
      </c>
      <c r="E21" s="44"/>
      <c r="F21" s="44">
        <v>125024</v>
      </c>
      <c r="G21" s="44"/>
      <c r="H21" s="62">
        <v>27600</v>
      </c>
      <c r="I21" s="44"/>
      <c r="J21" s="44">
        <v>27600</v>
      </c>
    </row>
    <row r="22" spans="1:10">
      <c r="A22" s="25" t="s">
        <v>19</v>
      </c>
      <c r="B22" s="11"/>
      <c r="C22" s="11"/>
      <c r="D22" s="54">
        <v>0</v>
      </c>
      <c r="E22" s="44"/>
      <c r="F22" s="54">
        <v>0</v>
      </c>
      <c r="G22" s="44"/>
      <c r="H22" s="62">
        <v>4187280</v>
      </c>
      <c r="I22" s="44"/>
      <c r="J22" s="44">
        <v>4187280</v>
      </c>
    </row>
    <row r="23" spans="1:10">
      <c r="A23" s="25" t="s">
        <v>20</v>
      </c>
      <c r="B23" s="11"/>
      <c r="C23" s="11"/>
      <c r="D23" s="44">
        <v>1000</v>
      </c>
      <c r="E23" s="44"/>
      <c r="F23" s="44">
        <v>1000</v>
      </c>
      <c r="G23" s="44"/>
      <c r="H23" s="62">
        <v>1000</v>
      </c>
      <c r="I23" s="44"/>
      <c r="J23" s="44">
        <v>1000</v>
      </c>
    </row>
    <row r="24" spans="1:10">
      <c r="A24" s="25" t="s">
        <v>21</v>
      </c>
      <c r="B24" s="11">
        <v>5</v>
      </c>
      <c r="C24" s="11"/>
      <c r="D24" s="44">
        <v>550963</v>
      </c>
      <c r="E24" s="44"/>
      <c r="F24" s="44">
        <v>909803</v>
      </c>
      <c r="G24" s="44"/>
      <c r="H24" s="62">
        <v>41000</v>
      </c>
      <c r="I24" s="44"/>
      <c r="J24" s="44">
        <v>274006</v>
      </c>
    </row>
    <row r="25" spans="1:10">
      <c r="A25" s="25" t="s">
        <v>22</v>
      </c>
      <c r="B25" s="48"/>
      <c r="C25" s="48"/>
      <c r="D25" s="59">
        <v>0</v>
      </c>
      <c r="E25" s="44"/>
      <c r="F25" s="54">
        <v>0</v>
      </c>
      <c r="G25" s="44"/>
      <c r="H25" s="62">
        <v>31278</v>
      </c>
      <c r="I25" s="44"/>
      <c r="J25" s="44">
        <v>33985</v>
      </c>
    </row>
    <row r="26" spans="1:10">
      <c r="A26" s="26" t="s">
        <v>23</v>
      </c>
      <c r="B26" s="11"/>
      <c r="C26" s="11"/>
      <c r="D26" s="59">
        <v>1402412</v>
      </c>
      <c r="E26" s="44"/>
      <c r="F26" s="44">
        <v>1144415</v>
      </c>
      <c r="G26" s="44"/>
      <c r="H26" s="62">
        <v>626250</v>
      </c>
      <c r="I26" s="44"/>
      <c r="J26" s="44">
        <v>495857</v>
      </c>
    </row>
    <row r="27" spans="1:10">
      <c r="A27" s="25" t="s">
        <v>24</v>
      </c>
      <c r="B27" s="11"/>
      <c r="C27" s="11"/>
      <c r="D27" s="59">
        <v>144040</v>
      </c>
      <c r="E27" s="44"/>
      <c r="F27" s="44">
        <v>142112</v>
      </c>
      <c r="G27" s="44"/>
      <c r="H27" s="62">
        <v>4261</v>
      </c>
      <c r="I27" s="44"/>
      <c r="J27" s="44">
        <v>3798</v>
      </c>
    </row>
    <row r="28" spans="1:10">
      <c r="A28" s="25" t="s">
        <v>25</v>
      </c>
      <c r="B28" s="11"/>
      <c r="C28" s="11"/>
      <c r="D28" s="44">
        <v>199687</v>
      </c>
      <c r="E28" s="44"/>
      <c r="F28" s="44">
        <v>199687</v>
      </c>
      <c r="G28" s="44"/>
      <c r="H28" s="62">
        <v>182411</v>
      </c>
      <c r="I28" s="44"/>
      <c r="J28" s="44">
        <v>182411</v>
      </c>
    </row>
    <row r="29" spans="1:10">
      <c r="A29" s="25" t="s">
        <v>26</v>
      </c>
      <c r="B29" s="11"/>
      <c r="C29" s="11"/>
      <c r="D29" s="44"/>
      <c r="E29" s="44"/>
      <c r="F29" s="44"/>
      <c r="G29" s="44"/>
      <c r="H29" s="62"/>
      <c r="I29" s="44"/>
      <c r="J29" s="44"/>
    </row>
    <row r="30" spans="1:10">
      <c r="A30" s="25" t="s">
        <v>27</v>
      </c>
      <c r="B30" s="11"/>
      <c r="C30" s="11"/>
      <c r="D30" s="44">
        <v>814554</v>
      </c>
      <c r="E30" s="44"/>
      <c r="F30" s="44">
        <v>884573</v>
      </c>
      <c r="G30" s="44"/>
      <c r="H30" s="62">
        <v>0</v>
      </c>
      <c r="I30" s="44"/>
      <c r="J30" s="57">
        <v>0</v>
      </c>
    </row>
    <row r="31" spans="1:10">
      <c r="A31" s="25" t="s">
        <v>28</v>
      </c>
      <c r="B31" s="11"/>
      <c r="C31" s="11"/>
      <c r="D31" s="44">
        <v>189779</v>
      </c>
      <c r="E31" s="44"/>
      <c r="F31" s="44">
        <v>189779</v>
      </c>
      <c r="G31" s="44"/>
      <c r="H31" s="62">
        <v>0</v>
      </c>
      <c r="I31" s="44"/>
      <c r="J31" s="57">
        <v>0</v>
      </c>
    </row>
    <row r="32" spans="1:10">
      <c r="A32" s="69" t="s">
        <v>29</v>
      </c>
      <c r="B32" s="11"/>
      <c r="C32" s="11"/>
      <c r="D32" s="44">
        <v>222653</v>
      </c>
      <c r="E32" s="44"/>
      <c r="F32" s="44">
        <v>168978</v>
      </c>
      <c r="G32" s="44"/>
      <c r="H32" s="62">
        <v>222653</v>
      </c>
      <c r="I32" s="44"/>
      <c r="J32" s="44">
        <v>168978</v>
      </c>
    </row>
    <row r="33" spans="1:10">
      <c r="A33" s="25" t="s">
        <v>30</v>
      </c>
      <c r="B33" s="11"/>
      <c r="C33" s="11"/>
      <c r="D33" s="44">
        <v>186726</v>
      </c>
      <c r="E33" s="44"/>
      <c r="F33" s="44">
        <v>165768</v>
      </c>
      <c r="G33" s="44"/>
      <c r="H33" s="62">
        <v>9232</v>
      </c>
      <c r="I33" s="44"/>
      <c r="J33" s="44">
        <v>10052</v>
      </c>
    </row>
    <row r="34" spans="1:10">
      <c r="A34" s="25" t="s">
        <v>31</v>
      </c>
      <c r="B34" s="11"/>
      <c r="C34" s="11"/>
      <c r="D34" s="44">
        <v>7423</v>
      </c>
      <c r="E34" s="44"/>
      <c r="F34" s="44">
        <v>5359</v>
      </c>
      <c r="G34" s="44"/>
      <c r="H34" s="62">
        <v>31527</v>
      </c>
      <c r="I34" s="44"/>
      <c r="J34" s="44">
        <v>30307</v>
      </c>
    </row>
    <row r="35" spans="1:10">
      <c r="A35" s="25" t="s">
        <v>147</v>
      </c>
      <c r="B35" s="11"/>
      <c r="C35" s="11"/>
      <c r="D35" s="44">
        <v>45681</v>
      </c>
      <c r="E35" s="44"/>
      <c r="F35" s="44">
        <v>46687</v>
      </c>
      <c r="G35" s="44"/>
      <c r="H35" s="62">
        <v>523</v>
      </c>
      <c r="I35" s="44"/>
      <c r="J35" s="44">
        <v>523</v>
      </c>
    </row>
    <row r="36" spans="1:10">
      <c r="A36" s="26" t="s">
        <v>32</v>
      </c>
      <c r="B36" s="11"/>
      <c r="C36" s="11"/>
      <c r="D36" s="44">
        <v>129203</v>
      </c>
      <c r="E36" s="44"/>
      <c r="F36" s="44">
        <v>145710</v>
      </c>
      <c r="G36" s="44"/>
      <c r="H36" s="62">
        <v>32817</v>
      </c>
      <c r="I36" s="44"/>
      <c r="J36" s="44">
        <v>48079</v>
      </c>
    </row>
    <row r="37" spans="1:10">
      <c r="A37" s="3" t="s">
        <v>33</v>
      </c>
      <c r="B37" s="49"/>
      <c r="C37" s="49"/>
      <c r="D37" s="95">
        <f>SUM(D21:D36)</f>
        <v>4020496</v>
      </c>
      <c r="E37" s="18"/>
      <c r="F37" s="33">
        <f>SUM(F21:F36)</f>
        <v>4128895</v>
      </c>
      <c r="G37" s="18"/>
      <c r="H37" s="95">
        <f>SUM(H21:H36)</f>
        <v>5397832</v>
      </c>
      <c r="I37" s="18"/>
      <c r="J37" s="33">
        <f>SUM(J21:J36)</f>
        <v>5463876</v>
      </c>
    </row>
    <row r="38" spans="1:10">
      <c r="A38" s="26"/>
      <c r="B38" s="48"/>
      <c r="C38" s="48"/>
      <c r="D38" s="44"/>
      <c r="E38" s="44"/>
      <c r="F38" s="44"/>
      <c r="G38" s="44"/>
      <c r="H38" s="44"/>
      <c r="I38" s="44"/>
      <c r="J38" s="44"/>
    </row>
    <row r="39" spans="1:10" ht="22.5" thickBot="1">
      <c r="A39" s="3" t="s">
        <v>34</v>
      </c>
      <c r="B39" s="49"/>
      <c r="C39" s="49"/>
      <c r="D39" s="96">
        <f>SUM(D18+D37)</f>
        <v>6069842</v>
      </c>
      <c r="E39" s="18"/>
      <c r="F39" s="34">
        <f>SUM(F18+F37)</f>
        <v>6076624</v>
      </c>
      <c r="G39" s="18"/>
      <c r="H39" s="96">
        <f>SUM(H18+H37)</f>
        <v>6539550</v>
      </c>
      <c r="I39" s="18"/>
      <c r="J39" s="34">
        <f>SUM(J18+J37)</f>
        <v>6464788</v>
      </c>
    </row>
    <row r="40" spans="1:10" ht="22.5" thickTop="1">
      <c r="A40" s="3"/>
      <c r="B40" s="49"/>
      <c r="C40" s="49"/>
      <c r="D40" s="18"/>
      <c r="E40" s="18"/>
      <c r="F40" s="18"/>
      <c r="G40" s="18"/>
      <c r="H40" s="18"/>
      <c r="I40" s="18"/>
      <c r="J40" s="18"/>
    </row>
    <row r="41" spans="1:10" ht="23.25">
      <c r="A41" s="114" t="s">
        <v>156</v>
      </c>
      <c r="B41" s="114"/>
      <c r="C41" s="114"/>
      <c r="D41" s="114"/>
      <c r="E41" s="6"/>
      <c r="F41" s="6"/>
      <c r="G41" s="6"/>
      <c r="H41" s="6"/>
      <c r="I41" s="6"/>
      <c r="J41" s="6"/>
    </row>
    <row r="42" spans="1:10" ht="23.25">
      <c r="A42" s="31" t="s">
        <v>184</v>
      </c>
      <c r="B42" s="47"/>
      <c r="C42" s="47"/>
      <c r="D42" s="6"/>
      <c r="E42" s="6"/>
      <c r="F42" s="6"/>
      <c r="G42" s="6"/>
      <c r="H42" s="6"/>
      <c r="I42" s="6"/>
      <c r="J42" s="6"/>
    </row>
    <row r="43" spans="1:10" ht="23.25">
      <c r="A43" s="1" t="s">
        <v>0</v>
      </c>
      <c r="B43" s="48"/>
      <c r="C43" s="48"/>
      <c r="D43" s="6"/>
      <c r="E43" s="6"/>
      <c r="F43" s="6"/>
      <c r="G43" s="6"/>
      <c r="H43" s="6"/>
      <c r="I43" s="6"/>
      <c r="J43" s="6"/>
    </row>
    <row r="44" spans="1:10">
      <c r="A44" s="3"/>
      <c r="B44" s="48"/>
      <c r="C44" s="48"/>
      <c r="D44" s="6"/>
      <c r="E44" s="6"/>
      <c r="F44" s="6"/>
      <c r="G44" s="6"/>
      <c r="H44" s="6"/>
      <c r="I44" s="6"/>
      <c r="J44" s="6"/>
    </row>
    <row r="45" spans="1:10">
      <c r="A45" s="2"/>
      <c r="B45" s="48"/>
      <c r="C45" s="48"/>
      <c r="D45" s="111" t="s">
        <v>1</v>
      </c>
      <c r="E45" s="111"/>
      <c r="F45" s="111"/>
      <c r="G45" s="111"/>
      <c r="H45" s="111" t="s">
        <v>2</v>
      </c>
      <c r="I45" s="111"/>
      <c r="J45" s="111"/>
    </row>
    <row r="46" spans="1:10">
      <c r="A46" s="2"/>
      <c r="B46" s="48"/>
      <c r="C46" s="48"/>
      <c r="D46" s="41" t="s">
        <v>142</v>
      </c>
      <c r="E46" s="41"/>
      <c r="F46" s="41" t="s">
        <v>3</v>
      </c>
      <c r="G46" s="14"/>
      <c r="H46" s="41" t="s">
        <v>142</v>
      </c>
      <c r="I46" s="41"/>
      <c r="J46" s="41" t="s">
        <v>3</v>
      </c>
    </row>
    <row r="47" spans="1:10" ht="23.25">
      <c r="A47" s="1" t="s">
        <v>35</v>
      </c>
      <c r="B47" s="48" t="s">
        <v>5</v>
      </c>
      <c r="C47" s="48"/>
      <c r="D47" s="45">
        <v>2566</v>
      </c>
      <c r="E47" s="51"/>
      <c r="F47" s="45">
        <v>2565</v>
      </c>
      <c r="G47" s="51"/>
      <c r="H47" s="45">
        <v>2566</v>
      </c>
      <c r="I47" s="51"/>
      <c r="J47" s="45">
        <v>2565</v>
      </c>
    </row>
    <row r="48" spans="1:10" ht="23.25">
      <c r="A48" s="1"/>
      <c r="B48" s="48"/>
      <c r="C48" s="48"/>
      <c r="D48" s="45" t="s">
        <v>6</v>
      </c>
      <c r="E48" s="51"/>
      <c r="F48" s="45"/>
      <c r="G48" s="51"/>
      <c r="H48" s="45" t="s">
        <v>6</v>
      </c>
      <c r="I48" s="51"/>
      <c r="J48" s="45"/>
    </row>
    <row r="49" spans="1:10">
      <c r="A49" s="3"/>
      <c r="B49" s="48"/>
      <c r="C49" s="48"/>
      <c r="D49" s="112" t="s">
        <v>7</v>
      </c>
      <c r="E49" s="113"/>
      <c r="F49" s="113"/>
      <c r="G49" s="113"/>
      <c r="H49" s="113"/>
      <c r="I49" s="113"/>
      <c r="J49" s="113"/>
    </row>
    <row r="50" spans="1:10">
      <c r="A50" s="4" t="s">
        <v>36</v>
      </c>
      <c r="B50" s="46"/>
      <c r="C50" s="46"/>
      <c r="D50" s="35"/>
      <c r="E50" s="35"/>
      <c r="F50" s="6"/>
      <c r="G50" s="35"/>
      <c r="H50" s="35"/>
      <c r="I50" s="35"/>
      <c r="J50" s="35"/>
    </row>
    <row r="51" spans="1:10">
      <c r="A51" s="30" t="s">
        <v>157</v>
      </c>
      <c r="B51" s="46" t="s">
        <v>79</v>
      </c>
      <c r="C51" s="50"/>
      <c r="D51" s="62">
        <v>190000</v>
      </c>
      <c r="E51" s="44"/>
      <c r="F51" s="81">
        <v>0</v>
      </c>
      <c r="G51" s="44"/>
      <c r="H51" s="62">
        <v>190000</v>
      </c>
      <c r="I51" s="44"/>
      <c r="J51" s="81">
        <v>0</v>
      </c>
    </row>
    <row r="52" spans="1:10">
      <c r="A52" s="7" t="s">
        <v>37</v>
      </c>
      <c r="B52" s="50">
        <v>3</v>
      </c>
      <c r="C52" s="50"/>
      <c r="D52" s="44">
        <v>358233</v>
      </c>
      <c r="E52" s="44"/>
      <c r="F52" s="44">
        <v>399280</v>
      </c>
      <c r="G52" s="44"/>
      <c r="H52" s="62">
        <v>90208</v>
      </c>
      <c r="I52" s="44"/>
      <c r="J52" s="44">
        <v>86515</v>
      </c>
    </row>
    <row r="53" spans="1:10">
      <c r="A53" s="30" t="s">
        <v>38</v>
      </c>
      <c r="B53" s="50">
        <v>3</v>
      </c>
      <c r="C53" s="50"/>
      <c r="D53" s="44">
        <v>232177</v>
      </c>
      <c r="E53" s="44"/>
      <c r="F53" s="44">
        <v>228513</v>
      </c>
      <c r="G53" s="44"/>
      <c r="H53" s="62">
        <v>65531</v>
      </c>
      <c r="I53" s="44"/>
      <c r="J53" s="44">
        <v>48477</v>
      </c>
    </row>
    <row r="54" spans="1:10">
      <c r="A54" s="30" t="s">
        <v>39</v>
      </c>
      <c r="B54" s="50"/>
      <c r="C54" s="50"/>
      <c r="D54" s="44">
        <v>308281</v>
      </c>
      <c r="E54" s="44"/>
      <c r="F54" s="44">
        <v>293188</v>
      </c>
      <c r="G54" s="44"/>
      <c r="H54" s="62">
        <v>148477</v>
      </c>
      <c r="I54" s="44"/>
      <c r="J54" s="44">
        <v>134156</v>
      </c>
    </row>
    <row r="55" spans="1:10">
      <c r="A55" s="30" t="s">
        <v>40</v>
      </c>
      <c r="B55" s="50"/>
      <c r="C55" s="50"/>
      <c r="D55" s="44"/>
      <c r="E55" s="44"/>
      <c r="F55" s="44"/>
      <c r="G55" s="44"/>
      <c r="H55" s="62"/>
      <c r="I55" s="44"/>
      <c r="J55" s="44"/>
    </row>
    <row r="56" spans="1:10">
      <c r="A56" s="30" t="s">
        <v>41</v>
      </c>
      <c r="B56" s="46" t="s">
        <v>182</v>
      </c>
      <c r="C56" s="50"/>
      <c r="D56" s="44">
        <v>74107</v>
      </c>
      <c r="E56" s="44"/>
      <c r="F56" s="44">
        <v>77129</v>
      </c>
      <c r="G56" s="44"/>
      <c r="H56" s="62">
        <v>1200</v>
      </c>
      <c r="I56" s="44"/>
      <c r="J56" s="44">
        <v>1301</v>
      </c>
    </row>
    <row r="57" spans="1:10">
      <c r="A57" s="30" t="s">
        <v>136</v>
      </c>
      <c r="B57" s="46" t="s">
        <v>182</v>
      </c>
      <c r="C57" s="50"/>
      <c r="D57" s="81">
        <v>0</v>
      </c>
      <c r="E57" s="44"/>
      <c r="F57" s="81">
        <v>0</v>
      </c>
      <c r="G57" s="44"/>
      <c r="H57" s="62">
        <v>130000</v>
      </c>
      <c r="I57" s="44"/>
      <c r="J57" s="81">
        <v>0</v>
      </c>
    </row>
    <row r="58" spans="1:10">
      <c r="A58" s="30" t="s">
        <v>42</v>
      </c>
      <c r="B58" s="46"/>
      <c r="C58" s="50"/>
      <c r="D58" s="44">
        <v>1654</v>
      </c>
      <c r="E58" s="44"/>
      <c r="F58" s="81">
        <v>0</v>
      </c>
      <c r="G58" s="44"/>
      <c r="H58" s="62">
        <v>0</v>
      </c>
      <c r="I58" s="44"/>
      <c r="J58" s="81">
        <v>0</v>
      </c>
    </row>
    <row r="59" spans="1:10">
      <c r="A59" s="7" t="s">
        <v>43</v>
      </c>
      <c r="B59" s="50"/>
      <c r="C59" s="50"/>
      <c r="D59" s="44">
        <v>29653</v>
      </c>
      <c r="E59" s="44"/>
      <c r="F59" s="44">
        <v>59539</v>
      </c>
      <c r="G59" s="44"/>
      <c r="H59" s="62">
        <v>11432</v>
      </c>
      <c r="I59" s="44"/>
      <c r="J59" s="80">
        <v>23469</v>
      </c>
    </row>
    <row r="60" spans="1:10">
      <c r="A60" s="3" t="s">
        <v>44</v>
      </c>
      <c r="B60" s="49"/>
      <c r="C60" s="49"/>
      <c r="D60" s="95">
        <f>SUM(D51:D59)</f>
        <v>1194105</v>
      </c>
      <c r="E60" s="18"/>
      <c r="F60" s="95">
        <f>SUM(F51:F59)</f>
        <v>1057649</v>
      </c>
      <c r="G60" s="18"/>
      <c r="H60" s="95">
        <f>SUM(H51:H59)</f>
        <v>636848</v>
      </c>
      <c r="I60" s="18"/>
      <c r="J60" s="95">
        <f>SUM(J51:J59)</f>
        <v>293918</v>
      </c>
    </row>
    <row r="61" spans="1:10">
      <c r="A61" s="9"/>
      <c r="B61" s="46"/>
      <c r="C61" s="46"/>
      <c r="D61" s="10"/>
      <c r="E61" s="10"/>
      <c r="F61" s="10"/>
      <c r="G61" s="10"/>
      <c r="H61" s="10"/>
      <c r="I61" s="10"/>
      <c r="J61" s="10"/>
    </row>
    <row r="62" spans="1:10">
      <c r="A62" s="4" t="s">
        <v>45</v>
      </c>
      <c r="B62" s="46"/>
      <c r="C62" s="46"/>
      <c r="D62" s="8"/>
      <c r="E62" s="8"/>
      <c r="F62" s="8"/>
      <c r="G62" s="8"/>
      <c r="H62" s="8"/>
      <c r="I62" s="8"/>
      <c r="J62" s="8"/>
    </row>
    <row r="63" spans="1:10">
      <c r="A63" s="30" t="s">
        <v>46</v>
      </c>
      <c r="B63" s="46" t="s">
        <v>182</v>
      </c>
      <c r="C63" s="50"/>
      <c r="D63" s="70">
        <v>71964</v>
      </c>
      <c r="E63" s="44"/>
      <c r="F63" s="44">
        <v>66333</v>
      </c>
      <c r="G63" s="44"/>
      <c r="H63" s="62">
        <v>1726</v>
      </c>
      <c r="I63" s="44"/>
      <c r="J63" s="44">
        <v>1128</v>
      </c>
    </row>
    <row r="64" spans="1:10">
      <c r="A64" s="30" t="s">
        <v>47</v>
      </c>
      <c r="B64" s="50"/>
      <c r="C64" s="50"/>
      <c r="D64" s="62"/>
      <c r="E64" s="44"/>
      <c r="F64" s="44"/>
      <c r="G64" s="44"/>
      <c r="H64" s="62"/>
      <c r="I64" s="44"/>
      <c r="J64" s="44"/>
    </row>
    <row r="65" spans="1:10">
      <c r="A65" s="30" t="s">
        <v>48</v>
      </c>
      <c r="B65" s="30"/>
      <c r="C65" s="50"/>
      <c r="D65" s="44">
        <v>252918</v>
      </c>
      <c r="E65" s="44"/>
      <c r="F65" s="44">
        <v>240561</v>
      </c>
      <c r="G65" s="44"/>
      <c r="H65" s="62">
        <v>146641</v>
      </c>
      <c r="I65" s="44"/>
      <c r="J65" s="44">
        <v>144536</v>
      </c>
    </row>
    <row r="66" spans="1:10" ht="22.5" customHeight="1">
      <c r="A66" s="30" t="s">
        <v>49</v>
      </c>
      <c r="B66" s="24"/>
      <c r="C66" s="50"/>
      <c r="D66" s="44">
        <v>7330</v>
      </c>
      <c r="E66" s="44"/>
      <c r="F66" s="44">
        <v>7465</v>
      </c>
      <c r="G66" s="44"/>
      <c r="H66" s="62">
        <v>0</v>
      </c>
      <c r="I66" s="44"/>
      <c r="J66" s="42">
        <v>0</v>
      </c>
    </row>
    <row r="67" spans="1:10">
      <c r="A67" s="30" t="s">
        <v>50</v>
      </c>
      <c r="D67" s="44">
        <v>4923</v>
      </c>
      <c r="F67" s="44">
        <v>5223</v>
      </c>
      <c r="H67" s="62">
        <v>501</v>
      </c>
      <c r="J67" s="44">
        <v>501</v>
      </c>
    </row>
    <row r="68" spans="1:10">
      <c r="A68" s="3" t="s">
        <v>51</v>
      </c>
      <c r="B68" s="49"/>
      <c r="C68" s="49"/>
      <c r="D68" s="95">
        <f>SUM(D63:D67)</f>
        <v>337135</v>
      </c>
      <c r="E68" s="18"/>
      <c r="F68" s="33">
        <f>SUM(F63:F67)</f>
        <v>319582</v>
      </c>
      <c r="G68" s="18"/>
      <c r="H68" s="95">
        <f>SUM(H63:H67)</f>
        <v>148868</v>
      </c>
      <c r="I68" s="18"/>
      <c r="J68" s="33">
        <f>SUM(J63:J67)</f>
        <v>146165</v>
      </c>
    </row>
    <row r="69" spans="1:10">
      <c r="A69" s="9" t="s">
        <v>52</v>
      </c>
      <c r="B69" s="52"/>
      <c r="C69" s="52"/>
      <c r="D69" s="86">
        <f>SUM(D60,D68)</f>
        <v>1531240</v>
      </c>
      <c r="E69" s="18"/>
      <c r="F69" s="71">
        <f>SUM(F60,F68)</f>
        <v>1377231</v>
      </c>
      <c r="G69" s="18"/>
      <c r="H69" s="86">
        <f>SUM(H60,H68)</f>
        <v>785716</v>
      </c>
      <c r="I69" s="18"/>
      <c r="J69" s="71">
        <f>SUM(J60,J68)</f>
        <v>440083</v>
      </c>
    </row>
    <row r="70" spans="1:10">
      <c r="A70" s="9"/>
      <c r="B70" s="52"/>
      <c r="C70" s="52"/>
      <c r="D70" s="93"/>
      <c r="E70" s="18"/>
      <c r="F70" s="18"/>
      <c r="G70" s="18"/>
      <c r="H70" s="18"/>
      <c r="I70" s="18"/>
      <c r="J70" s="18"/>
    </row>
    <row r="71" spans="1:10" ht="23.25">
      <c r="A71" s="114" t="s">
        <v>156</v>
      </c>
      <c r="B71" s="114"/>
      <c r="C71" s="114"/>
      <c r="D71" s="114"/>
      <c r="E71" s="36"/>
      <c r="F71" s="36"/>
      <c r="G71" s="36"/>
      <c r="H71" s="36"/>
      <c r="I71" s="36"/>
      <c r="J71" s="36"/>
    </row>
    <row r="72" spans="1:10" ht="23.25">
      <c r="A72" s="31" t="s">
        <v>184</v>
      </c>
      <c r="B72" s="47"/>
      <c r="C72" s="47"/>
      <c r="D72" s="6"/>
      <c r="E72" s="6"/>
      <c r="F72" s="6"/>
      <c r="G72" s="6"/>
      <c r="H72" s="6"/>
      <c r="I72" s="6"/>
      <c r="J72" s="6"/>
    </row>
    <row r="73" spans="1:10" ht="23.25">
      <c r="A73" s="1" t="s">
        <v>0</v>
      </c>
      <c r="B73" s="47"/>
      <c r="C73" s="47"/>
      <c r="D73" s="36"/>
      <c r="E73" s="36"/>
      <c r="F73" s="36"/>
      <c r="G73" s="36"/>
      <c r="H73" s="36"/>
      <c r="I73" s="36"/>
      <c r="J73" s="36"/>
    </row>
    <row r="74" spans="1:10" ht="23.25">
      <c r="A74" s="1"/>
      <c r="B74" s="47"/>
      <c r="C74" s="47"/>
      <c r="D74" s="36"/>
      <c r="E74" s="36"/>
      <c r="F74" s="36"/>
      <c r="G74" s="36"/>
      <c r="H74" s="36"/>
      <c r="I74" s="36"/>
      <c r="J74" s="36"/>
    </row>
    <row r="75" spans="1:10">
      <c r="A75" s="2"/>
      <c r="B75" s="48"/>
      <c r="C75" s="48"/>
      <c r="D75" s="111" t="s">
        <v>1</v>
      </c>
      <c r="E75" s="111"/>
      <c r="F75" s="111"/>
      <c r="G75" s="111"/>
      <c r="H75" s="111" t="s">
        <v>2</v>
      </c>
      <c r="I75" s="111"/>
      <c r="J75" s="111"/>
    </row>
    <row r="76" spans="1:10">
      <c r="A76" s="2"/>
      <c r="B76" s="48"/>
      <c r="C76" s="48"/>
      <c r="D76" s="41" t="s">
        <v>142</v>
      </c>
      <c r="E76" s="41"/>
      <c r="F76" s="41" t="s">
        <v>3</v>
      </c>
      <c r="G76" s="14"/>
      <c r="H76" s="41" t="s">
        <v>142</v>
      </c>
      <c r="I76" s="41"/>
      <c r="J76" s="41" t="s">
        <v>3</v>
      </c>
    </row>
    <row r="77" spans="1:10" ht="23.25">
      <c r="A77" s="1" t="s">
        <v>35</v>
      </c>
      <c r="B77" s="11"/>
      <c r="C77" s="11"/>
      <c r="D77" s="45">
        <v>2566</v>
      </c>
      <c r="E77" s="51"/>
      <c r="F77" s="45">
        <v>2565</v>
      </c>
      <c r="G77" s="51"/>
      <c r="H77" s="45">
        <v>2566</v>
      </c>
      <c r="I77" s="51"/>
      <c r="J77" s="45">
        <v>2565</v>
      </c>
    </row>
    <row r="78" spans="1:10" ht="23.25">
      <c r="A78" s="1"/>
      <c r="B78" s="11"/>
      <c r="C78" s="11"/>
      <c r="D78" s="45" t="s">
        <v>6</v>
      </c>
      <c r="E78" s="51"/>
      <c r="F78" s="45"/>
      <c r="G78" s="51"/>
      <c r="H78" s="45" t="s">
        <v>6</v>
      </c>
      <c r="I78" s="51"/>
      <c r="J78" s="45"/>
    </row>
    <row r="79" spans="1:10">
      <c r="A79" s="3"/>
      <c r="B79" s="48"/>
      <c r="C79" s="48"/>
      <c r="D79" s="112" t="s">
        <v>7</v>
      </c>
      <c r="E79" s="113"/>
      <c r="F79" s="113"/>
      <c r="G79" s="113"/>
      <c r="H79" s="113"/>
      <c r="I79" s="113"/>
      <c r="J79" s="113"/>
    </row>
    <row r="80" spans="1:10">
      <c r="A80" s="4" t="s">
        <v>53</v>
      </c>
      <c r="B80" s="46"/>
      <c r="C80" s="46"/>
      <c r="D80" s="8"/>
      <c r="E80" s="8"/>
      <c r="F80" s="8"/>
      <c r="G80" s="8"/>
      <c r="H80" s="8"/>
      <c r="I80" s="8"/>
      <c r="J80" s="8"/>
    </row>
    <row r="81" spans="1:10">
      <c r="A81" s="30" t="s">
        <v>54</v>
      </c>
      <c r="B81" s="50"/>
      <c r="C81" s="50"/>
      <c r="D81" s="8"/>
      <c r="E81" s="8"/>
      <c r="F81" s="8"/>
      <c r="G81" s="8"/>
      <c r="H81" s="8"/>
      <c r="I81" s="8"/>
      <c r="J81" s="8"/>
    </row>
    <row r="82" spans="1:10">
      <c r="A82" s="30" t="s">
        <v>55</v>
      </c>
      <c r="B82" s="50"/>
      <c r="C82" s="50"/>
      <c r="D82" s="8"/>
      <c r="E82" s="8"/>
      <c r="F82" s="8"/>
      <c r="G82" s="8"/>
      <c r="H82" s="8"/>
      <c r="I82" s="8"/>
      <c r="J82" s="8"/>
    </row>
    <row r="83" spans="1:10" ht="22.5" thickBot="1">
      <c r="A83" s="110" t="s">
        <v>56</v>
      </c>
      <c r="B83" s="110"/>
      <c r="C83" s="46"/>
      <c r="D83" s="72">
        <v>998282</v>
      </c>
      <c r="E83" s="44"/>
      <c r="F83" s="72">
        <v>998282</v>
      </c>
      <c r="G83" s="44"/>
      <c r="H83" s="72">
        <v>998282</v>
      </c>
      <c r="I83" s="44"/>
      <c r="J83" s="72">
        <v>998282</v>
      </c>
    </row>
    <row r="84" spans="1:10" ht="22.5" thickTop="1">
      <c r="A84" s="30" t="s">
        <v>57</v>
      </c>
      <c r="B84" s="46"/>
      <c r="C84" s="46"/>
      <c r="D84" s="44"/>
      <c r="E84" s="44"/>
      <c r="F84" s="44"/>
      <c r="G84" s="44"/>
      <c r="H84" s="44"/>
      <c r="I84" s="44"/>
      <c r="J84" s="44"/>
    </row>
    <row r="85" spans="1:10">
      <c r="A85" s="110" t="s">
        <v>56</v>
      </c>
      <c r="B85" s="110"/>
      <c r="C85" s="46"/>
      <c r="D85" s="44">
        <v>998282</v>
      </c>
      <c r="E85" s="44"/>
      <c r="F85" s="44">
        <v>998282</v>
      </c>
      <c r="G85" s="44"/>
      <c r="H85" s="44">
        <v>998282</v>
      </c>
      <c r="I85" s="44"/>
      <c r="J85" s="44">
        <v>998282</v>
      </c>
    </row>
    <row r="86" spans="1:10">
      <c r="A86" s="25" t="s">
        <v>58</v>
      </c>
      <c r="B86" s="11"/>
      <c r="C86" s="11"/>
      <c r="D86" s="44">
        <v>2786808</v>
      </c>
      <c r="E86" s="44"/>
      <c r="F86" s="44">
        <v>2786808</v>
      </c>
      <c r="G86" s="44"/>
      <c r="H86" s="44">
        <v>2786808</v>
      </c>
      <c r="I86" s="44"/>
      <c r="J86" s="44">
        <v>2786808</v>
      </c>
    </row>
    <row r="87" spans="1:10">
      <c r="A87" s="25" t="s">
        <v>59</v>
      </c>
      <c r="B87" s="48"/>
      <c r="C87" s="48"/>
      <c r="D87" s="44"/>
      <c r="E87" s="44"/>
      <c r="F87" s="44"/>
      <c r="G87" s="44"/>
      <c r="H87" s="44"/>
      <c r="I87" s="44"/>
      <c r="J87" s="44"/>
    </row>
    <row r="88" spans="1:10">
      <c r="A88" s="25" t="s">
        <v>60</v>
      </c>
      <c r="B88" s="48"/>
      <c r="C88" s="48"/>
      <c r="D88" s="44"/>
      <c r="E88" s="44"/>
      <c r="F88" s="44"/>
      <c r="G88" s="44"/>
      <c r="H88" s="44"/>
      <c r="I88" s="44"/>
      <c r="J88" s="44"/>
    </row>
    <row r="89" spans="1:10">
      <c r="A89" s="25" t="s">
        <v>61</v>
      </c>
      <c r="B89" s="11"/>
      <c r="C89" s="11"/>
      <c r="D89" s="44">
        <v>60780</v>
      </c>
      <c r="E89" s="44"/>
      <c r="F89" s="44">
        <v>60780</v>
      </c>
      <c r="G89" s="44"/>
      <c r="H89" s="44">
        <v>60780</v>
      </c>
      <c r="I89" s="44"/>
      <c r="J89" s="44">
        <v>60780</v>
      </c>
    </row>
    <row r="90" spans="1:10">
      <c r="A90" s="25" t="s">
        <v>62</v>
      </c>
      <c r="B90" s="48"/>
      <c r="C90" s="48"/>
      <c r="D90" s="73">
        <v>692732</v>
      </c>
      <c r="E90" s="44"/>
      <c r="F90" s="73">
        <v>853523</v>
      </c>
      <c r="G90" s="44"/>
      <c r="H90" s="73">
        <v>1907964</v>
      </c>
      <c r="I90" s="44"/>
      <c r="J90" s="73">
        <v>2178835</v>
      </c>
    </row>
    <row r="91" spans="1:10">
      <c r="A91" s="9" t="s">
        <v>63</v>
      </c>
      <c r="B91" s="52"/>
      <c r="C91" s="52"/>
      <c r="D91" s="95">
        <f>SUM(D85:D90)</f>
        <v>4538602</v>
      </c>
      <c r="E91" s="18"/>
      <c r="F91" s="33">
        <f>SUM(F85:F90)</f>
        <v>4699393</v>
      </c>
      <c r="G91" s="18"/>
      <c r="H91" s="95">
        <f>SUM(H85:H90)</f>
        <v>5753834</v>
      </c>
      <c r="I91" s="18"/>
      <c r="J91" s="33">
        <f>SUM(J85:J90)</f>
        <v>6024705</v>
      </c>
    </row>
    <row r="92" spans="1:10" ht="22.5" customHeight="1">
      <c r="A92" s="9"/>
      <c r="B92" s="46"/>
      <c r="C92" s="46"/>
      <c r="D92" s="29"/>
      <c r="E92" s="29"/>
      <c r="F92" s="29"/>
      <c r="G92" s="29"/>
      <c r="H92" s="66"/>
      <c r="I92" s="29"/>
      <c r="J92" s="29"/>
    </row>
    <row r="93" spans="1:10" ht="24.75" customHeight="1" thickBot="1">
      <c r="A93" s="9" t="s">
        <v>64</v>
      </c>
      <c r="B93" s="46"/>
      <c r="C93" s="46"/>
      <c r="D93" s="96">
        <f>SUM(D69+D91)</f>
        <v>6069842</v>
      </c>
      <c r="E93" s="44"/>
      <c r="F93" s="34">
        <f>SUM(F69+F91)</f>
        <v>6076624</v>
      </c>
      <c r="G93" s="44"/>
      <c r="H93" s="96">
        <f>SUM(H69+H91)</f>
        <v>6539550</v>
      </c>
      <c r="I93" s="44"/>
      <c r="J93" s="34">
        <f>SUM(J69+J91)</f>
        <v>6464788</v>
      </c>
    </row>
    <row r="94" spans="1:10" ht="22.5" thickTop="1"/>
  </sheetData>
  <mergeCells count="13">
    <mergeCell ref="A85:B85"/>
    <mergeCell ref="H5:J5"/>
    <mergeCell ref="D5:G5"/>
    <mergeCell ref="D9:J9"/>
    <mergeCell ref="A41:D41"/>
    <mergeCell ref="D45:G45"/>
    <mergeCell ref="H45:J45"/>
    <mergeCell ref="D79:J79"/>
    <mergeCell ref="D49:J49"/>
    <mergeCell ref="A71:D71"/>
    <mergeCell ref="D75:G75"/>
    <mergeCell ref="H75:J75"/>
    <mergeCell ref="A83:B83"/>
  </mergeCells>
  <pageMargins left="0.8" right="0.8" top="0.48" bottom="0.5" header="0.5" footer="0.5"/>
  <pageSetup paperSize="9" scale="85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หมายเหตุประกอบงบการเงินเป็นส่วนหนึ่งของงบการเงินระหว่างกาลนี้&amp;C&amp;P</oddFooter>
  </headerFooter>
  <rowBreaks count="2" manualBreakCount="2">
    <brk id="40" max="9" man="1"/>
    <brk id="7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view="pageBreakPreview" zoomScale="85" zoomScaleSheetLayoutView="85" workbookViewId="0">
      <selection sqref="A1:D1"/>
    </sheetView>
  </sheetViews>
  <sheetFormatPr defaultColWidth="9" defaultRowHeight="21.75" customHeight="1"/>
  <cols>
    <col min="1" max="1" width="49.5703125" customWidth="1"/>
    <col min="2" max="2" width="9" style="14" customWidth="1"/>
    <col min="3" max="3" width="1.5703125" style="14" customWidth="1"/>
    <col min="4" max="4" width="12.5703125" customWidth="1"/>
    <col min="5" max="5" width="1.5703125" customWidth="1"/>
    <col min="6" max="6" width="12.5703125" customWidth="1"/>
    <col min="7" max="7" width="1.5703125" customWidth="1"/>
    <col min="8" max="8" width="12.5703125" customWidth="1"/>
    <col min="9" max="9" width="1.5703125" customWidth="1"/>
    <col min="10" max="10" width="12.5703125" customWidth="1"/>
  </cols>
  <sheetData>
    <row r="1" spans="1:10" ht="24.75" customHeight="1">
      <c r="A1" s="114" t="s">
        <v>156</v>
      </c>
      <c r="B1" s="114"/>
      <c r="C1" s="114"/>
      <c r="D1" s="114"/>
      <c r="F1" s="44"/>
    </row>
    <row r="2" spans="1:10" ht="24.75" customHeight="1">
      <c r="A2" s="114" t="s">
        <v>184</v>
      </c>
      <c r="B2" s="114"/>
      <c r="C2" s="114"/>
      <c r="D2" s="114"/>
      <c r="F2" s="44"/>
    </row>
    <row r="3" spans="1:10" ht="21.75" customHeight="1">
      <c r="A3" s="1" t="s">
        <v>65</v>
      </c>
      <c r="B3" s="53"/>
      <c r="C3" s="53"/>
    </row>
    <row r="4" spans="1:10" ht="21.75" customHeight="1">
      <c r="A4" s="68"/>
      <c r="B4" s="68"/>
      <c r="C4" s="68"/>
      <c r="D4" s="68"/>
      <c r="E4" s="68"/>
      <c r="F4" s="68"/>
    </row>
    <row r="5" spans="1:10" ht="21.75" customHeight="1">
      <c r="A5" s="2"/>
      <c r="B5" s="48"/>
      <c r="C5" s="48"/>
      <c r="D5" s="111" t="s">
        <v>1</v>
      </c>
      <c r="E5" s="111"/>
      <c r="F5" s="111"/>
      <c r="G5" s="67"/>
      <c r="H5" s="111" t="s">
        <v>2</v>
      </c>
      <c r="I5" s="111"/>
      <c r="J5" s="111"/>
    </row>
    <row r="6" spans="1:10" ht="21.75" customHeight="1">
      <c r="A6" s="2"/>
      <c r="B6" s="48"/>
      <c r="C6" s="48"/>
      <c r="D6" s="115" t="s">
        <v>155</v>
      </c>
      <c r="E6" s="115"/>
      <c r="F6" s="115"/>
      <c r="G6" s="67"/>
      <c r="H6" s="115" t="s">
        <v>155</v>
      </c>
      <c r="I6" s="115"/>
      <c r="J6" s="115"/>
    </row>
    <row r="7" spans="1:10" ht="21.75" customHeight="1">
      <c r="A7" s="2"/>
      <c r="B7" s="48"/>
      <c r="C7" s="48"/>
      <c r="D7" s="115" t="s">
        <v>143</v>
      </c>
      <c r="E7" s="115"/>
      <c r="F7" s="115"/>
      <c r="G7" s="67"/>
      <c r="H7" s="115" t="s">
        <v>143</v>
      </c>
      <c r="I7" s="115"/>
      <c r="J7" s="115"/>
    </row>
    <row r="8" spans="1:10" ht="21.75" customHeight="1">
      <c r="A8" s="2"/>
      <c r="B8" s="48"/>
      <c r="C8" s="48"/>
      <c r="D8" s="45">
        <v>2566</v>
      </c>
      <c r="E8" s="51"/>
      <c r="F8" s="45">
        <v>2565</v>
      </c>
      <c r="G8" s="51"/>
      <c r="H8" s="45">
        <v>2566</v>
      </c>
      <c r="I8" s="51"/>
      <c r="J8" s="45">
        <v>2565</v>
      </c>
    </row>
    <row r="9" spans="1:10" ht="21.75" customHeight="1">
      <c r="A9" s="3"/>
      <c r="B9" s="48"/>
      <c r="C9" s="48"/>
      <c r="D9" s="112" t="s">
        <v>7</v>
      </c>
      <c r="E9" s="113"/>
      <c r="F9" s="113"/>
      <c r="G9" s="113"/>
      <c r="H9" s="113"/>
      <c r="I9" s="113"/>
      <c r="J9" s="113"/>
    </row>
    <row r="10" spans="1:10" ht="21.75" customHeight="1">
      <c r="A10" s="4" t="s">
        <v>66</v>
      </c>
      <c r="B10" s="46"/>
      <c r="C10" s="46"/>
      <c r="D10" s="5"/>
      <c r="E10" s="5"/>
      <c r="F10" s="5"/>
      <c r="G10" s="5"/>
      <c r="H10" s="6"/>
      <c r="I10" s="5"/>
      <c r="J10" s="5"/>
    </row>
    <row r="11" spans="1:10" ht="21.75" customHeight="1">
      <c r="A11" s="7" t="s">
        <v>67</v>
      </c>
      <c r="B11" s="46"/>
      <c r="C11" s="46"/>
      <c r="D11" s="44">
        <v>941708</v>
      </c>
      <c r="E11" s="44"/>
      <c r="F11" s="44">
        <v>911077</v>
      </c>
      <c r="G11" s="44"/>
      <c r="H11" s="44">
        <v>308830</v>
      </c>
      <c r="I11" s="44"/>
      <c r="J11" s="44">
        <v>261884</v>
      </c>
    </row>
    <row r="12" spans="1:10" ht="21.75" customHeight="1">
      <c r="A12" s="7" t="s">
        <v>68</v>
      </c>
      <c r="B12" s="46"/>
      <c r="C12" s="46"/>
      <c r="D12" s="44">
        <v>44465</v>
      </c>
      <c r="E12" s="44"/>
      <c r="F12" s="44">
        <v>54085</v>
      </c>
      <c r="G12" s="44"/>
      <c r="H12" s="44">
        <v>8609</v>
      </c>
      <c r="I12" s="44"/>
      <c r="J12" s="44">
        <v>13387</v>
      </c>
    </row>
    <row r="13" spans="1:10" s="13" customFormat="1" ht="21.75" customHeight="1">
      <c r="A13" s="3" t="s">
        <v>69</v>
      </c>
      <c r="B13" s="49"/>
      <c r="C13" s="49"/>
      <c r="D13" s="95">
        <f>SUM(D11:D12)</f>
        <v>986173</v>
      </c>
      <c r="E13" s="18"/>
      <c r="F13" s="33">
        <f>SUM(F11:F12)</f>
        <v>965162</v>
      </c>
      <c r="G13" s="18"/>
      <c r="H13" s="95">
        <f>SUM(H11:H12)</f>
        <v>317439</v>
      </c>
      <c r="I13" s="18"/>
      <c r="J13" s="33">
        <f>SUM(J11:J12)</f>
        <v>275271</v>
      </c>
    </row>
    <row r="14" spans="1:10" ht="13.5" customHeight="1">
      <c r="A14" s="9"/>
      <c r="B14" s="46"/>
      <c r="C14" s="46"/>
      <c r="D14" s="44"/>
      <c r="E14" s="44"/>
      <c r="F14" s="44"/>
      <c r="G14" s="44"/>
      <c r="H14" s="44"/>
      <c r="I14" s="44"/>
      <c r="J14" s="44"/>
    </row>
    <row r="15" spans="1:10" ht="21.75" customHeight="1">
      <c r="A15" s="4" t="s">
        <v>70</v>
      </c>
      <c r="B15" s="46"/>
      <c r="C15" s="46"/>
      <c r="D15" s="44"/>
      <c r="E15" s="44"/>
      <c r="F15" s="44"/>
      <c r="G15" s="44"/>
      <c r="H15" s="44"/>
      <c r="I15" s="44"/>
      <c r="J15" s="44"/>
    </row>
    <row r="16" spans="1:10" ht="21.75" customHeight="1">
      <c r="A16" s="30" t="s">
        <v>71</v>
      </c>
      <c r="B16" s="46"/>
      <c r="C16" s="46"/>
      <c r="D16" s="44">
        <v>703110</v>
      </c>
      <c r="E16" s="44"/>
      <c r="F16" s="44">
        <v>614641</v>
      </c>
      <c r="G16" s="44"/>
      <c r="H16" s="44">
        <v>268648</v>
      </c>
      <c r="I16" s="44"/>
      <c r="J16" s="44">
        <v>216421</v>
      </c>
    </row>
    <row r="17" spans="1:10" ht="21.75" customHeight="1">
      <c r="A17" s="30" t="s">
        <v>72</v>
      </c>
      <c r="B17" s="46"/>
      <c r="C17" s="46"/>
      <c r="D17" s="44">
        <v>122994</v>
      </c>
      <c r="E17" s="44"/>
      <c r="F17" s="44">
        <v>104132</v>
      </c>
      <c r="G17" s="44"/>
      <c r="H17" s="44">
        <v>7524</v>
      </c>
      <c r="I17" s="44"/>
      <c r="J17" s="44">
        <v>7889</v>
      </c>
    </row>
    <row r="18" spans="1:10" ht="21.75" customHeight="1">
      <c r="A18" s="30" t="s">
        <v>73</v>
      </c>
      <c r="B18" s="46"/>
      <c r="C18" s="46"/>
      <c r="D18" s="44">
        <v>115607</v>
      </c>
      <c r="E18" s="44"/>
      <c r="F18" s="44">
        <v>129615</v>
      </c>
      <c r="G18" s="44"/>
      <c r="H18" s="84">
        <v>54537</v>
      </c>
      <c r="I18" s="44"/>
      <c r="J18" s="44">
        <v>59960</v>
      </c>
    </row>
    <row r="19" spans="1:10" s="13" customFormat="1" ht="21.75" customHeight="1">
      <c r="A19" s="3" t="s">
        <v>74</v>
      </c>
      <c r="B19" s="49"/>
      <c r="C19" s="49"/>
      <c r="D19" s="95">
        <f>SUM(D16:D18)</f>
        <v>941711</v>
      </c>
      <c r="E19" s="18"/>
      <c r="F19" s="33">
        <f>SUM(F16:F18)</f>
        <v>848388</v>
      </c>
      <c r="G19" s="18"/>
      <c r="H19" s="95">
        <f>SUM(H16:H18)</f>
        <v>330709</v>
      </c>
      <c r="I19" s="18"/>
      <c r="J19" s="33">
        <f>SUM(J16:J18)</f>
        <v>284270</v>
      </c>
    </row>
    <row r="20" spans="1:10" ht="13.5" customHeight="1">
      <c r="A20" s="7"/>
      <c r="B20" s="46"/>
      <c r="C20" s="46"/>
      <c r="D20" s="10"/>
      <c r="E20" s="10"/>
      <c r="F20" s="10"/>
      <c r="G20" s="10"/>
      <c r="H20" s="100"/>
      <c r="I20" s="10"/>
      <c r="J20" s="10"/>
    </row>
    <row r="21" spans="1:10" ht="21.75" customHeight="1">
      <c r="A21" s="9" t="s">
        <v>164</v>
      </c>
      <c r="B21" s="46"/>
      <c r="C21" s="46"/>
      <c r="D21" s="101">
        <f>D13-D19</f>
        <v>44462</v>
      </c>
      <c r="E21" s="10"/>
      <c r="F21" s="10">
        <f>F13-F19</f>
        <v>116774</v>
      </c>
      <c r="G21" s="10"/>
      <c r="H21" s="101">
        <f>H13-H19</f>
        <v>-13270</v>
      </c>
      <c r="I21" s="10"/>
      <c r="J21" s="10">
        <f>J13-J19</f>
        <v>-8999</v>
      </c>
    </row>
    <row r="22" spans="1:10" ht="21.75" customHeight="1">
      <c r="A22" s="7" t="s">
        <v>76</v>
      </c>
      <c r="B22" s="46"/>
      <c r="C22" s="46"/>
      <c r="D22" s="44">
        <v>-1610</v>
      </c>
      <c r="E22" s="44"/>
      <c r="F22" s="44">
        <v>-881</v>
      </c>
      <c r="G22" s="44"/>
      <c r="H22" s="84">
        <v>-1113</v>
      </c>
      <c r="I22" s="44"/>
      <c r="J22" s="44">
        <v>-159</v>
      </c>
    </row>
    <row r="23" spans="1:10" ht="21.75" customHeight="1">
      <c r="A23" s="30" t="s">
        <v>77</v>
      </c>
      <c r="B23" s="11"/>
      <c r="C23" s="11"/>
      <c r="D23" s="74">
        <v>3607</v>
      </c>
      <c r="E23" s="44"/>
      <c r="F23" s="74">
        <v>1877</v>
      </c>
      <c r="G23" s="44"/>
      <c r="H23" s="74">
        <v>0</v>
      </c>
      <c r="I23" s="44"/>
      <c r="J23" s="74">
        <v>0</v>
      </c>
    </row>
    <row r="24" spans="1:10" s="13" customFormat="1" ht="21.75" customHeight="1">
      <c r="A24" s="9" t="s">
        <v>160</v>
      </c>
      <c r="B24" s="52"/>
      <c r="C24" s="52"/>
      <c r="D24" s="92">
        <f>SUM(D21:D23)</f>
        <v>46459</v>
      </c>
      <c r="E24" s="18"/>
      <c r="F24" s="18">
        <f>SUM(F21:F23)</f>
        <v>117770</v>
      </c>
      <c r="G24" s="18"/>
      <c r="H24" s="92">
        <f>SUM(H21:H23)</f>
        <v>-14383</v>
      </c>
      <c r="I24" s="18"/>
      <c r="J24" s="18">
        <f>SUM(J21:J23)</f>
        <v>-9158</v>
      </c>
    </row>
    <row r="25" spans="1:10" ht="21.75" customHeight="1">
      <c r="A25" s="30" t="s">
        <v>159</v>
      </c>
      <c r="B25" s="46"/>
      <c r="C25" s="46"/>
      <c r="D25" s="44">
        <v>-4658</v>
      </c>
      <c r="E25" s="44"/>
      <c r="F25" s="44">
        <v>916</v>
      </c>
      <c r="G25" s="44"/>
      <c r="H25" s="74">
        <v>62</v>
      </c>
      <c r="I25" s="44"/>
      <c r="J25" s="74">
        <v>1388</v>
      </c>
    </row>
    <row r="26" spans="1:10" s="13" customFormat="1" ht="21.75" customHeight="1" thickBot="1">
      <c r="A26" s="9" t="s">
        <v>161</v>
      </c>
      <c r="B26" s="52"/>
      <c r="C26" s="52"/>
      <c r="D26" s="102">
        <f>SUM(D24:D25)</f>
        <v>41801</v>
      </c>
      <c r="E26" s="18"/>
      <c r="F26" s="75">
        <f>SUM(F24:F25)</f>
        <v>118686</v>
      </c>
      <c r="G26" s="18"/>
      <c r="H26" s="102">
        <f>SUM(H24:H25)</f>
        <v>-14321</v>
      </c>
      <c r="I26" s="18"/>
      <c r="J26" s="75">
        <f>SUM(J24:J25)</f>
        <v>-7770</v>
      </c>
    </row>
    <row r="27" spans="1:10" s="13" customFormat="1" ht="15" customHeight="1" thickTop="1">
      <c r="A27" s="9"/>
      <c r="B27" s="52"/>
      <c r="C27" s="52"/>
      <c r="D27" s="18"/>
      <c r="E27" s="18"/>
      <c r="F27" s="18"/>
      <c r="G27" s="18"/>
      <c r="H27" s="18"/>
      <c r="I27" s="18"/>
      <c r="J27" s="18"/>
    </row>
    <row r="28" spans="1:10" s="13" customFormat="1" ht="21.75" customHeight="1">
      <c r="A28" s="9" t="s">
        <v>138</v>
      </c>
      <c r="B28" s="52"/>
      <c r="C28" s="52"/>
      <c r="D28" s="18"/>
      <c r="E28" s="18"/>
      <c r="F28" s="18"/>
      <c r="G28" s="18"/>
      <c r="H28" s="18"/>
      <c r="I28" s="18"/>
      <c r="J28" s="18"/>
    </row>
    <row r="29" spans="1:10" s="13" customFormat="1" ht="21.75" customHeight="1">
      <c r="A29" s="116" t="s">
        <v>81</v>
      </c>
      <c r="B29" s="116"/>
      <c r="C29" s="116"/>
      <c r="D29" s="116"/>
      <c r="E29" s="18"/>
      <c r="F29" s="18"/>
      <c r="G29" s="18"/>
      <c r="H29" s="18"/>
      <c r="I29" s="18"/>
      <c r="J29" s="18"/>
    </row>
    <row r="30" spans="1:10" s="13" customFormat="1" ht="21.75" customHeight="1">
      <c r="A30" s="30" t="s">
        <v>168</v>
      </c>
      <c r="B30" s="52"/>
      <c r="C30" s="52"/>
      <c r="D30" s="55"/>
      <c r="E30" s="55"/>
      <c r="F30" s="55"/>
      <c r="G30" s="55"/>
      <c r="H30" s="55"/>
      <c r="I30" s="55"/>
      <c r="J30" s="42"/>
    </row>
    <row r="31" spans="1:10" s="13" customFormat="1" ht="21.75" customHeight="1">
      <c r="A31" s="30" t="s">
        <v>158</v>
      </c>
      <c r="B31" s="52"/>
      <c r="C31" s="52"/>
      <c r="D31" s="76">
        <v>231</v>
      </c>
      <c r="E31" s="55"/>
      <c r="F31" s="76">
        <v>0</v>
      </c>
      <c r="G31" s="55"/>
      <c r="H31" s="76">
        <v>0</v>
      </c>
      <c r="I31" s="55"/>
      <c r="J31" s="63">
        <v>0</v>
      </c>
    </row>
    <row r="32" spans="1:10" s="13" customFormat="1" ht="21.75" customHeight="1">
      <c r="A32" s="9" t="s">
        <v>82</v>
      </c>
      <c r="B32" s="52"/>
      <c r="C32" s="52"/>
      <c r="D32" s="18"/>
      <c r="E32" s="18"/>
      <c r="F32" s="18"/>
      <c r="G32" s="18"/>
      <c r="H32" s="18"/>
      <c r="I32" s="18"/>
      <c r="J32" s="18"/>
    </row>
    <row r="33" spans="1:10" s="13" customFormat="1" ht="21.75" customHeight="1">
      <c r="A33" s="9" t="s">
        <v>83</v>
      </c>
      <c r="B33" s="52"/>
      <c r="C33" s="52"/>
      <c r="D33" s="65">
        <f>SUM(D30:D32)</f>
        <v>231</v>
      </c>
      <c r="E33" s="18"/>
      <c r="F33" s="65">
        <f>SUM(F30:F32)</f>
        <v>0</v>
      </c>
      <c r="G33" s="43"/>
      <c r="H33" s="65">
        <f>SUM(H30:H32)</f>
        <v>0</v>
      </c>
      <c r="I33" s="43"/>
      <c r="J33" s="65">
        <f>SUM(J30:J32)</f>
        <v>0</v>
      </c>
    </row>
    <row r="34" spans="1:10" s="13" customFormat="1" ht="13.5" customHeight="1">
      <c r="A34" s="9"/>
      <c r="B34" s="52"/>
      <c r="C34" s="52"/>
      <c r="D34" s="18"/>
      <c r="E34" s="18"/>
      <c r="F34" s="18"/>
      <c r="G34" s="18"/>
      <c r="H34" s="18"/>
      <c r="I34" s="18"/>
      <c r="J34" s="18"/>
    </row>
    <row r="35" spans="1:10" s="13" customFormat="1" ht="21.75" customHeight="1">
      <c r="A35" s="9" t="s">
        <v>165</v>
      </c>
      <c r="B35" s="52"/>
      <c r="C35" s="52"/>
      <c r="D35" s="65">
        <f>D33</f>
        <v>231</v>
      </c>
      <c r="E35" s="18"/>
      <c r="F35" s="65">
        <f>F33</f>
        <v>0</v>
      </c>
      <c r="G35" s="18"/>
      <c r="H35" s="65">
        <f>H33</f>
        <v>0</v>
      </c>
      <c r="I35" s="18"/>
      <c r="J35" s="65">
        <f>J33</f>
        <v>0</v>
      </c>
    </row>
    <row r="36" spans="1:10" s="13" customFormat="1" ht="13.5" customHeight="1">
      <c r="A36" s="9"/>
      <c r="B36" s="52"/>
      <c r="C36" s="52"/>
      <c r="D36" s="18"/>
      <c r="E36" s="18"/>
      <c r="F36" s="18"/>
      <c r="G36" s="18"/>
      <c r="H36" s="18"/>
      <c r="I36" s="18"/>
      <c r="J36" s="18"/>
    </row>
    <row r="37" spans="1:10" s="13" customFormat="1" ht="21.75" customHeight="1" thickBot="1">
      <c r="A37" s="9" t="s">
        <v>139</v>
      </c>
      <c r="B37" s="52"/>
      <c r="C37" s="52"/>
      <c r="D37" s="96">
        <f>D26+D33</f>
        <v>42032</v>
      </c>
      <c r="E37" s="18"/>
      <c r="F37" s="34">
        <f>F26+F33</f>
        <v>118686</v>
      </c>
      <c r="G37" s="18"/>
      <c r="H37" s="96">
        <f>H26+H35</f>
        <v>-14321</v>
      </c>
      <c r="I37" s="18"/>
      <c r="J37" s="34">
        <f>J26+J35</f>
        <v>-7770</v>
      </c>
    </row>
    <row r="38" spans="1:10" s="13" customFormat="1" ht="13.5" customHeight="1" thickTop="1">
      <c r="A38" s="9"/>
      <c r="B38" s="52"/>
      <c r="C38" s="52"/>
      <c r="D38" s="18"/>
      <c r="E38" s="18"/>
      <c r="F38" s="18"/>
      <c r="G38" s="18"/>
      <c r="H38" s="18"/>
      <c r="I38" s="18"/>
      <c r="J38" s="18"/>
    </row>
    <row r="39" spans="1:10" ht="24.75" customHeight="1" thickBot="1">
      <c r="A39" s="9" t="s">
        <v>169</v>
      </c>
      <c r="B39" s="46"/>
      <c r="C39" s="46"/>
      <c r="D39" s="98">
        <f>D26/'BS 3-5'!D85</f>
        <v>4.1872937706980591E-2</v>
      </c>
      <c r="E39" s="44"/>
      <c r="F39" s="98">
        <f>F26/'BS 3-5'!F85</f>
        <v>0.11889025345543644</v>
      </c>
      <c r="G39" s="44"/>
      <c r="H39" s="98">
        <f>H26/'BS 3-5'!H85</f>
        <v>-1.4345645819517932E-2</v>
      </c>
      <c r="I39" s="44"/>
      <c r="J39" s="98">
        <f>J26/'BS 3-5'!J85</f>
        <v>-7.7833718328087654E-3</v>
      </c>
    </row>
    <row r="40" spans="1:10" ht="21.75" customHeight="1" thickTop="1"/>
  </sheetData>
  <mergeCells count="10">
    <mergeCell ref="H7:J7"/>
    <mergeCell ref="D7:F7"/>
    <mergeCell ref="D9:J9"/>
    <mergeCell ref="A29:D29"/>
    <mergeCell ref="A1:D1"/>
    <mergeCell ref="D5:F5"/>
    <mergeCell ref="H5:J5"/>
    <mergeCell ref="D6:F6"/>
    <mergeCell ref="H6:J6"/>
    <mergeCell ref="A2:D2"/>
  </mergeCells>
  <pageMargins left="0.8" right="0.7" top="0.48" bottom="0.5" header="0.4" footer="0.5"/>
  <pageSetup paperSize="9" scale="85" firstPageNumber="6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view="pageBreakPreview" zoomScale="85" zoomScaleSheetLayoutView="85" workbookViewId="0">
      <selection sqref="A1:D1"/>
    </sheetView>
  </sheetViews>
  <sheetFormatPr defaultColWidth="9" defaultRowHeight="21.75" customHeight="1"/>
  <cols>
    <col min="1" max="1" width="49.5703125" customWidth="1"/>
    <col min="2" max="2" width="9" style="91" customWidth="1"/>
    <col min="3" max="3" width="1.5703125" style="91" customWidth="1"/>
    <col min="4" max="4" width="12.5703125" customWidth="1"/>
    <col min="5" max="5" width="1.5703125" customWidth="1"/>
    <col min="6" max="6" width="12.5703125" customWidth="1"/>
    <col min="7" max="7" width="1.5703125" customWidth="1"/>
    <col min="8" max="8" width="12.5703125" customWidth="1"/>
    <col min="9" max="9" width="1.5703125" customWidth="1"/>
    <col min="10" max="10" width="12.5703125" customWidth="1"/>
  </cols>
  <sheetData>
    <row r="1" spans="1:10" ht="24.75" customHeight="1">
      <c r="A1" s="114" t="s">
        <v>156</v>
      </c>
      <c r="B1" s="114"/>
      <c r="C1" s="114"/>
      <c r="D1" s="114"/>
      <c r="F1" s="44"/>
    </row>
    <row r="2" spans="1:10" ht="24.75" customHeight="1">
      <c r="A2" s="114" t="s">
        <v>184</v>
      </c>
      <c r="B2" s="114"/>
      <c r="C2" s="114"/>
      <c r="D2" s="114"/>
      <c r="F2" s="44"/>
    </row>
    <row r="3" spans="1:10" ht="21.75" customHeight="1">
      <c r="A3" s="1" t="s">
        <v>65</v>
      </c>
      <c r="B3" s="53"/>
      <c r="C3" s="53"/>
    </row>
    <row r="4" spans="1:10" ht="21.75" customHeight="1">
      <c r="A4" s="90"/>
      <c r="B4" s="90"/>
      <c r="C4" s="90"/>
      <c r="D4" s="90"/>
      <c r="E4" s="90"/>
      <c r="F4" s="90"/>
    </row>
    <row r="5" spans="1:10" ht="21.75" customHeight="1">
      <c r="A5" s="2"/>
      <c r="B5" s="48"/>
      <c r="C5" s="48"/>
      <c r="D5" s="111" t="s">
        <v>1</v>
      </c>
      <c r="E5" s="111"/>
      <c r="F5" s="111"/>
      <c r="G5" s="87"/>
      <c r="H5" s="111" t="s">
        <v>2</v>
      </c>
      <c r="I5" s="111"/>
      <c r="J5" s="111"/>
    </row>
    <row r="6" spans="1:10" ht="21.75" customHeight="1">
      <c r="A6" s="2"/>
      <c r="B6" s="48"/>
      <c r="C6" s="48"/>
      <c r="D6" s="115" t="s">
        <v>148</v>
      </c>
      <c r="E6" s="115"/>
      <c r="F6" s="115"/>
      <c r="G6" s="87"/>
      <c r="H6" s="115" t="s">
        <v>148</v>
      </c>
      <c r="I6" s="115"/>
      <c r="J6" s="115"/>
    </row>
    <row r="7" spans="1:10" ht="21.75" customHeight="1">
      <c r="A7" s="2"/>
      <c r="B7" s="48"/>
      <c r="C7" s="48"/>
      <c r="D7" s="115" t="s">
        <v>143</v>
      </c>
      <c r="E7" s="115"/>
      <c r="F7" s="115"/>
      <c r="G7" s="87"/>
      <c r="H7" s="115" t="s">
        <v>143</v>
      </c>
      <c r="I7" s="115"/>
      <c r="J7" s="115"/>
    </row>
    <row r="8" spans="1:10" ht="21.75" customHeight="1">
      <c r="A8" s="2"/>
      <c r="B8" s="48" t="s">
        <v>5</v>
      </c>
      <c r="C8" s="48"/>
      <c r="D8" s="45">
        <v>2566</v>
      </c>
      <c r="E8" s="89"/>
      <c r="F8" s="45">
        <v>2565</v>
      </c>
      <c r="G8" s="89"/>
      <c r="H8" s="45">
        <v>2566</v>
      </c>
      <c r="I8" s="89"/>
      <c r="J8" s="45">
        <v>2565</v>
      </c>
    </row>
    <row r="9" spans="1:10" ht="21.75" customHeight="1">
      <c r="A9" s="3"/>
      <c r="B9" s="48"/>
      <c r="C9" s="48"/>
      <c r="D9" s="112" t="s">
        <v>7</v>
      </c>
      <c r="E9" s="113"/>
      <c r="F9" s="113"/>
      <c r="G9" s="113"/>
      <c r="H9" s="113"/>
      <c r="I9" s="113"/>
      <c r="J9" s="113"/>
    </row>
    <row r="10" spans="1:10" ht="21.75" customHeight="1">
      <c r="A10" s="4" t="s">
        <v>66</v>
      </c>
      <c r="B10" s="46" t="s">
        <v>182</v>
      </c>
      <c r="C10" s="46"/>
      <c r="D10" s="5"/>
      <c r="E10" s="5"/>
      <c r="F10" s="5"/>
      <c r="G10" s="5"/>
      <c r="H10" s="6"/>
      <c r="I10" s="5"/>
      <c r="J10" s="5"/>
    </row>
    <row r="11" spans="1:10" ht="21.75" customHeight="1">
      <c r="A11" s="7" t="s">
        <v>67</v>
      </c>
      <c r="B11" s="46" t="s">
        <v>176</v>
      </c>
      <c r="C11" s="46"/>
      <c r="D11" s="44">
        <v>1898362</v>
      </c>
      <c r="E11" s="44"/>
      <c r="F11" s="44">
        <v>1866251</v>
      </c>
      <c r="G11" s="44"/>
      <c r="H11" s="44">
        <v>690373</v>
      </c>
      <c r="I11" s="44"/>
      <c r="J11" s="44">
        <v>557702</v>
      </c>
    </row>
    <row r="12" spans="1:10" ht="21.75" customHeight="1">
      <c r="A12" s="7" t="s">
        <v>68</v>
      </c>
      <c r="B12" s="46"/>
      <c r="C12" s="46"/>
      <c r="D12" s="44">
        <v>84220</v>
      </c>
      <c r="E12" s="44"/>
      <c r="F12" s="44">
        <v>97550</v>
      </c>
      <c r="G12" s="44"/>
      <c r="H12" s="44">
        <v>20333</v>
      </c>
      <c r="I12" s="44"/>
      <c r="J12" s="44">
        <v>22730</v>
      </c>
    </row>
    <row r="13" spans="1:10" s="13" customFormat="1" ht="21.75" customHeight="1">
      <c r="A13" s="3" t="s">
        <v>69</v>
      </c>
      <c r="B13" s="49"/>
      <c r="C13" s="49"/>
      <c r="D13" s="95">
        <f>SUM(D11:D12)</f>
        <v>1982582</v>
      </c>
      <c r="E13" s="18"/>
      <c r="F13" s="33">
        <f>SUM(F11:F12)</f>
        <v>1963801</v>
      </c>
      <c r="G13" s="18"/>
      <c r="H13" s="95">
        <f>SUM(H11:H12)</f>
        <v>710706</v>
      </c>
      <c r="I13" s="18"/>
      <c r="J13" s="33">
        <f>SUM(J11:J12)</f>
        <v>580432</v>
      </c>
    </row>
    <row r="14" spans="1:10" ht="13.5" customHeight="1">
      <c r="A14" s="9"/>
      <c r="B14" s="46"/>
      <c r="C14" s="46"/>
      <c r="D14" s="44"/>
      <c r="E14" s="44"/>
      <c r="F14" s="44"/>
      <c r="G14" s="44"/>
      <c r="H14" s="44"/>
      <c r="I14" s="44"/>
      <c r="J14" s="44"/>
    </row>
    <row r="15" spans="1:10" ht="21.75" customHeight="1">
      <c r="A15" s="4" t="s">
        <v>70</v>
      </c>
      <c r="B15" s="46" t="s">
        <v>182</v>
      </c>
      <c r="C15" s="46"/>
      <c r="D15" s="44"/>
      <c r="E15" s="44"/>
      <c r="F15" s="44"/>
      <c r="G15" s="44"/>
      <c r="H15" s="44"/>
      <c r="I15" s="44"/>
      <c r="J15" s="44"/>
    </row>
    <row r="16" spans="1:10" ht="21.75" customHeight="1">
      <c r="A16" s="30" t="s">
        <v>71</v>
      </c>
      <c r="B16" s="46"/>
      <c r="C16" s="46"/>
      <c r="D16" s="44">
        <v>1374614</v>
      </c>
      <c r="E16" s="44"/>
      <c r="F16" s="44">
        <v>1280101</v>
      </c>
      <c r="G16" s="44"/>
      <c r="H16" s="44">
        <v>556518</v>
      </c>
      <c r="I16" s="44"/>
      <c r="J16" s="44">
        <v>444063</v>
      </c>
    </row>
    <row r="17" spans="1:10" ht="21.75" customHeight="1">
      <c r="A17" s="30" t="s">
        <v>72</v>
      </c>
      <c r="B17" s="46"/>
      <c r="C17" s="46"/>
      <c r="D17" s="44">
        <v>230344</v>
      </c>
      <c r="E17" s="44"/>
      <c r="F17" s="44">
        <v>203473</v>
      </c>
      <c r="G17" s="44"/>
      <c r="H17" s="44">
        <v>12145</v>
      </c>
      <c r="I17" s="44"/>
      <c r="J17" s="44">
        <v>12592</v>
      </c>
    </row>
    <row r="18" spans="1:10" ht="21.75" customHeight="1">
      <c r="A18" s="30" t="s">
        <v>73</v>
      </c>
      <c r="B18" s="46"/>
      <c r="C18" s="46"/>
      <c r="D18" s="44">
        <v>235957</v>
      </c>
      <c r="E18" s="44"/>
      <c r="F18" s="44">
        <v>255243</v>
      </c>
      <c r="G18" s="44"/>
      <c r="H18" s="44">
        <v>116739</v>
      </c>
      <c r="I18" s="44"/>
      <c r="J18" s="44">
        <v>122348</v>
      </c>
    </row>
    <row r="19" spans="1:10" s="13" customFormat="1" ht="21.75" customHeight="1">
      <c r="A19" s="3" t="s">
        <v>74</v>
      </c>
      <c r="B19" s="49"/>
      <c r="C19" s="49"/>
      <c r="D19" s="95">
        <f>SUM(D16:D18)</f>
        <v>1840915</v>
      </c>
      <c r="E19" s="18"/>
      <c r="F19" s="33">
        <f>SUM(F16:F18)</f>
        <v>1738817</v>
      </c>
      <c r="G19" s="18"/>
      <c r="H19" s="95">
        <f>SUM(H16:H18)</f>
        <v>685402</v>
      </c>
      <c r="I19" s="18"/>
      <c r="J19" s="33">
        <f>SUM(J16:J18)</f>
        <v>579003</v>
      </c>
    </row>
    <row r="20" spans="1:10" ht="13.5" customHeight="1">
      <c r="A20" s="7"/>
      <c r="B20" s="46"/>
      <c r="C20" s="46"/>
      <c r="D20" s="10"/>
      <c r="E20" s="10"/>
      <c r="F20" s="10"/>
      <c r="G20" s="10"/>
      <c r="H20" s="10"/>
      <c r="I20" s="10"/>
      <c r="J20" s="10"/>
    </row>
    <row r="21" spans="1:10" ht="21.75" customHeight="1">
      <c r="A21" s="9" t="s">
        <v>75</v>
      </c>
      <c r="B21" s="46"/>
      <c r="C21" s="46"/>
      <c r="D21" s="101">
        <f>D13-D19</f>
        <v>141667</v>
      </c>
      <c r="E21" s="10"/>
      <c r="F21" s="10">
        <f>F13-F19</f>
        <v>224984</v>
      </c>
      <c r="G21" s="10"/>
      <c r="H21" s="101">
        <f>H13-H19</f>
        <v>25304</v>
      </c>
      <c r="I21" s="10"/>
      <c r="J21" s="10">
        <f>J13-J19</f>
        <v>1429</v>
      </c>
    </row>
    <row r="22" spans="1:10" ht="21.75" customHeight="1">
      <c r="A22" s="7" t="s">
        <v>76</v>
      </c>
      <c r="B22" s="46" t="s">
        <v>182</v>
      </c>
      <c r="C22" s="46"/>
      <c r="D22" s="44">
        <v>-2553</v>
      </c>
      <c r="E22" s="44"/>
      <c r="F22" s="44">
        <v>-1787</v>
      </c>
      <c r="G22" s="44"/>
      <c r="H22" s="44">
        <v>-1255</v>
      </c>
      <c r="I22" s="44"/>
      <c r="J22" s="44">
        <v>-173</v>
      </c>
    </row>
    <row r="23" spans="1:10" ht="21.75" customHeight="1">
      <c r="A23" s="30" t="s">
        <v>77</v>
      </c>
      <c r="B23" s="88"/>
      <c r="C23" s="88"/>
      <c r="D23" s="74">
        <v>6363</v>
      </c>
      <c r="E23" s="44"/>
      <c r="F23" s="74">
        <v>6939</v>
      </c>
      <c r="G23" s="44"/>
      <c r="H23" s="74">
        <v>0</v>
      </c>
      <c r="I23" s="44"/>
      <c r="J23" s="74">
        <v>0</v>
      </c>
    </row>
    <row r="24" spans="1:10" s="13" customFormat="1" ht="21.75" customHeight="1">
      <c r="A24" s="9" t="s">
        <v>78</v>
      </c>
      <c r="B24" s="52"/>
      <c r="C24" s="52"/>
      <c r="D24" s="92">
        <f>SUM(D21:D23)</f>
        <v>145477</v>
      </c>
      <c r="E24" s="18"/>
      <c r="F24" s="18">
        <f>SUM(F21:F23)</f>
        <v>230136</v>
      </c>
      <c r="G24" s="18"/>
      <c r="H24" s="92">
        <f>SUM(H21:H23)</f>
        <v>24049</v>
      </c>
      <c r="I24" s="18"/>
      <c r="J24" s="18">
        <f>SUM(J21:J23)</f>
        <v>1256</v>
      </c>
    </row>
    <row r="25" spans="1:10" ht="21.75" customHeight="1">
      <c r="A25" s="30" t="s">
        <v>159</v>
      </c>
      <c r="B25" s="46" t="s">
        <v>183</v>
      </c>
      <c r="C25" s="46"/>
      <c r="D25" s="44">
        <v>-16997</v>
      </c>
      <c r="E25" s="44"/>
      <c r="F25" s="44">
        <v>2524</v>
      </c>
      <c r="G25" s="44"/>
      <c r="H25" s="74">
        <v>-5418</v>
      </c>
      <c r="I25" s="44"/>
      <c r="J25" s="74">
        <v>3108</v>
      </c>
    </row>
    <row r="26" spans="1:10" s="13" customFormat="1" ht="21.75" customHeight="1" thickBot="1">
      <c r="A26" s="9" t="s">
        <v>80</v>
      </c>
      <c r="B26" s="52"/>
      <c r="C26" s="52"/>
      <c r="D26" s="102">
        <f>SUM(D24:D25)</f>
        <v>128480</v>
      </c>
      <c r="E26" s="18"/>
      <c r="F26" s="75">
        <f>SUM(F24:F25)</f>
        <v>232660</v>
      </c>
      <c r="G26" s="18"/>
      <c r="H26" s="102">
        <f>SUM(H24:H25)</f>
        <v>18631</v>
      </c>
      <c r="I26" s="18"/>
      <c r="J26" s="75">
        <f>SUM(J24:J25)</f>
        <v>4364</v>
      </c>
    </row>
    <row r="27" spans="1:10" s="13" customFormat="1" ht="15" customHeight="1" thickTop="1">
      <c r="A27" s="9"/>
      <c r="B27" s="52"/>
      <c r="C27" s="52"/>
      <c r="D27" s="18"/>
      <c r="E27" s="18"/>
      <c r="F27" s="18"/>
      <c r="G27" s="18"/>
      <c r="H27" s="18"/>
      <c r="I27" s="18"/>
      <c r="J27" s="18"/>
    </row>
    <row r="28" spans="1:10" s="13" customFormat="1" ht="21.75" customHeight="1">
      <c r="A28" s="9" t="s">
        <v>138</v>
      </c>
      <c r="B28" s="52"/>
      <c r="C28" s="52"/>
      <c r="D28" s="52"/>
      <c r="E28" s="52"/>
      <c r="F28" s="52"/>
      <c r="G28" s="52"/>
      <c r="H28" s="52"/>
      <c r="I28" s="52"/>
      <c r="J28" s="52"/>
    </row>
    <row r="29" spans="1:10" s="13" customFormat="1" ht="21.75" customHeight="1">
      <c r="A29" s="116" t="s">
        <v>81</v>
      </c>
      <c r="B29" s="116"/>
      <c r="C29" s="116"/>
      <c r="D29" s="116"/>
      <c r="E29" s="18"/>
      <c r="F29" s="18"/>
      <c r="G29" s="18"/>
      <c r="H29" s="18"/>
      <c r="I29" s="18"/>
      <c r="J29" s="18"/>
    </row>
    <row r="30" spans="1:10" s="13" customFormat="1" ht="21.75" customHeight="1">
      <c r="A30" s="30" t="s">
        <v>168</v>
      </c>
      <c r="B30" s="52"/>
      <c r="C30" s="52"/>
      <c r="D30" s="55"/>
      <c r="E30" s="55"/>
      <c r="F30" s="55"/>
      <c r="G30" s="55"/>
      <c r="H30" s="55"/>
      <c r="I30" s="55"/>
      <c r="J30" s="42"/>
    </row>
    <row r="31" spans="1:10" s="13" customFormat="1" ht="21.75" customHeight="1">
      <c r="A31" s="30" t="s">
        <v>158</v>
      </c>
      <c r="B31" s="52"/>
      <c r="C31" s="52"/>
      <c r="D31" s="76">
        <v>231</v>
      </c>
      <c r="E31" s="55"/>
      <c r="F31" s="76">
        <v>0</v>
      </c>
      <c r="G31" s="55"/>
      <c r="H31" s="76">
        <v>0</v>
      </c>
      <c r="I31" s="55"/>
      <c r="J31" s="63">
        <v>0</v>
      </c>
    </row>
    <row r="32" spans="1:10" s="13" customFormat="1" ht="21.75" customHeight="1">
      <c r="A32" s="9" t="s">
        <v>82</v>
      </c>
      <c r="B32" s="52"/>
      <c r="C32" s="52"/>
      <c r="D32" s="18"/>
      <c r="E32" s="18"/>
      <c r="F32" s="18"/>
      <c r="G32" s="18"/>
      <c r="H32" s="18"/>
      <c r="I32" s="18"/>
      <c r="J32" s="18"/>
    </row>
    <row r="33" spans="1:10" s="13" customFormat="1" ht="21.75" customHeight="1">
      <c r="A33" s="9" t="s">
        <v>83</v>
      </c>
      <c r="B33" s="52"/>
      <c r="C33" s="52"/>
      <c r="D33" s="65">
        <f>SUM(D30:D32)</f>
        <v>231</v>
      </c>
      <c r="E33" s="18"/>
      <c r="F33" s="65">
        <f>SUM(F30:F32)</f>
        <v>0</v>
      </c>
      <c r="G33" s="43"/>
      <c r="H33" s="65">
        <f>SUM(H30:H32)</f>
        <v>0</v>
      </c>
      <c r="I33" s="43"/>
      <c r="J33" s="65">
        <f>SUM(J30:J32)</f>
        <v>0</v>
      </c>
    </row>
    <row r="34" spans="1:10" s="13" customFormat="1" ht="13.5" customHeight="1">
      <c r="A34" s="9"/>
      <c r="B34" s="52"/>
      <c r="C34" s="52"/>
      <c r="D34" s="18"/>
      <c r="E34" s="18"/>
      <c r="F34" s="18"/>
      <c r="G34" s="18"/>
      <c r="H34" s="18"/>
      <c r="I34" s="18"/>
      <c r="J34" s="18"/>
    </row>
    <row r="35" spans="1:10" s="13" customFormat="1" ht="21.75" customHeight="1">
      <c r="A35" s="9" t="s">
        <v>165</v>
      </c>
      <c r="B35" s="52"/>
      <c r="C35" s="52"/>
      <c r="D35" s="65">
        <f>D33</f>
        <v>231</v>
      </c>
      <c r="E35" s="18"/>
      <c r="F35" s="65">
        <f>F33</f>
        <v>0</v>
      </c>
      <c r="G35" s="18"/>
      <c r="H35" s="65">
        <f>H33</f>
        <v>0</v>
      </c>
      <c r="I35" s="18"/>
      <c r="J35" s="65">
        <f>J33</f>
        <v>0</v>
      </c>
    </row>
    <row r="36" spans="1:10" s="13" customFormat="1" ht="13.5" customHeight="1">
      <c r="A36" s="9"/>
      <c r="B36" s="52"/>
      <c r="C36" s="52"/>
      <c r="D36" s="18"/>
      <c r="E36" s="18"/>
      <c r="F36" s="18"/>
      <c r="G36" s="18"/>
      <c r="H36" s="18"/>
      <c r="I36" s="18"/>
      <c r="J36" s="18"/>
    </row>
    <row r="37" spans="1:10" s="13" customFormat="1" ht="21.75" customHeight="1" thickBot="1">
      <c r="A37" s="9" t="s">
        <v>139</v>
      </c>
      <c r="B37" s="52"/>
      <c r="C37" s="52"/>
      <c r="D37" s="96">
        <f>D26+D33</f>
        <v>128711</v>
      </c>
      <c r="E37" s="18"/>
      <c r="F37" s="34">
        <f>F26+F33</f>
        <v>232660</v>
      </c>
      <c r="G37" s="18"/>
      <c r="H37" s="96">
        <f>H26+H35</f>
        <v>18631</v>
      </c>
      <c r="I37" s="18"/>
      <c r="J37" s="34">
        <f>J26+J35</f>
        <v>4364</v>
      </c>
    </row>
    <row r="38" spans="1:10" s="13" customFormat="1" ht="13.5" customHeight="1" thickTop="1">
      <c r="A38" s="9"/>
      <c r="B38" s="52"/>
      <c r="C38" s="52"/>
      <c r="D38" s="18"/>
      <c r="E38" s="18"/>
      <c r="F38" s="18"/>
      <c r="G38" s="18"/>
      <c r="H38" s="18"/>
      <c r="I38" s="18"/>
      <c r="J38" s="18"/>
    </row>
    <row r="39" spans="1:10" ht="24.75" customHeight="1" thickBot="1">
      <c r="A39" s="9" t="s">
        <v>84</v>
      </c>
      <c r="B39" s="46"/>
      <c r="C39" s="46"/>
      <c r="D39" s="98">
        <f>D26/'BS 3-5'!D85</f>
        <v>0.12870110850441058</v>
      </c>
      <c r="E39" s="44"/>
      <c r="F39" s="98">
        <f>F26/'BS 3-5'!F85</f>
        <v>0.23306039776335744</v>
      </c>
      <c r="G39" s="44"/>
      <c r="H39" s="98">
        <f>H26/'BS 3-5'!H85</f>
        <v>1.8663063142478779E-2</v>
      </c>
      <c r="I39" s="44"/>
      <c r="J39" s="98">
        <f>J26/'BS 3-5'!J85</f>
        <v>4.3715102546174325E-3</v>
      </c>
    </row>
    <row r="40" spans="1:10" ht="21.75" customHeight="1" thickTop="1"/>
  </sheetData>
  <mergeCells count="10">
    <mergeCell ref="D9:J9"/>
    <mergeCell ref="A29:D29"/>
    <mergeCell ref="A1:D1"/>
    <mergeCell ref="D5:F5"/>
    <mergeCell ref="H5:J5"/>
    <mergeCell ref="D6:F6"/>
    <mergeCell ref="H6:J6"/>
    <mergeCell ref="D7:F7"/>
    <mergeCell ref="H7:J7"/>
    <mergeCell ref="A2:D2"/>
  </mergeCells>
  <pageMargins left="0.8" right="0.7" top="0.48" bottom="0.5" header="0.4" footer="0.5"/>
  <pageSetup paperSize="9" scale="85" firstPageNumber="7" orientation="portrait" useFirstPageNumber="1" r:id="rId1"/>
  <headerFooter scaleWithDoc="0">
    <oddFooter>&amp;L&amp;13  หมายเหตุประกอบงบการเงินเป็นส่วนหนึ่งของงบการเงินระหว่างกาลนี้&amp;C&amp;P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78"/>
  <sheetViews>
    <sheetView view="pageBreakPreview" zoomScale="85" zoomScaleNormal="85" zoomScaleSheetLayoutView="85" workbookViewId="0">
      <selection sqref="A1:D1"/>
    </sheetView>
  </sheetViews>
  <sheetFormatPr defaultColWidth="27.5703125" defaultRowHeight="21.75" customHeight="1"/>
  <cols>
    <col min="1" max="1" width="53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3.7109375" style="6" customWidth="1"/>
    <col min="13" max="16384" width="27.5703125" style="6"/>
  </cols>
  <sheetData>
    <row r="1" spans="1:13" ht="22.5" customHeight="1">
      <c r="A1" s="114" t="s">
        <v>156</v>
      </c>
      <c r="B1" s="114"/>
      <c r="C1" s="114"/>
      <c r="D1" s="114"/>
      <c r="E1" s="68"/>
      <c r="F1" s="19"/>
      <c r="G1" s="19"/>
      <c r="H1" s="19"/>
      <c r="I1" s="19"/>
      <c r="J1" s="19"/>
      <c r="K1" s="19"/>
      <c r="L1" s="19"/>
    </row>
    <row r="2" spans="1:13" ht="22.5" customHeight="1">
      <c r="A2" s="114" t="s">
        <v>184</v>
      </c>
      <c r="B2" s="114"/>
      <c r="C2" s="114"/>
      <c r="D2" s="114"/>
      <c r="E2" s="99"/>
      <c r="F2" s="19"/>
      <c r="G2" s="19"/>
      <c r="H2" s="19"/>
      <c r="I2" s="19"/>
      <c r="J2" s="19"/>
      <c r="K2" s="19"/>
      <c r="L2" s="19"/>
    </row>
    <row r="3" spans="1:13" ht="22.5" customHeight="1">
      <c r="A3" s="68" t="s">
        <v>85</v>
      </c>
      <c r="B3" s="20"/>
      <c r="C3" s="20"/>
      <c r="D3" s="68"/>
      <c r="E3" s="68"/>
      <c r="F3" s="19"/>
      <c r="G3" s="19"/>
      <c r="H3" s="19"/>
      <c r="I3" s="19"/>
      <c r="J3" s="19"/>
      <c r="K3" s="19"/>
      <c r="L3" s="19"/>
    </row>
    <row r="4" spans="1:13" ht="11.25" customHeight="1">
      <c r="A4" s="68"/>
      <c r="B4" s="20"/>
      <c r="C4" s="20"/>
      <c r="D4" s="68"/>
      <c r="E4" s="68"/>
      <c r="F4" s="19"/>
      <c r="G4" s="19"/>
      <c r="H4" s="19"/>
      <c r="I4" s="19"/>
      <c r="J4" s="19"/>
      <c r="K4" s="19"/>
      <c r="L4" s="19"/>
    </row>
    <row r="5" spans="1:13" ht="21.95" customHeight="1">
      <c r="A5" s="13"/>
      <c r="D5" s="111" t="s">
        <v>1</v>
      </c>
      <c r="E5" s="111"/>
      <c r="F5" s="111"/>
      <c r="G5" s="111"/>
      <c r="H5" s="111"/>
      <c r="I5" s="111"/>
      <c r="J5" s="111"/>
      <c r="K5" s="111"/>
      <c r="L5" s="111"/>
    </row>
    <row r="6" spans="1:13" ht="22.5" customHeight="1">
      <c r="A6" s="13"/>
      <c r="D6" s="67"/>
      <c r="E6" s="67"/>
      <c r="F6" s="67"/>
      <c r="G6" s="67"/>
      <c r="H6" s="117" t="s">
        <v>59</v>
      </c>
      <c r="I6" s="117"/>
      <c r="J6" s="117"/>
      <c r="K6" s="67"/>
      <c r="L6" s="67"/>
    </row>
    <row r="7" spans="1:13" s="13" customFormat="1" ht="22.5" customHeight="1">
      <c r="B7" s="11"/>
      <c r="C7" s="11"/>
      <c r="D7" s="14" t="s">
        <v>140</v>
      </c>
      <c r="E7" s="14"/>
      <c r="F7" s="14" t="s">
        <v>86</v>
      </c>
      <c r="G7" s="14"/>
      <c r="H7" s="14" t="s">
        <v>87</v>
      </c>
      <c r="I7" s="14"/>
      <c r="J7" s="14"/>
      <c r="K7" s="14"/>
      <c r="L7" s="51" t="s">
        <v>88</v>
      </c>
    </row>
    <row r="8" spans="1:13" ht="22.5" customHeight="1">
      <c r="A8" s="13"/>
      <c r="B8" s="97" t="s">
        <v>5</v>
      </c>
      <c r="D8" s="14" t="s">
        <v>141</v>
      </c>
      <c r="E8" s="14"/>
      <c r="F8" s="14" t="s">
        <v>89</v>
      </c>
      <c r="G8" s="14"/>
      <c r="H8" s="14" t="s">
        <v>90</v>
      </c>
      <c r="I8" s="14"/>
      <c r="J8" s="14" t="s">
        <v>91</v>
      </c>
      <c r="K8" s="14"/>
      <c r="L8" s="51" t="s">
        <v>53</v>
      </c>
    </row>
    <row r="9" spans="1:13" ht="22.5" customHeight="1">
      <c r="A9" s="13"/>
      <c r="D9" s="112" t="s">
        <v>7</v>
      </c>
      <c r="E9" s="112"/>
      <c r="F9" s="112"/>
      <c r="G9" s="112"/>
      <c r="H9" s="112"/>
      <c r="I9" s="112"/>
      <c r="J9" s="112"/>
      <c r="K9" s="112"/>
      <c r="L9" s="112"/>
    </row>
    <row r="10" spans="1:13" ht="22.5" customHeight="1">
      <c r="A10" s="13" t="s">
        <v>153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92</v>
      </c>
      <c r="B11" s="17"/>
      <c r="C11" s="17"/>
      <c r="D11" s="18">
        <v>998282</v>
      </c>
      <c r="E11" s="18"/>
      <c r="F11" s="18">
        <v>2786808</v>
      </c>
      <c r="G11" s="18"/>
      <c r="H11" s="18">
        <v>50780</v>
      </c>
      <c r="I11" s="18"/>
      <c r="J11" s="18">
        <v>578511</v>
      </c>
      <c r="K11" s="18"/>
      <c r="L11" s="18">
        <f>SUM(D11:K11)</f>
        <v>4414381</v>
      </c>
      <c r="M11" s="18"/>
    </row>
    <row r="12" spans="1:13" ht="11.25" customHeight="1">
      <c r="A12" s="13"/>
      <c r="D12" s="44"/>
      <c r="E12" s="44"/>
      <c r="F12" s="44"/>
      <c r="G12" s="44"/>
      <c r="H12" s="44"/>
      <c r="I12" s="44"/>
      <c r="J12" s="44"/>
      <c r="K12" s="44"/>
      <c r="L12" s="44"/>
    </row>
    <row r="13" spans="1:13" ht="22.5" customHeight="1">
      <c r="A13" s="13" t="s">
        <v>93</v>
      </c>
      <c r="D13" s="44"/>
      <c r="E13" s="44"/>
      <c r="F13" s="44"/>
      <c r="G13" s="44"/>
      <c r="H13" s="44"/>
      <c r="I13" s="44"/>
      <c r="J13" s="44"/>
      <c r="K13" s="44"/>
      <c r="L13" s="44"/>
    </row>
    <row r="14" spans="1:13" ht="22.5" customHeight="1">
      <c r="A14" s="64" t="s">
        <v>94</v>
      </c>
      <c r="D14" s="44"/>
      <c r="E14" s="44"/>
      <c r="F14" s="44"/>
      <c r="G14" s="44"/>
      <c r="H14" s="44"/>
      <c r="I14" s="44"/>
      <c r="J14" s="44"/>
      <c r="K14" s="44"/>
      <c r="L14" s="44"/>
    </row>
    <row r="15" spans="1:13" ht="22.5" customHeight="1">
      <c r="A15" t="s">
        <v>95</v>
      </c>
      <c r="B15" s="11">
        <v>9</v>
      </c>
      <c r="D15" s="42">
        <v>0</v>
      </c>
      <c r="E15" s="42"/>
      <c r="F15" s="42">
        <v>0</v>
      </c>
      <c r="G15" s="42"/>
      <c r="H15" s="42">
        <v>0</v>
      </c>
      <c r="I15" s="44"/>
      <c r="J15" s="44">
        <v>-189674</v>
      </c>
      <c r="K15" s="44"/>
      <c r="L15" s="44">
        <f>J15</f>
        <v>-189674</v>
      </c>
    </row>
    <row r="16" spans="1:13" s="13" customFormat="1" ht="22.5" customHeight="1">
      <c r="A16" s="64" t="s">
        <v>96</v>
      </c>
      <c r="B16" s="17"/>
      <c r="C16" s="17"/>
      <c r="D16" s="40">
        <v>0</v>
      </c>
      <c r="E16" s="43"/>
      <c r="F16" s="40">
        <v>0</v>
      </c>
      <c r="G16" s="43"/>
      <c r="H16" s="40">
        <v>0</v>
      </c>
      <c r="I16" s="18"/>
      <c r="J16" s="33">
        <f>J15</f>
        <v>-189674</v>
      </c>
      <c r="K16" s="18"/>
      <c r="L16" s="33">
        <f>L15</f>
        <v>-189674</v>
      </c>
    </row>
    <row r="17" spans="1:12" s="13" customFormat="1" ht="22.5" customHeight="1">
      <c r="A17" s="13" t="s">
        <v>97</v>
      </c>
      <c r="B17" s="17"/>
      <c r="C17" s="17"/>
      <c r="D17" s="40">
        <v>0</v>
      </c>
      <c r="E17" s="43"/>
      <c r="F17" s="40">
        <v>0</v>
      </c>
      <c r="G17" s="43"/>
      <c r="H17" s="40">
        <v>0</v>
      </c>
      <c r="I17" s="18"/>
      <c r="J17" s="33">
        <f>J16</f>
        <v>-189674</v>
      </c>
      <c r="K17" s="18"/>
      <c r="L17" s="33">
        <f>L16</f>
        <v>-189674</v>
      </c>
    </row>
    <row r="18" spans="1:12" ht="11.25" customHeight="1">
      <c r="A18" s="13"/>
      <c r="D18" s="44"/>
      <c r="E18" s="44"/>
      <c r="F18" s="44"/>
      <c r="G18" s="44"/>
      <c r="H18" s="44"/>
      <c r="I18" s="44"/>
      <c r="J18" s="44"/>
      <c r="K18" s="44"/>
      <c r="L18" s="44"/>
    </row>
    <row r="19" spans="1:12" ht="22.5" customHeight="1">
      <c r="A19" s="15" t="s">
        <v>166</v>
      </c>
      <c r="D19" s="44"/>
      <c r="E19" s="44"/>
      <c r="F19" s="44"/>
      <c r="G19" s="44"/>
      <c r="H19" s="44"/>
      <c r="I19" s="44"/>
      <c r="J19" s="44"/>
      <c r="K19" s="44"/>
      <c r="L19" s="44"/>
    </row>
    <row r="20" spans="1:12" ht="22.5" customHeight="1">
      <c r="A20" s="16" t="s">
        <v>98</v>
      </c>
      <c r="D20" s="42">
        <v>0</v>
      </c>
      <c r="E20" s="42"/>
      <c r="F20" s="42">
        <v>0</v>
      </c>
      <c r="G20" s="42"/>
      <c r="H20" s="42">
        <v>0</v>
      </c>
      <c r="I20" s="44"/>
      <c r="J20" s="55">
        <v>232660</v>
      </c>
      <c r="K20" s="44"/>
      <c r="L20" s="44">
        <f>SUM(D20:J20)</f>
        <v>232660</v>
      </c>
    </row>
    <row r="21" spans="1:12" ht="22.5" customHeight="1">
      <c r="A21" s="15" t="s">
        <v>167</v>
      </c>
      <c r="B21" s="17"/>
      <c r="C21" s="17"/>
      <c r="D21" s="40">
        <f>SUM(D20:D20)</f>
        <v>0</v>
      </c>
      <c r="E21" s="42"/>
      <c r="F21" s="40">
        <f>SUM(F20:F20)</f>
        <v>0</v>
      </c>
      <c r="G21" s="42"/>
      <c r="H21" s="40">
        <f>SUM(H20:H20)</f>
        <v>0</v>
      </c>
      <c r="I21" s="44"/>
      <c r="J21" s="33">
        <f>SUM(J20:J20)</f>
        <v>232660</v>
      </c>
      <c r="K21" s="44"/>
      <c r="L21" s="33">
        <f>SUM(L20:L20)</f>
        <v>232660</v>
      </c>
    </row>
    <row r="22" spans="1:12" ht="11.25" customHeight="1">
      <c r="A22" s="13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22.5" customHeight="1" thickBot="1">
      <c r="A23" s="21" t="s">
        <v>144</v>
      </c>
      <c r="D23" s="34">
        <f>SUM(D21,D11)</f>
        <v>998282</v>
      </c>
      <c r="E23" s="44"/>
      <c r="F23" s="34">
        <f>SUM(F21,F11)</f>
        <v>2786808</v>
      </c>
      <c r="G23" s="44"/>
      <c r="H23" s="34">
        <f>SUM(H21,H11)</f>
        <v>50780</v>
      </c>
      <c r="I23" s="44"/>
      <c r="J23" s="34">
        <f>SUM(J21,J11,J17)</f>
        <v>621497</v>
      </c>
      <c r="K23" s="44"/>
      <c r="L23" s="34">
        <f>SUM(L21,L11,L17)</f>
        <v>4457367</v>
      </c>
    </row>
    <row r="24" spans="1:12" ht="22.5" customHeight="1" thickTop="1">
      <c r="D24" s="58"/>
      <c r="E24" s="58"/>
      <c r="F24" s="58"/>
      <c r="G24" s="58"/>
      <c r="H24" s="58"/>
      <c r="I24" s="58"/>
      <c r="J24" s="58"/>
      <c r="K24" s="58"/>
      <c r="L24" s="58"/>
    </row>
    <row r="25" spans="1:12" ht="22.5" customHeight="1"/>
    <row r="26" spans="1:12" ht="22.5" customHeight="1"/>
    <row r="27" spans="1:12" ht="22.5" customHeight="1"/>
    <row r="28" spans="1:12" ht="22.5" customHeight="1"/>
    <row r="29" spans="1:12" ht="22.5" customHeight="1"/>
    <row r="38" spans="9:10" ht="22.5" customHeight="1"/>
    <row r="41" spans="9:10" ht="22.5" customHeight="1">
      <c r="I41" s="67"/>
      <c r="J41" s="67"/>
    </row>
    <row r="75" spans="9:10" ht="22.5" customHeight="1"/>
    <row r="78" spans="9:10" ht="22.5" customHeight="1">
      <c r="I78" s="67"/>
      <c r="J78" s="67"/>
    </row>
  </sheetData>
  <mergeCells count="5">
    <mergeCell ref="A1:D1"/>
    <mergeCell ref="D5:L5"/>
    <mergeCell ref="H6:J6"/>
    <mergeCell ref="D9:L9"/>
    <mergeCell ref="A2:D2"/>
  </mergeCells>
  <pageMargins left="0.8" right="0.8" top="0.48" bottom="0.5" header="0.5" footer="0.5"/>
  <pageSetup paperSize="9" firstPageNumber="8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M79"/>
  <sheetViews>
    <sheetView view="pageBreakPreview" zoomScale="85" zoomScaleSheetLayoutView="85" workbookViewId="0">
      <selection sqref="A1:D1"/>
    </sheetView>
  </sheetViews>
  <sheetFormatPr defaultColWidth="27.5703125" defaultRowHeight="22.5" customHeight="1"/>
  <cols>
    <col min="1" max="1" width="52.85546875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3.5703125" style="6" customWidth="1"/>
    <col min="13" max="16384" width="27.5703125" style="6"/>
  </cols>
  <sheetData>
    <row r="1" spans="1:13" ht="22.5" customHeight="1">
      <c r="A1" s="114" t="s">
        <v>156</v>
      </c>
      <c r="B1" s="114"/>
      <c r="C1" s="114"/>
      <c r="D1" s="114"/>
      <c r="E1" s="68"/>
      <c r="F1" s="19"/>
      <c r="G1" s="19"/>
      <c r="H1" s="19"/>
      <c r="I1" s="19"/>
      <c r="J1" s="19"/>
      <c r="K1" s="19"/>
      <c r="L1" s="19"/>
    </row>
    <row r="2" spans="1:13" ht="22.5" customHeight="1">
      <c r="A2" s="114" t="s">
        <v>184</v>
      </c>
      <c r="B2" s="114"/>
      <c r="C2" s="114"/>
      <c r="D2" s="114"/>
      <c r="E2" s="99"/>
      <c r="F2" s="19"/>
      <c r="G2" s="19"/>
      <c r="H2" s="19"/>
      <c r="I2" s="19"/>
      <c r="J2" s="19"/>
      <c r="K2" s="19"/>
      <c r="L2" s="19"/>
    </row>
    <row r="3" spans="1:13" ht="22.5" customHeight="1">
      <c r="A3" s="68" t="s">
        <v>85</v>
      </c>
      <c r="B3" s="20"/>
      <c r="C3" s="20"/>
      <c r="D3" s="68"/>
      <c r="E3" s="68"/>
      <c r="F3" s="19"/>
      <c r="G3" s="19"/>
      <c r="H3" s="19"/>
      <c r="I3" s="19"/>
      <c r="J3" s="19"/>
      <c r="K3" s="19"/>
      <c r="L3" s="19"/>
    </row>
    <row r="4" spans="1:13" ht="6" customHeight="1">
      <c r="A4" s="68"/>
      <c r="B4" s="20"/>
      <c r="C4" s="20"/>
      <c r="D4" s="68"/>
      <c r="E4" s="68"/>
      <c r="F4" s="19"/>
      <c r="G4" s="19"/>
      <c r="H4" s="19"/>
      <c r="I4" s="19"/>
      <c r="J4" s="19"/>
      <c r="K4" s="19"/>
      <c r="L4" s="19"/>
    </row>
    <row r="5" spans="1:13" ht="22.5" customHeight="1">
      <c r="A5" s="13"/>
      <c r="D5" s="111" t="s">
        <v>1</v>
      </c>
      <c r="E5" s="111"/>
      <c r="F5" s="111"/>
      <c r="G5" s="111"/>
      <c r="H5" s="111"/>
      <c r="I5" s="111"/>
      <c r="J5" s="111"/>
      <c r="K5" s="111"/>
      <c r="L5" s="111"/>
    </row>
    <row r="6" spans="1:13" ht="22.5" customHeight="1">
      <c r="A6" s="13"/>
      <c r="D6" s="67"/>
      <c r="E6" s="67"/>
      <c r="F6" s="67"/>
      <c r="G6" s="67"/>
      <c r="H6" s="117" t="s">
        <v>59</v>
      </c>
      <c r="I6" s="117"/>
      <c r="J6" s="117"/>
      <c r="K6" s="67"/>
      <c r="L6" s="67"/>
    </row>
    <row r="7" spans="1:13" s="13" customFormat="1" ht="22.5" customHeight="1">
      <c r="B7" s="11"/>
      <c r="C7" s="11"/>
      <c r="D7" s="85" t="s">
        <v>140</v>
      </c>
      <c r="E7" s="14"/>
      <c r="F7" s="14" t="s">
        <v>86</v>
      </c>
      <c r="G7" s="14"/>
      <c r="H7" s="14" t="s">
        <v>87</v>
      </c>
      <c r="I7" s="14"/>
      <c r="J7" s="14"/>
      <c r="K7" s="14"/>
      <c r="L7" s="51" t="s">
        <v>88</v>
      </c>
    </row>
    <row r="8" spans="1:13" ht="22.5" customHeight="1">
      <c r="A8" s="13"/>
      <c r="B8" s="97" t="s">
        <v>5</v>
      </c>
      <c r="D8" s="85" t="s">
        <v>141</v>
      </c>
      <c r="E8" s="14"/>
      <c r="F8" s="14" t="s">
        <v>89</v>
      </c>
      <c r="G8" s="14"/>
      <c r="H8" s="14" t="s">
        <v>90</v>
      </c>
      <c r="I8" s="14"/>
      <c r="J8" s="14" t="s">
        <v>91</v>
      </c>
      <c r="K8" s="14"/>
      <c r="L8" s="51" t="s">
        <v>53</v>
      </c>
    </row>
    <row r="9" spans="1:13" ht="22.5" customHeight="1">
      <c r="A9" s="13"/>
      <c r="D9" s="112" t="s">
        <v>7</v>
      </c>
      <c r="E9" s="112"/>
      <c r="F9" s="112"/>
      <c r="G9" s="112"/>
      <c r="H9" s="112"/>
      <c r="I9" s="112"/>
      <c r="J9" s="112"/>
      <c r="K9" s="112"/>
      <c r="L9" s="112"/>
    </row>
    <row r="10" spans="1:13" ht="22.5" customHeight="1">
      <c r="A10" s="13" t="s">
        <v>154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99</v>
      </c>
      <c r="B11" s="17"/>
      <c r="C11" s="17"/>
      <c r="D11" s="92">
        <v>998282</v>
      </c>
      <c r="E11" s="92"/>
      <c r="F11" s="92">
        <v>2786808</v>
      </c>
      <c r="G11" s="92"/>
      <c r="H11" s="92">
        <v>60780</v>
      </c>
      <c r="I11" s="92"/>
      <c r="J11" s="92">
        <v>853523</v>
      </c>
      <c r="K11" s="93"/>
      <c r="L11" s="92">
        <f>SUM(D11:J11)</f>
        <v>4699393</v>
      </c>
      <c r="M11" s="18"/>
    </row>
    <row r="12" spans="1:13" ht="6" customHeight="1">
      <c r="A12" s="13"/>
      <c r="D12" s="82"/>
      <c r="E12" s="82"/>
      <c r="F12" s="82"/>
      <c r="G12" s="82"/>
      <c r="H12" s="82"/>
      <c r="I12" s="82"/>
      <c r="J12" s="82"/>
      <c r="K12" s="82"/>
      <c r="L12" s="82"/>
    </row>
    <row r="13" spans="1:13" ht="22.5" customHeight="1">
      <c r="A13" s="13" t="s">
        <v>93</v>
      </c>
      <c r="D13" s="82"/>
      <c r="E13" s="82"/>
      <c r="F13" s="82"/>
      <c r="G13" s="82"/>
      <c r="H13" s="82"/>
      <c r="I13" s="82"/>
      <c r="J13" s="82"/>
      <c r="K13" s="82"/>
      <c r="L13" s="82"/>
    </row>
    <row r="14" spans="1:13" ht="22.5" customHeight="1">
      <c r="A14" s="64" t="s">
        <v>94</v>
      </c>
      <c r="D14" s="82"/>
      <c r="E14" s="82"/>
      <c r="F14" s="82"/>
      <c r="G14" s="82"/>
      <c r="H14" s="82"/>
      <c r="I14" s="82"/>
      <c r="J14" s="82"/>
      <c r="K14" s="82"/>
      <c r="L14" s="82"/>
    </row>
    <row r="15" spans="1:13" ht="22.5" customHeight="1">
      <c r="A15" t="s">
        <v>95</v>
      </c>
      <c r="B15" s="11">
        <v>9</v>
      </c>
      <c r="D15" s="76">
        <v>0</v>
      </c>
      <c r="E15" s="55"/>
      <c r="F15" s="76">
        <v>0</v>
      </c>
      <c r="G15" s="55"/>
      <c r="H15" s="76">
        <v>0</v>
      </c>
      <c r="I15" s="82"/>
      <c r="J15" s="107">
        <v>-289502</v>
      </c>
      <c r="K15" s="94"/>
      <c r="L15" s="107">
        <f>SUM(D15:J15)</f>
        <v>-289502</v>
      </c>
    </row>
    <row r="16" spans="1:13" s="13" customFormat="1" ht="22.5" customHeight="1">
      <c r="A16" s="64" t="s">
        <v>96</v>
      </c>
      <c r="B16" s="17"/>
      <c r="C16" s="17"/>
      <c r="D16" s="77">
        <v>0</v>
      </c>
      <c r="E16" s="56"/>
      <c r="F16" s="77">
        <v>0</v>
      </c>
      <c r="G16" s="56"/>
      <c r="H16" s="77">
        <v>0</v>
      </c>
      <c r="I16" s="93"/>
      <c r="J16" s="95">
        <f>J15</f>
        <v>-289502</v>
      </c>
      <c r="K16" s="92"/>
      <c r="L16" s="95">
        <f>L15</f>
        <v>-289502</v>
      </c>
    </row>
    <row r="17" spans="1:12" s="13" customFormat="1" ht="22.5" customHeight="1">
      <c r="A17" s="13" t="s">
        <v>97</v>
      </c>
      <c r="B17" s="17"/>
      <c r="C17" s="17"/>
      <c r="D17" s="77">
        <f>D16</f>
        <v>0</v>
      </c>
      <c r="E17" s="56"/>
      <c r="F17" s="77">
        <v>0</v>
      </c>
      <c r="G17" s="56"/>
      <c r="H17" s="77">
        <v>0</v>
      </c>
      <c r="I17" s="93"/>
      <c r="J17" s="95">
        <f>J16</f>
        <v>-289502</v>
      </c>
      <c r="K17" s="92"/>
      <c r="L17" s="95">
        <f>L16</f>
        <v>-289502</v>
      </c>
    </row>
    <row r="18" spans="1:12" ht="6" customHeight="1">
      <c r="A18" s="13"/>
      <c r="D18" s="82"/>
      <c r="E18" s="82"/>
      <c r="F18" s="82"/>
      <c r="G18" s="82"/>
      <c r="H18" s="82"/>
      <c r="I18" s="82"/>
      <c r="J18" s="82"/>
      <c r="K18" s="82"/>
      <c r="L18" s="82"/>
    </row>
    <row r="19" spans="1:12" ht="22.5" customHeight="1">
      <c r="A19" s="15" t="s">
        <v>166</v>
      </c>
      <c r="D19" s="82"/>
      <c r="E19" s="82"/>
      <c r="F19" s="82"/>
      <c r="G19" s="82"/>
      <c r="H19" s="82"/>
      <c r="I19" s="82"/>
      <c r="J19" s="82"/>
      <c r="K19" s="82"/>
      <c r="L19" s="82"/>
    </row>
    <row r="20" spans="1:12" ht="22.5" customHeight="1">
      <c r="A20" s="16" t="s">
        <v>98</v>
      </c>
      <c r="D20" s="55">
        <v>0</v>
      </c>
      <c r="E20" s="55"/>
      <c r="F20" s="55">
        <v>0</v>
      </c>
      <c r="G20" s="55"/>
      <c r="H20" s="55">
        <v>0</v>
      </c>
      <c r="I20" s="82"/>
      <c r="J20" s="55">
        <v>128480</v>
      </c>
      <c r="K20" s="82"/>
      <c r="L20" s="94">
        <f t="shared" ref="L20:L21" si="0">SUM(D20:J20)</f>
        <v>128480</v>
      </c>
    </row>
    <row r="21" spans="1:12" ht="22.5" customHeight="1">
      <c r="A21" s="16" t="s">
        <v>180</v>
      </c>
      <c r="D21" s="55">
        <v>0</v>
      </c>
      <c r="E21" s="55"/>
      <c r="F21" s="55">
        <v>0</v>
      </c>
      <c r="G21" s="55"/>
      <c r="H21" s="55">
        <v>0</v>
      </c>
      <c r="I21" s="82"/>
      <c r="J21" s="55">
        <v>231</v>
      </c>
      <c r="K21" s="82"/>
      <c r="L21" s="55">
        <f t="shared" si="0"/>
        <v>231</v>
      </c>
    </row>
    <row r="22" spans="1:12" ht="22.5" customHeight="1">
      <c r="A22" s="15" t="s">
        <v>167</v>
      </c>
      <c r="B22" s="17"/>
      <c r="C22" s="17"/>
      <c r="D22" s="77">
        <f>SUM(D20:D21)</f>
        <v>0</v>
      </c>
      <c r="E22" s="55"/>
      <c r="F22" s="77">
        <f>SUM(F20:F21)</f>
        <v>0</v>
      </c>
      <c r="G22" s="55"/>
      <c r="H22" s="77">
        <f>SUM(H20:H21)</f>
        <v>0</v>
      </c>
      <c r="I22" s="82"/>
      <c r="J22" s="77">
        <f>SUM(J20:J21)</f>
        <v>128711</v>
      </c>
      <c r="K22" s="82"/>
      <c r="L22" s="95">
        <f>SUM(L20:L21)</f>
        <v>128711</v>
      </c>
    </row>
    <row r="23" spans="1:12" ht="6" customHeight="1">
      <c r="A23" s="13"/>
      <c r="D23" s="82"/>
      <c r="E23" s="82"/>
      <c r="F23" s="82"/>
      <c r="G23" s="82"/>
      <c r="H23" s="82"/>
      <c r="I23" s="82"/>
      <c r="J23" s="82"/>
      <c r="K23" s="82"/>
      <c r="L23" s="82"/>
    </row>
    <row r="24" spans="1:12" ht="22.5" customHeight="1" thickBot="1">
      <c r="A24" s="21" t="s">
        <v>145</v>
      </c>
      <c r="D24" s="96">
        <f>SUM(D22,D11)</f>
        <v>998282</v>
      </c>
      <c r="E24" s="94"/>
      <c r="F24" s="96">
        <f>SUM(F22,F11)</f>
        <v>2786808</v>
      </c>
      <c r="G24" s="94"/>
      <c r="H24" s="96">
        <f>SUM(H22,H11)</f>
        <v>60780</v>
      </c>
      <c r="I24" s="94"/>
      <c r="J24" s="96">
        <f>SUM(J22,J11,J17)</f>
        <v>692732</v>
      </c>
      <c r="K24" s="94"/>
      <c r="L24" s="96">
        <f>SUM(L22,L11,L17)</f>
        <v>4538602</v>
      </c>
    </row>
    <row r="25" spans="1:12" ht="22.5" customHeight="1" thickTop="1">
      <c r="D25" s="58"/>
      <c r="E25" s="58"/>
      <c r="F25" s="58"/>
      <c r="G25" s="58"/>
      <c r="H25" s="58"/>
      <c r="I25" s="58"/>
      <c r="J25" s="58"/>
      <c r="K25" s="58"/>
      <c r="L25" s="58"/>
    </row>
    <row r="42" spans="9:10" ht="22.5" customHeight="1">
      <c r="I42" s="67"/>
      <c r="J42" s="67"/>
    </row>
    <row r="79" spans="9:10" ht="22.5" customHeight="1">
      <c r="I79" s="67"/>
      <c r="J79" s="67"/>
    </row>
  </sheetData>
  <mergeCells count="5">
    <mergeCell ref="A1:D1"/>
    <mergeCell ref="D5:L5"/>
    <mergeCell ref="H6:J6"/>
    <mergeCell ref="D9:L9"/>
    <mergeCell ref="A2:D2"/>
  </mergeCells>
  <pageMargins left="0.8" right="0.8" top="0.48" bottom="0.5" header="0.5" footer="0.5"/>
  <pageSetup paperSize="9" firstPageNumber="9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79"/>
  <sheetViews>
    <sheetView showWhiteSpace="0" view="pageBreakPreview" zoomScale="85" zoomScaleNormal="85" zoomScaleSheetLayoutView="85" zoomScalePageLayoutView="57" workbookViewId="0">
      <selection sqref="A1:D1"/>
    </sheetView>
  </sheetViews>
  <sheetFormatPr defaultColWidth="27.5703125" defaultRowHeight="21.75" customHeight="1"/>
  <cols>
    <col min="1" max="1" width="53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3.5703125" style="6" customWidth="1"/>
    <col min="13" max="16384" width="27.5703125" style="6"/>
  </cols>
  <sheetData>
    <row r="1" spans="1:13" ht="22.5" customHeight="1">
      <c r="A1" s="114" t="s">
        <v>156</v>
      </c>
      <c r="B1" s="114"/>
      <c r="C1" s="114"/>
      <c r="D1" s="114"/>
      <c r="E1" s="68"/>
      <c r="F1" s="19"/>
      <c r="G1" s="19"/>
      <c r="H1" s="19"/>
      <c r="I1" s="19"/>
      <c r="J1" s="19"/>
      <c r="K1" s="19"/>
      <c r="L1" s="19"/>
    </row>
    <row r="2" spans="1:13" ht="22.5" customHeight="1">
      <c r="A2" s="114" t="s">
        <v>184</v>
      </c>
      <c r="B2" s="114"/>
      <c r="C2" s="114"/>
      <c r="D2" s="114"/>
      <c r="E2" s="99"/>
      <c r="F2" s="19"/>
      <c r="G2" s="19"/>
      <c r="H2" s="19"/>
      <c r="I2" s="19"/>
      <c r="J2" s="19"/>
      <c r="K2" s="19"/>
      <c r="L2" s="19"/>
    </row>
    <row r="3" spans="1:13" ht="22.5" customHeight="1">
      <c r="A3" s="68" t="s">
        <v>85</v>
      </c>
      <c r="B3" s="20"/>
      <c r="C3" s="20"/>
      <c r="D3" s="68"/>
      <c r="E3" s="68"/>
      <c r="F3" s="19"/>
      <c r="G3" s="19"/>
      <c r="H3" s="19"/>
      <c r="I3" s="19"/>
      <c r="J3" s="19"/>
      <c r="K3" s="19"/>
      <c r="L3" s="19"/>
    </row>
    <row r="4" spans="1:13" ht="12" customHeight="1">
      <c r="A4" s="68"/>
      <c r="B4" s="20"/>
      <c r="C4" s="20"/>
      <c r="D4" s="68"/>
      <c r="E4" s="68"/>
      <c r="F4" s="19"/>
      <c r="G4" s="19"/>
      <c r="H4" s="19"/>
      <c r="I4" s="19"/>
      <c r="J4" s="19"/>
      <c r="K4" s="19"/>
      <c r="L4" s="19"/>
    </row>
    <row r="5" spans="1:13" ht="21.95" customHeight="1">
      <c r="A5" s="13"/>
      <c r="D5" s="111" t="s">
        <v>2</v>
      </c>
      <c r="E5" s="111"/>
      <c r="F5" s="111"/>
      <c r="G5" s="111"/>
      <c r="H5" s="111"/>
      <c r="I5" s="111"/>
      <c r="J5" s="111"/>
      <c r="K5" s="111"/>
      <c r="L5" s="111"/>
    </row>
    <row r="6" spans="1:13" ht="22.5" customHeight="1">
      <c r="A6" s="13"/>
      <c r="D6" s="67"/>
      <c r="E6" s="67"/>
      <c r="F6" s="67"/>
      <c r="G6" s="67"/>
      <c r="H6" s="117" t="s">
        <v>59</v>
      </c>
      <c r="I6" s="117"/>
      <c r="J6" s="117"/>
      <c r="K6" s="67"/>
      <c r="L6" s="67"/>
    </row>
    <row r="7" spans="1:13" s="13" customFormat="1" ht="22.5" customHeight="1">
      <c r="B7" s="11"/>
      <c r="C7" s="11"/>
      <c r="D7" s="85" t="s">
        <v>140</v>
      </c>
      <c r="E7" s="14"/>
      <c r="F7" s="14" t="s">
        <v>86</v>
      </c>
      <c r="G7" s="14"/>
      <c r="H7" s="14" t="s">
        <v>87</v>
      </c>
      <c r="I7" s="14"/>
      <c r="J7" s="14"/>
      <c r="K7" s="14"/>
      <c r="L7" s="51" t="s">
        <v>88</v>
      </c>
    </row>
    <row r="8" spans="1:13" ht="22.5" customHeight="1">
      <c r="A8" s="13"/>
      <c r="B8" s="97" t="s">
        <v>5</v>
      </c>
      <c r="D8" s="85" t="s">
        <v>141</v>
      </c>
      <c r="E8" s="14"/>
      <c r="F8" s="14" t="s">
        <v>89</v>
      </c>
      <c r="G8" s="14"/>
      <c r="H8" s="14" t="s">
        <v>90</v>
      </c>
      <c r="I8" s="14"/>
      <c r="J8" s="14" t="s">
        <v>91</v>
      </c>
      <c r="K8" s="14"/>
      <c r="L8" s="51" t="s">
        <v>53</v>
      </c>
    </row>
    <row r="9" spans="1:13" ht="22.5" customHeight="1">
      <c r="A9" s="13"/>
      <c r="D9" s="112" t="s">
        <v>7</v>
      </c>
      <c r="E9" s="112"/>
      <c r="F9" s="112"/>
      <c r="G9" s="112"/>
      <c r="H9" s="112"/>
      <c r="I9" s="112"/>
      <c r="J9" s="112"/>
      <c r="K9" s="112"/>
      <c r="L9" s="112"/>
    </row>
    <row r="10" spans="1:13" ht="22.5" customHeight="1">
      <c r="A10" s="13" t="s">
        <v>153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3" s="13" customFormat="1" ht="22.5" customHeight="1">
      <c r="A11" s="13" t="s">
        <v>92</v>
      </c>
      <c r="B11" s="17"/>
      <c r="C11" s="17"/>
      <c r="D11" s="92">
        <v>998282</v>
      </c>
      <c r="E11" s="92"/>
      <c r="F11" s="92">
        <v>2786808</v>
      </c>
      <c r="G11" s="92"/>
      <c r="H11" s="92">
        <v>50780</v>
      </c>
      <c r="I11" s="92"/>
      <c r="J11" s="92">
        <v>2279230</v>
      </c>
      <c r="K11" s="92"/>
      <c r="L11" s="92">
        <f>SUM(D11:K11)</f>
        <v>6115100</v>
      </c>
      <c r="M11" s="18"/>
    </row>
    <row r="12" spans="1:13" ht="12" customHeight="1">
      <c r="A12" s="13"/>
      <c r="D12" s="94"/>
      <c r="E12" s="94"/>
      <c r="F12" s="94"/>
      <c r="G12" s="94"/>
      <c r="H12" s="94"/>
      <c r="I12" s="94"/>
      <c r="J12" s="94"/>
      <c r="K12" s="94"/>
      <c r="L12" s="94"/>
    </row>
    <row r="13" spans="1:13" ht="22.5" customHeight="1">
      <c r="A13" s="13" t="s">
        <v>93</v>
      </c>
      <c r="D13" s="94"/>
      <c r="E13" s="94"/>
      <c r="F13" s="94"/>
      <c r="G13" s="94"/>
      <c r="H13" s="94"/>
      <c r="I13" s="94"/>
      <c r="J13" s="94"/>
      <c r="K13" s="94"/>
      <c r="L13" s="94"/>
    </row>
    <row r="14" spans="1:13" ht="22.5" customHeight="1">
      <c r="A14" s="64" t="s">
        <v>94</v>
      </c>
      <c r="D14" s="94"/>
      <c r="E14" s="94"/>
      <c r="F14" s="94"/>
      <c r="G14" s="94"/>
      <c r="H14" s="94"/>
      <c r="I14" s="94"/>
      <c r="J14" s="94"/>
      <c r="K14" s="94"/>
      <c r="L14" s="94"/>
    </row>
    <row r="15" spans="1:13" ht="22.5" customHeight="1">
      <c r="A15" t="s">
        <v>95</v>
      </c>
      <c r="B15" s="11">
        <v>9</v>
      </c>
      <c r="D15" s="55">
        <v>0</v>
      </c>
      <c r="E15" s="55"/>
      <c r="F15" s="55">
        <v>0</v>
      </c>
      <c r="G15" s="55"/>
      <c r="H15" s="55">
        <v>0</v>
      </c>
      <c r="I15" s="94"/>
      <c r="J15" s="94">
        <v>-189674</v>
      </c>
      <c r="K15" s="94"/>
      <c r="L15" s="94">
        <f>SUM(D15:J15)</f>
        <v>-189674</v>
      </c>
    </row>
    <row r="16" spans="1:13" s="13" customFormat="1" ht="22.5" customHeight="1">
      <c r="A16" s="64" t="s">
        <v>96</v>
      </c>
      <c r="B16" s="17"/>
      <c r="C16" s="17"/>
      <c r="D16" s="77">
        <f>D15</f>
        <v>0</v>
      </c>
      <c r="E16" s="56"/>
      <c r="F16" s="77">
        <v>0</v>
      </c>
      <c r="G16" s="56"/>
      <c r="H16" s="77">
        <v>0</v>
      </c>
      <c r="I16" s="92"/>
      <c r="J16" s="95">
        <f>J15</f>
        <v>-189674</v>
      </c>
      <c r="K16" s="92"/>
      <c r="L16" s="95">
        <f>L15</f>
        <v>-189674</v>
      </c>
    </row>
    <row r="17" spans="1:12" s="13" customFormat="1" ht="22.5" customHeight="1">
      <c r="A17" s="13" t="s">
        <v>97</v>
      </c>
      <c r="B17" s="17"/>
      <c r="C17" s="17"/>
      <c r="D17" s="77">
        <f>D16</f>
        <v>0</v>
      </c>
      <c r="E17" s="56"/>
      <c r="F17" s="77">
        <v>0</v>
      </c>
      <c r="G17" s="56"/>
      <c r="H17" s="77">
        <v>0</v>
      </c>
      <c r="I17" s="92"/>
      <c r="J17" s="95">
        <f>J16</f>
        <v>-189674</v>
      </c>
      <c r="K17" s="92"/>
      <c r="L17" s="95">
        <f>L16</f>
        <v>-189674</v>
      </c>
    </row>
    <row r="18" spans="1:12" ht="12" customHeight="1">
      <c r="A18" s="13"/>
      <c r="D18" s="94"/>
      <c r="E18" s="94"/>
      <c r="F18" s="94"/>
      <c r="G18" s="94"/>
      <c r="H18" s="94"/>
      <c r="I18" s="94"/>
      <c r="J18" s="94"/>
      <c r="K18" s="94"/>
      <c r="L18" s="94"/>
    </row>
    <row r="19" spans="1:12" ht="22.5" customHeight="1">
      <c r="A19" s="15" t="s">
        <v>166</v>
      </c>
      <c r="D19" s="94"/>
      <c r="E19" s="94"/>
      <c r="F19" s="94"/>
      <c r="G19" s="94"/>
      <c r="H19" s="94"/>
      <c r="I19" s="94"/>
      <c r="J19" s="94"/>
      <c r="K19" s="94"/>
      <c r="L19" s="94"/>
    </row>
    <row r="20" spans="1:12" ht="22.5" customHeight="1">
      <c r="A20" s="16" t="s">
        <v>98</v>
      </c>
      <c r="D20" s="55">
        <v>0</v>
      </c>
      <c r="E20" s="55"/>
      <c r="F20" s="55">
        <v>0</v>
      </c>
      <c r="G20" s="55"/>
      <c r="H20" s="55">
        <v>0</v>
      </c>
      <c r="I20" s="94"/>
      <c r="J20" s="55">
        <v>4364</v>
      </c>
      <c r="K20" s="94"/>
      <c r="L20" s="94">
        <f>SUM(D20:J20)</f>
        <v>4364</v>
      </c>
    </row>
    <row r="21" spans="1:12" ht="22.5" customHeight="1">
      <c r="A21" s="15" t="s">
        <v>167</v>
      </c>
      <c r="B21" s="17"/>
      <c r="C21" s="17"/>
      <c r="D21" s="77">
        <f>SUM(D20:D20)</f>
        <v>0</v>
      </c>
      <c r="E21" s="55"/>
      <c r="F21" s="77">
        <f>SUM(F20:F20)</f>
        <v>0</v>
      </c>
      <c r="G21" s="55"/>
      <c r="H21" s="77">
        <f>SUM(H20:H20)</f>
        <v>0</v>
      </c>
      <c r="I21" s="94"/>
      <c r="J21" s="95">
        <f>SUM(J20:J20)</f>
        <v>4364</v>
      </c>
      <c r="K21" s="94"/>
      <c r="L21" s="95">
        <f>SUM(L20:L20)</f>
        <v>4364</v>
      </c>
    </row>
    <row r="22" spans="1:12" ht="12" customHeight="1">
      <c r="A22" s="13"/>
      <c r="D22" s="94"/>
      <c r="E22" s="94"/>
      <c r="F22" s="94"/>
      <c r="G22" s="94"/>
      <c r="H22" s="94"/>
      <c r="I22" s="94"/>
      <c r="J22" s="94"/>
      <c r="K22" s="94"/>
      <c r="L22" s="94"/>
    </row>
    <row r="23" spans="1:12" ht="22.5" customHeight="1" thickBot="1">
      <c r="A23" s="21" t="s">
        <v>144</v>
      </c>
      <c r="D23" s="96">
        <f>SUM(D21,D11)</f>
        <v>998282</v>
      </c>
      <c r="E23" s="94"/>
      <c r="F23" s="96">
        <f>SUM(F21,F11)</f>
        <v>2786808</v>
      </c>
      <c r="G23" s="94"/>
      <c r="H23" s="96">
        <f>SUM(H21,H11)</f>
        <v>50780</v>
      </c>
      <c r="I23" s="94"/>
      <c r="J23" s="96">
        <f>SUM(J21,J11,J17)</f>
        <v>2093920</v>
      </c>
      <c r="K23" s="94"/>
      <c r="L23" s="96">
        <f>SUM(L21,L11,L17)</f>
        <v>5929790</v>
      </c>
    </row>
    <row r="24" spans="1:12" ht="22.5" customHeight="1" thickTop="1">
      <c r="D24" s="58"/>
      <c r="E24" s="58"/>
      <c r="F24" s="58"/>
      <c r="G24" s="58"/>
      <c r="H24" s="58"/>
      <c r="I24" s="58"/>
      <c r="J24" s="58"/>
      <c r="K24" s="58"/>
      <c r="L24" s="58"/>
    </row>
    <row r="25" spans="1:12" ht="22.5" customHeight="1">
      <c r="D25" s="58"/>
      <c r="E25" s="58"/>
      <c r="F25" s="58"/>
      <c r="G25" s="58"/>
      <c r="H25" s="58"/>
      <c r="I25" s="58"/>
      <c r="J25" s="58"/>
      <c r="K25" s="58"/>
      <c r="L25" s="58"/>
    </row>
    <row r="26" spans="1:12" ht="22.5" customHeight="1"/>
    <row r="27" spans="1:12" ht="22.5" customHeight="1"/>
    <row r="28" spans="1:12" ht="22.5" customHeight="1"/>
    <row r="29" spans="1:12" ht="22.5" customHeight="1"/>
    <row r="30" spans="1:12" ht="22.5" customHeight="1"/>
    <row r="39" spans="9:10" ht="22.5" customHeight="1"/>
    <row r="41" spans="9:10" ht="22.5" customHeight="1"/>
    <row r="42" spans="9:10" ht="21.75" customHeight="1">
      <c r="I42" s="67"/>
      <c r="J42" s="67"/>
    </row>
    <row r="76" spans="9:10" ht="22.5" customHeight="1"/>
    <row r="78" spans="9:10" ht="22.5" customHeight="1"/>
    <row r="79" spans="9:10" ht="21.75" customHeight="1">
      <c r="I79" s="67"/>
      <c r="J79" s="67"/>
    </row>
  </sheetData>
  <mergeCells count="5">
    <mergeCell ref="A1:D1"/>
    <mergeCell ref="D5:L5"/>
    <mergeCell ref="H6:J6"/>
    <mergeCell ref="D9:L9"/>
    <mergeCell ref="A2:D2"/>
  </mergeCells>
  <pageMargins left="0.8" right="0.8" top="0.48" bottom="0.5" header="0.5" footer="0.5"/>
  <pageSetup paperSize="9" firstPageNumber="10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L24"/>
  <sheetViews>
    <sheetView tabSelected="1" view="pageBreakPreview" zoomScale="85" zoomScaleNormal="85" zoomScaleSheetLayoutView="85" workbookViewId="0">
      <selection sqref="A1:D1"/>
    </sheetView>
  </sheetViews>
  <sheetFormatPr defaultColWidth="27.5703125" defaultRowHeight="22.5" customHeight="1"/>
  <cols>
    <col min="1" max="1" width="53" style="6" customWidth="1"/>
    <col min="2" max="2" width="9" style="11" customWidth="1"/>
    <col min="3" max="3" width="3" style="11" customWidth="1"/>
    <col min="4" max="4" width="13.5703125" style="6" customWidth="1"/>
    <col min="5" max="5" width="3" style="6" customWidth="1"/>
    <col min="6" max="6" width="13.5703125" style="6" customWidth="1"/>
    <col min="7" max="7" width="3" style="6" customWidth="1"/>
    <col min="8" max="8" width="13.5703125" style="6" customWidth="1"/>
    <col min="9" max="9" width="3" style="6" customWidth="1"/>
    <col min="10" max="10" width="13.5703125" style="6" customWidth="1"/>
    <col min="11" max="11" width="3" style="6" customWidth="1"/>
    <col min="12" max="12" width="13.5703125" style="6" customWidth="1"/>
    <col min="13" max="16384" width="27.5703125" style="6"/>
  </cols>
  <sheetData>
    <row r="1" spans="1:12" ht="22.5" customHeight="1">
      <c r="A1" s="114" t="s">
        <v>156</v>
      </c>
      <c r="B1" s="114"/>
      <c r="C1" s="114"/>
      <c r="D1" s="114"/>
      <c r="E1" s="68"/>
      <c r="F1" s="19"/>
      <c r="G1" s="19"/>
      <c r="H1" s="19"/>
      <c r="I1" s="19"/>
      <c r="J1" s="19"/>
      <c r="K1" s="19"/>
      <c r="L1" s="19"/>
    </row>
    <row r="2" spans="1:12" ht="22.5" customHeight="1">
      <c r="A2" s="114" t="s">
        <v>184</v>
      </c>
      <c r="B2" s="114"/>
      <c r="C2" s="114"/>
      <c r="D2" s="114"/>
      <c r="E2" s="99"/>
      <c r="F2" s="19"/>
      <c r="G2" s="19"/>
      <c r="H2" s="19"/>
      <c r="I2" s="19"/>
      <c r="J2" s="19"/>
      <c r="K2" s="19"/>
      <c r="L2" s="19"/>
    </row>
    <row r="3" spans="1:12" ht="22.5" customHeight="1">
      <c r="A3" s="68" t="s">
        <v>85</v>
      </c>
      <c r="B3" s="20"/>
      <c r="C3" s="20"/>
      <c r="D3" s="68"/>
      <c r="E3" s="68"/>
      <c r="F3" s="19"/>
      <c r="G3" s="19"/>
      <c r="H3" s="19"/>
      <c r="I3" s="19"/>
      <c r="J3" s="19"/>
      <c r="K3" s="19"/>
      <c r="L3" s="19"/>
    </row>
    <row r="4" spans="1:12" ht="11.25" customHeight="1">
      <c r="A4" s="68"/>
      <c r="B4" s="20"/>
      <c r="C4" s="20"/>
      <c r="D4" s="68"/>
      <c r="E4" s="68"/>
      <c r="F4" s="19"/>
      <c r="G4" s="19"/>
      <c r="H4" s="19"/>
      <c r="I4" s="19"/>
      <c r="J4" s="19"/>
      <c r="K4" s="19"/>
      <c r="L4" s="19"/>
    </row>
    <row r="5" spans="1:12" ht="21.95" customHeight="1">
      <c r="A5" s="13"/>
      <c r="D5" s="111" t="s">
        <v>2</v>
      </c>
      <c r="E5" s="111"/>
      <c r="F5" s="111"/>
      <c r="G5" s="111"/>
      <c r="H5" s="111"/>
      <c r="I5" s="111"/>
      <c r="J5" s="111"/>
      <c r="K5" s="111"/>
      <c r="L5" s="111"/>
    </row>
    <row r="6" spans="1:12" ht="22.5" customHeight="1">
      <c r="A6" s="13"/>
      <c r="D6" s="67"/>
      <c r="E6" s="67"/>
      <c r="F6" s="67"/>
      <c r="G6" s="67"/>
      <c r="H6" s="117" t="s">
        <v>59</v>
      </c>
      <c r="I6" s="117"/>
      <c r="J6" s="117"/>
      <c r="K6" s="67"/>
      <c r="L6" s="67"/>
    </row>
    <row r="7" spans="1:12" s="13" customFormat="1" ht="22.5" customHeight="1">
      <c r="B7" s="11"/>
      <c r="C7" s="11"/>
      <c r="D7" s="85" t="s">
        <v>140</v>
      </c>
      <c r="E7" s="14"/>
      <c r="F7" s="14" t="s">
        <v>86</v>
      </c>
      <c r="G7" s="14"/>
      <c r="H7" s="14" t="s">
        <v>87</v>
      </c>
      <c r="I7" s="14"/>
      <c r="J7" s="14"/>
      <c r="K7" s="14"/>
      <c r="L7" s="51" t="s">
        <v>88</v>
      </c>
    </row>
    <row r="8" spans="1:12" ht="22.5" customHeight="1">
      <c r="A8" s="13"/>
      <c r="B8" s="97" t="s">
        <v>5</v>
      </c>
      <c r="D8" s="85" t="s">
        <v>141</v>
      </c>
      <c r="E8" s="14"/>
      <c r="F8" s="14" t="s">
        <v>89</v>
      </c>
      <c r="G8" s="14"/>
      <c r="H8" s="14" t="s">
        <v>90</v>
      </c>
      <c r="I8" s="14"/>
      <c r="J8" s="14" t="s">
        <v>91</v>
      </c>
      <c r="K8" s="14"/>
      <c r="L8" s="51" t="s">
        <v>53</v>
      </c>
    </row>
    <row r="9" spans="1:12" ht="22.5" customHeight="1">
      <c r="A9" s="13"/>
      <c r="D9" s="112" t="s">
        <v>7</v>
      </c>
      <c r="E9" s="112"/>
      <c r="F9" s="112"/>
      <c r="G9" s="112"/>
      <c r="H9" s="112"/>
      <c r="I9" s="112"/>
      <c r="J9" s="112"/>
      <c r="K9" s="112"/>
      <c r="L9" s="112"/>
    </row>
    <row r="10" spans="1:12" ht="22.5" customHeight="1">
      <c r="A10" s="13" t="s">
        <v>154</v>
      </c>
      <c r="D10" s="14"/>
      <c r="E10" s="14"/>
      <c r="F10" s="14"/>
      <c r="G10" s="14"/>
      <c r="H10" s="14"/>
      <c r="I10" s="14"/>
      <c r="J10" s="14"/>
      <c r="K10" s="14"/>
      <c r="L10" s="14"/>
    </row>
    <row r="11" spans="1:12" s="13" customFormat="1" ht="22.5" customHeight="1">
      <c r="A11" s="13" t="s">
        <v>99</v>
      </c>
      <c r="B11" s="17"/>
      <c r="C11" s="17"/>
      <c r="D11" s="92">
        <v>998282</v>
      </c>
      <c r="E11" s="92"/>
      <c r="F11" s="92">
        <v>2786808</v>
      </c>
      <c r="G11" s="92"/>
      <c r="H11" s="92">
        <v>60780</v>
      </c>
      <c r="I11" s="92"/>
      <c r="J11" s="92">
        <v>2178835</v>
      </c>
      <c r="K11" s="92"/>
      <c r="L11" s="92">
        <f>SUM(D11:K11)</f>
        <v>6024705</v>
      </c>
    </row>
    <row r="12" spans="1:12" ht="11.25" customHeight="1">
      <c r="A12" s="13"/>
      <c r="D12" s="94"/>
      <c r="E12" s="94"/>
      <c r="F12" s="94"/>
      <c r="G12" s="94"/>
      <c r="H12" s="94"/>
      <c r="I12" s="94"/>
      <c r="J12" s="94"/>
      <c r="K12" s="94"/>
      <c r="L12" s="94"/>
    </row>
    <row r="13" spans="1:12" ht="22.5" customHeight="1">
      <c r="A13" s="13" t="s">
        <v>93</v>
      </c>
      <c r="D13" s="82"/>
      <c r="E13" s="82"/>
      <c r="F13" s="82"/>
      <c r="G13" s="82"/>
      <c r="H13" s="82"/>
      <c r="I13" s="82"/>
      <c r="J13" s="82"/>
      <c r="K13" s="82"/>
      <c r="L13" s="82"/>
    </row>
    <row r="14" spans="1:12" ht="22.5" customHeight="1">
      <c r="A14" s="64" t="s">
        <v>94</v>
      </c>
      <c r="D14" s="82"/>
      <c r="E14" s="82"/>
      <c r="F14" s="82"/>
      <c r="G14" s="82"/>
      <c r="H14" s="82"/>
      <c r="I14" s="82"/>
      <c r="J14" s="82"/>
      <c r="K14" s="82"/>
      <c r="L14" s="82"/>
    </row>
    <row r="15" spans="1:12" ht="22.5" customHeight="1">
      <c r="A15" t="s">
        <v>95</v>
      </c>
      <c r="B15" s="11">
        <v>9</v>
      </c>
      <c r="D15" s="55">
        <v>0</v>
      </c>
      <c r="E15" s="55"/>
      <c r="F15" s="55">
        <v>0</v>
      </c>
      <c r="G15" s="55"/>
      <c r="H15" s="55">
        <v>0</v>
      </c>
      <c r="I15" s="82"/>
      <c r="J15" s="94">
        <v>-289502</v>
      </c>
      <c r="K15" s="94"/>
      <c r="L15" s="94">
        <f>SUM(D15:J15)</f>
        <v>-289502</v>
      </c>
    </row>
    <row r="16" spans="1:12" s="13" customFormat="1" ht="22.5" customHeight="1">
      <c r="A16" s="64" t="s">
        <v>96</v>
      </c>
      <c r="B16" s="17"/>
      <c r="C16" s="17"/>
      <c r="D16" s="77">
        <v>0</v>
      </c>
      <c r="E16" s="56"/>
      <c r="F16" s="77">
        <v>0</v>
      </c>
      <c r="G16" s="56"/>
      <c r="H16" s="77">
        <v>0</v>
      </c>
      <c r="I16" s="93"/>
      <c r="J16" s="95">
        <f>J15</f>
        <v>-289502</v>
      </c>
      <c r="K16" s="92"/>
      <c r="L16" s="95">
        <f>SUM(D16:J16)</f>
        <v>-289502</v>
      </c>
    </row>
    <row r="17" spans="1:12" s="13" customFormat="1" ht="22.5" customHeight="1">
      <c r="A17" s="13" t="s">
        <v>97</v>
      </c>
      <c r="B17" s="17"/>
      <c r="C17" s="17"/>
      <c r="D17" s="77">
        <v>0</v>
      </c>
      <c r="E17" s="56"/>
      <c r="F17" s="77">
        <v>0</v>
      </c>
      <c r="G17" s="56"/>
      <c r="H17" s="77">
        <v>0</v>
      </c>
      <c r="I17" s="93"/>
      <c r="J17" s="95">
        <f>J15</f>
        <v>-289502</v>
      </c>
      <c r="K17" s="92"/>
      <c r="L17" s="95">
        <f>SUM(D17:J17)</f>
        <v>-289502</v>
      </c>
    </row>
    <row r="18" spans="1:12" ht="11.25" customHeight="1">
      <c r="A18" s="13"/>
      <c r="D18" s="82"/>
      <c r="E18" s="82"/>
      <c r="F18" s="82"/>
      <c r="G18" s="82"/>
      <c r="H18" s="82"/>
      <c r="I18" s="82"/>
      <c r="J18" s="82"/>
      <c r="K18" s="82"/>
      <c r="L18" s="82"/>
    </row>
    <row r="19" spans="1:12" ht="22.5" customHeight="1">
      <c r="A19" s="15" t="s">
        <v>166</v>
      </c>
      <c r="D19" s="82"/>
      <c r="E19" s="82"/>
      <c r="F19" s="82"/>
      <c r="G19" s="82"/>
      <c r="H19" s="82"/>
      <c r="I19" s="82"/>
      <c r="J19" s="82"/>
      <c r="K19" s="82"/>
      <c r="L19" s="82"/>
    </row>
    <row r="20" spans="1:12" ht="22.5" customHeight="1">
      <c r="A20" s="16" t="s">
        <v>98</v>
      </c>
      <c r="D20" s="55">
        <v>0</v>
      </c>
      <c r="E20" s="55"/>
      <c r="F20" s="55">
        <v>0</v>
      </c>
      <c r="G20" s="55"/>
      <c r="H20" s="55">
        <v>0</v>
      </c>
      <c r="I20" s="82"/>
      <c r="J20" s="55">
        <v>18631</v>
      </c>
      <c r="K20" s="82"/>
      <c r="L20" s="94">
        <f>SUM(D20:K20)</f>
        <v>18631</v>
      </c>
    </row>
    <row r="21" spans="1:12" ht="22.5" customHeight="1">
      <c r="A21" s="15" t="s">
        <v>167</v>
      </c>
      <c r="B21" s="17"/>
      <c r="C21" s="17"/>
      <c r="D21" s="77">
        <f>SUM(D20:D20)</f>
        <v>0</v>
      </c>
      <c r="E21" s="55"/>
      <c r="F21" s="77">
        <f>SUM(F20:F20)</f>
        <v>0</v>
      </c>
      <c r="G21" s="55"/>
      <c r="H21" s="77">
        <f>SUM(H20:H20)</f>
        <v>0</v>
      </c>
      <c r="I21" s="82"/>
      <c r="J21" s="77">
        <f>SUM(J20:J20)</f>
        <v>18631</v>
      </c>
      <c r="K21" s="55"/>
      <c r="L21" s="77">
        <f>SUM(L20:L20)</f>
        <v>18631</v>
      </c>
    </row>
    <row r="22" spans="1:12" ht="11.25" customHeight="1">
      <c r="A22" s="13"/>
      <c r="D22" s="82"/>
      <c r="E22" s="82"/>
      <c r="F22" s="82"/>
      <c r="G22" s="82"/>
      <c r="H22" s="82"/>
      <c r="I22" s="82"/>
      <c r="J22" s="82"/>
      <c r="K22" s="82"/>
      <c r="L22" s="82"/>
    </row>
    <row r="23" spans="1:12" ht="22.5" customHeight="1" thickBot="1">
      <c r="A23" s="21" t="s">
        <v>145</v>
      </c>
      <c r="D23" s="96">
        <f>SUM(D21,D11)</f>
        <v>998282</v>
      </c>
      <c r="E23" s="94"/>
      <c r="F23" s="96">
        <f>SUM(F21,F11)</f>
        <v>2786808</v>
      </c>
      <c r="G23" s="94"/>
      <c r="H23" s="96">
        <f>SUM(H21,H11)</f>
        <v>60780</v>
      </c>
      <c r="I23" s="94"/>
      <c r="J23" s="96">
        <f>SUM(J21,J11,J17)</f>
        <v>1907964</v>
      </c>
      <c r="K23" s="94"/>
      <c r="L23" s="96">
        <f>SUM(L21,L11,L17)</f>
        <v>5753834</v>
      </c>
    </row>
    <row r="24" spans="1:12" ht="22.5" customHeight="1" thickTop="1"/>
  </sheetData>
  <mergeCells count="5">
    <mergeCell ref="A1:D1"/>
    <mergeCell ref="D5:L5"/>
    <mergeCell ref="H6:J6"/>
    <mergeCell ref="D9:L9"/>
    <mergeCell ref="A2:D2"/>
  </mergeCells>
  <pageMargins left="0.8" right="0.8" top="0.48" bottom="0.5" header="0.5" footer="0.5"/>
  <pageSetup paperSize="9" firstPageNumber="11" orientation="landscape" useFirstPageNumber="1" r:id="rId1"/>
  <headerFooter scaleWithDoc="0">
    <oddFooter>&amp;L หมายเหตุประกอบงบการเงินเป็นส่วนหนึ่งของงบการเงินระหว่างกาลนี้&amp;C&amp;P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H96"/>
  <sheetViews>
    <sheetView view="pageBreakPreview" zoomScale="85" zoomScaleNormal="85" zoomScaleSheetLayoutView="85" workbookViewId="0">
      <selection sqref="A1:D1"/>
    </sheetView>
  </sheetViews>
  <sheetFormatPr defaultColWidth="9" defaultRowHeight="22.5" customHeight="1"/>
  <cols>
    <col min="1" max="1" width="61.140625" style="26" customWidth="1"/>
    <col min="2" max="2" width="12.42578125" style="6" customWidth="1"/>
    <col min="3" max="3" width="1.5703125" style="6" customWidth="1"/>
    <col min="4" max="4" width="12.42578125" style="6" customWidth="1"/>
    <col min="5" max="5" width="1.5703125" style="6" customWidth="1"/>
    <col min="6" max="6" width="12.42578125" style="6" customWidth="1"/>
    <col min="7" max="7" width="1.5703125" style="6" customWidth="1"/>
    <col min="8" max="8" width="12.42578125" style="6" customWidth="1"/>
  </cols>
  <sheetData>
    <row r="1" spans="1:8" ht="22.5" customHeight="1">
      <c r="A1" s="114" t="s">
        <v>156</v>
      </c>
      <c r="B1" s="114"/>
      <c r="C1" s="114"/>
      <c r="D1" s="114"/>
    </row>
    <row r="2" spans="1:8" ht="22.5" customHeight="1">
      <c r="A2" s="114" t="s">
        <v>184</v>
      </c>
      <c r="B2" s="114"/>
      <c r="C2" s="114"/>
      <c r="D2" s="114"/>
    </row>
    <row r="3" spans="1:8" ht="22.5" customHeight="1">
      <c r="A3" s="1" t="s">
        <v>100</v>
      </c>
      <c r="B3" s="19"/>
      <c r="C3" s="19"/>
      <c r="D3" s="19"/>
    </row>
    <row r="4" spans="1:8" s="6" customFormat="1" ht="22.5" customHeight="1">
      <c r="A4" s="22"/>
      <c r="B4" s="8"/>
      <c r="C4" s="8"/>
      <c r="D4" s="8"/>
      <c r="E4" s="8"/>
      <c r="F4" s="8"/>
      <c r="G4" s="8"/>
      <c r="H4" s="8"/>
    </row>
    <row r="5" spans="1:8" ht="22.5" customHeight="1">
      <c r="A5" s="2"/>
      <c r="B5" s="111" t="s">
        <v>1</v>
      </c>
      <c r="C5" s="111"/>
      <c r="D5" s="111"/>
      <c r="E5" s="67"/>
      <c r="F5" s="111" t="s">
        <v>2</v>
      </c>
      <c r="G5" s="111"/>
      <c r="H5" s="111"/>
    </row>
    <row r="6" spans="1:8" ht="22.5" customHeight="1">
      <c r="A6" s="2"/>
      <c r="B6" s="115" t="s">
        <v>148</v>
      </c>
      <c r="C6" s="115"/>
      <c r="D6" s="115"/>
      <c r="E6" s="67"/>
      <c r="F6" s="115" t="s">
        <v>148</v>
      </c>
      <c r="G6" s="115"/>
      <c r="H6" s="115"/>
    </row>
    <row r="7" spans="1:8" ht="22.5" customHeight="1">
      <c r="A7" s="2"/>
      <c r="B7" s="115" t="s">
        <v>143</v>
      </c>
      <c r="C7" s="115"/>
      <c r="D7" s="115"/>
      <c r="E7" s="67"/>
      <c r="F7" s="115" t="s">
        <v>143</v>
      </c>
      <c r="G7" s="115"/>
      <c r="H7" s="115"/>
    </row>
    <row r="8" spans="1:8" ht="22.5" customHeight="1">
      <c r="A8" s="2"/>
      <c r="B8" s="45">
        <v>2566</v>
      </c>
      <c r="C8" s="51"/>
      <c r="D8" s="45">
        <v>2565</v>
      </c>
      <c r="E8" s="51"/>
      <c r="F8" s="45">
        <v>2566</v>
      </c>
      <c r="G8" s="51"/>
      <c r="H8" s="45">
        <v>2565</v>
      </c>
    </row>
    <row r="9" spans="1:8" ht="22.5" customHeight="1">
      <c r="A9" s="3"/>
      <c r="B9" s="112" t="s">
        <v>7</v>
      </c>
      <c r="C9" s="113"/>
      <c r="D9" s="113"/>
      <c r="E9" s="113"/>
      <c r="F9" s="113"/>
      <c r="G9" s="113"/>
      <c r="H9" s="113"/>
    </row>
    <row r="10" spans="1:8" s="6" customFormat="1" ht="22.5" customHeight="1">
      <c r="A10" s="4" t="s">
        <v>101</v>
      </c>
    </row>
    <row r="11" spans="1:8" s="6" customFormat="1" ht="22.5" customHeight="1">
      <c r="A11" s="30" t="s">
        <v>80</v>
      </c>
      <c r="B11" s="94">
        <v>128480</v>
      </c>
      <c r="C11" s="94"/>
      <c r="D11" s="94">
        <v>232660</v>
      </c>
      <c r="E11" s="94"/>
      <c r="F11" s="94">
        <v>18631</v>
      </c>
      <c r="G11" s="94"/>
      <c r="H11" s="94">
        <v>4364</v>
      </c>
    </row>
    <row r="12" spans="1:8" s="6" customFormat="1" ht="22.5" customHeight="1">
      <c r="A12" s="23" t="s">
        <v>102</v>
      </c>
      <c r="B12" s="94"/>
      <c r="C12" s="94"/>
      <c r="D12" s="94"/>
      <c r="E12" s="94"/>
      <c r="F12" s="94"/>
      <c r="G12" s="94"/>
      <c r="H12" s="94"/>
    </row>
    <row r="13" spans="1:8" s="6" customFormat="1" ht="22.5" customHeight="1">
      <c r="A13" s="30" t="s">
        <v>175</v>
      </c>
      <c r="B13" s="94">
        <v>16997</v>
      </c>
      <c r="C13" s="94"/>
      <c r="D13" s="94">
        <v>-2524</v>
      </c>
      <c r="E13" s="94"/>
      <c r="F13" s="94">
        <v>5418</v>
      </c>
      <c r="G13" s="94"/>
      <c r="H13" s="94">
        <v>-3108</v>
      </c>
    </row>
    <row r="14" spans="1:8" s="6" customFormat="1" ht="22.5" customHeight="1">
      <c r="A14" s="30" t="s">
        <v>76</v>
      </c>
      <c r="B14" s="94">
        <v>2553</v>
      </c>
      <c r="C14" s="94"/>
      <c r="D14" s="94">
        <v>1787</v>
      </c>
      <c r="E14" s="94"/>
      <c r="F14" s="94">
        <v>1255</v>
      </c>
      <c r="G14" s="94"/>
      <c r="H14" s="94">
        <v>173</v>
      </c>
    </row>
    <row r="15" spans="1:8" s="6" customFormat="1" ht="22.5" customHeight="1">
      <c r="A15" s="30" t="s">
        <v>103</v>
      </c>
      <c r="B15" s="94">
        <v>113276</v>
      </c>
      <c r="C15" s="94"/>
      <c r="D15" s="94">
        <v>99932</v>
      </c>
      <c r="E15" s="94"/>
      <c r="F15" s="94">
        <v>43074</v>
      </c>
      <c r="G15" s="94"/>
      <c r="H15" s="94">
        <v>43267</v>
      </c>
    </row>
    <row r="16" spans="1:8" s="6" customFormat="1" ht="22.5" customHeight="1">
      <c r="A16" s="24" t="s">
        <v>104</v>
      </c>
      <c r="B16" s="94"/>
      <c r="C16" s="94"/>
      <c r="D16" s="94"/>
      <c r="E16" s="94"/>
      <c r="F16" s="94"/>
      <c r="G16" s="94"/>
      <c r="H16" s="94"/>
    </row>
    <row r="17" spans="1:8" s="6" customFormat="1" ht="22.5" customHeight="1">
      <c r="A17" s="30" t="s">
        <v>27</v>
      </c>
      <c r="B17" s="94">
        <v>70019</v>
      </c>
      <c r="C17" s="94"/>
      <c r="D17" s="94">
        <v>70019</v>
      </c>
      <c r="E17" s="94"/>
      <c r="F17" s="59">
        <v>0</v>
      </c>
      <c r="G17" s="94"/>
      <c r="H17" s="59">
        <v>0</v>
      </c>
    </row>
    <row r="18" spans="1:8" s="6" customFormat="1" ht="22.5" customHeight="1">
      <c r="A18" s="30" t="s">
        <v>105</v>
      </c>
      <c r="B18" s="94">
        <v>24756</v>
      </c>
      <c r="C18" s="94"/>
      <c r="D18" s="94">
        <v>29385</v>
      </c>
      <c r="E18" s="94"/>
      <c r="F18" s="94">
        <v>24756</v>
      </c>
      <c r="G18" s="94"/>
      <c r="H18" s="94">
        <v>29385</v>
      </c>
    </row>
    <row r="19" spans="1:8" s="6" customFormat="1" ht="22.5" customHeight="1">
      <c r="A19" s="30" t="s">
        <v>106</v>
      </c>
      <c r="B19" s="55">
        <v>47759</v>
      </c>
      <c r="C19" s="94"/>
      <c r="D19" s="94">
        <v>37080</v>
      </c>
      <c r="E19" s="94"/>
      <c r="F19" s="94">
        <v>1234</v>
      </c>
      <c r="G19" s="94"/>
      <c r="H19" s="94">
        <v>1449</v>
      </c>
    </row>
    <row r="20" spans="1:8" s="6" customFormat="1" ht="22.5" customHeight="1">
      <c r="A20" s="30" t="s">
        <v>107</v>
      </c>
      <c r="B20" s="55">
        <v>1935</v>
      </c>
      <c r="C20" s="94"/>
      <c r="D20" s="94">
        <v>3976</v>
      </c>
      <c r="E20" s="94"/>
      <c r="F20" s="94">
        <v>382</v>
      </c>
      <c r="G20" s="94"/>
      <c r="H20" s="94">
        <v>1116</v>
      </c>
    </row>
    <row r="21" spans="1:8" s="6" customFormat="1" ht="22.5" customHeight="1">
      <c r="A21" s="30" t="s">
        <v>108</v>
      </c>
      <c r="B21" s="55">
        <v>3</v>
      </c>
      <c r="C21" s="94"/>
      <c r="D21" s="94">
        <v>6</v>
      </c>
      <c r="E21" s="94"/>
      <c r="F21" s="55">
        <v>3</v>
      </c>
      <c r="G21" s="94"/>
      <c r="H21" s="94">
        <v>6</v>
      </c>
    </row>
    <row r="22" spans="1:8" s="6" customFormat="1" ht="22.5" customHeight="1">
      <c r="A22" s="25" t="s">
        <v>109</v>
      </c>
      <c r="B22" s="55">
        <v>-6363</v>
      </c>
      <c r="C22" s="94"/>
      <c r="D22" s="94">
        <v>-6939</v>
      </c>
      <c r="E22" s="94"/>
      <c r="F22" s="59">
        <v>0</v>
      </c>
      <c r="G22" s="94"/>
      <c r="H22" s="59">
        <v>0</v>
      </c>
    </row>
    <row r="23" spans="1:8" s="6" customFormat="1" ht="22.5" customHeight="1">
      <c r="A23" s="25" t="s">
        <v>162</v>
      </c>
      <c r="B23" s="55">
        <v>2</v>
      </c>
      <c r="C23" s="94"/>
      <c r="D23" s="94">
        <v>-2</v>
      </c>
      <c r="E23" s="94"/>
      <c r="F23" s="59">
        <v>0</v>
      </c>
      <c r="G23" s="94"/>
      <c r="H23" s="59">
        <v>0</v>
      </c>
    </row>
    <row r="24" spans="1:8" s="6" customFormat="1" ht="22.5" customHeight="1">
      <c r="A24" s="25" t="s">
        <v>177</v>
      </c>
      <c r="B24" s="59">
        <v>-2030</v>
      </c>
      <c r="C24" s="94"/>
      <c r="D24" s="59">
        <v>-3057</v>
      </c>
      <c r="E24" s="94"/>
      <c r="F24" s="59">
        <v>0</v>
      </c>
      <c r="G24" s="94"/>
      <c r="H24" s="59">
        <v>0</v>
      </c>
    </row>
    <row r="25" spans="1:8" s="6" customFormat="1" ht="22.5" customHeight="1">
      <c r="A25" s="25" t="s">
        <v>178</v>
      </c>
      <c r="B25" s="59">
        <v>-223</v>
      </c>
      <c r="C25" s="94"/>
      <c r="D25" s="59">
        <v>-2819</v>
      </c>
      <c r="E25" s="94"/>
      <c r="F25" s="59">
        <v>-272</v>
      </c>
      <c r="G25" s="94"/>
      <c r="H25" s="59">
        <v>-521</v>
      </c>
    </row>
    <row r="26" spans="1:8" s="6" customFormat="1" ht="22.5" customHeight="1">
      <c r="A26" s="24" t="s">
        <v>110</v>
      </c>
      <c r="B26" s="55">
        <v>16325</v>
      </c>
      <c r="C26" s="94"/>
      <c r="D26" s="94">
        <v>21366</v>
      </c>
      <c r="E26" s="94"/>
      <c r="F26" s="94">
        <v>6074</v>
      </c>
      <c r="G26" s="94"/>
      <c r="H26" s="94">
        <v>12186</v>
      </c>
    </row>
    <row r="27" spans="1:8" s="6" customFormat="1" ht="22.5" customHeight="1">
      <c r="A27" s="24" t="s">
        <v>146</v>
      </c>
      <c r="B27" s="55">
        <v>-1709</v>
      </c>
      <c r="C27" s="94"/>
      <c r="D27" s="94">
        <v>-2343</v>
      </c>
      <c r="E27" s="94"/>
      <c r="F27" s="94">
        <v>-2141</v>
      </c>
      <c r="G27" s="94"/>
      <c r="H27" s="94">
        <v>-456</v>
      </c>
    </row>
    <row r="28" spans="1:8" s="6" customFormat="1" ht="22.5" customHeight="1">
      <c r="A28" s="24" t="s">
        <v>128</v>
      </c>
      <c r="B28" s="55">
        <v>0</v>
      </c>
      <c r="C28" s="94"/>
      <c r="D28" s="59">
        <v>0</v>
      </c>
      <c r="E28" s="94"/>
      <c r="F28" s="59">
        <v>-5244</v>
      </c>
      <c r="G28" s="94"/>
      <c r="H28" s="59">
        <v>-2788</v>
      </c>
    </row>
    <row r="29" spans="1:8" s="6" customFormat="1" ht="22.5" customHeight="1">
      <c r="A29" s="30" t="s">
        <v>111</v>
      </c>
      <c r="B29" s="76">
        <v>-18991</v>
      </c>
      <c r="C29" s="94"/>
      <c r="D29" s="107">
        <v>-14777</v>
      </c>
      <c r="E29" s="94"/>
      <c r="F29" s="107">
        <v>-7379</v>
      </c>
      <c r="G29" s="94"/>
      <c r="H29" s="107">
        <v>-9372</v>
      </c>
    </row>
    <row r="30" spans="1:8" s="6" customFormat="1" ht="22.5" customHeight="1">
      <c r="A30" s="9"/>
      <c r="B30" s="103">
        <f>SUM(B11:B29)</f>
        <v>392789</v>
      </c>
      <c r="C30" s="55"/>
      <c r="D30" s="103">
        <f>SUM(D11:D29)</f>
        <v>463750</v>
      </c>
      <c r="E30" s="55"/>
      <c r="F30" s="103">
        <f>SUM(F11:F29)</f>
        <v>85791</v>
      </c>
      <c r="G30" s="55"/>
      <c r="H30" s="103">
        <f>SUM(H11:H29)</f>
        <v>75701</v>
      </c>
    </row>
    <row r="31" spans="1:8" ht="22.5" customHeight="1">
      <c r="B31" s="37"/>
      <c r="C31" s="37"/>
      <c r="D31" s="37"/>
      <c r="E31" s="37"/>
      <c r="F31" s="37"/>
      <c r="G31" s="37"/>
      <c r="H31" s="37"/>
    </row>
    <row r="32" spans="1:8" s="6" customFormat="1" ht="22.5" customHeight="1">
      <c r="A32" s="114" t="s">
        <v>156</v>
      </c>
      <c r="B32" s="114"/>
      <c r="C32" s="114"/>
      <c r="D32" s="114"/>
    </row>
    <row r="33" spans="1:8" ht="22.5" customHeight="1">
      <c r="A33" s="114" t="s">
        <v>184</v>
      </c>
      <c r="B33" s="114"/>
      <c r="C33" s="114"/>
      <c r="D33" s="114"/>
    </row>
    <row r="34" spans="1:8" s="6" customFormat="1" ht="22.5" customHeight="1">
      <c r="A34" s="1" t="s">
        <v>100</v>
      </c>
      <c r="B34" s="19"/>
      <c r="C34" s="19"/>
      <c r="D34" s="19"/>
    </row>
    <row r="35" spans="1:8" s="6" customFormat="1" ht="22.5" customHeight="1">
      <c r="A35" s="1"/>
      <c r="B35" s="19"/>
      <c r="C35" s="19"/>
      <c r="D35" s="19"/>
    </row>
    <row r="36" spans="1:8" ht="22.5" customHeight="1">
      <c r="A36" s="2"/>
      <c r="B36" s="111" t="s">
        <v>1</v>
      </c>
      <c r="C36" s="111"/>
      <c r="D36" s="111"/>
      <c r="E36" s="67"/>
      <c r="F36" s="111" t="s">
        <v>2</v>
      </c>
      <c r="G36" s="111"/>
      <c r="H36" s="111"/>
    </row>
    <row r="37" spans="1:8" ht="22.5" customHeight="1">
      <c r="A37" s="2"/>
      <c r="B37" s="115" t="s">
        <v>148</v>
      </c>
      <c r="C37" s="115"/>
      <c r="D37" s="115"/>
      <c r="E37" s="67"/>
      <c r="F37" s="115" t="s">
        <v>148</v>
      </c>
      <c r="G37" s="115"/>
      <c r="H37" s="115"/>
    </row>
    <row r="38" spans="1:8" ht="22.5" customHeight="1">
      <c r="A38" s="2"/>
      <c r="B38" s="115" t="s">
        <v>143</v>
      </c>
      <c r="C38" s="115"/>
      <c r="D38" s="115"/>
      <c r="E38" s="67"/>
      <c r="F38" s="115" t="s">
        <v>143</v>
      </c>
      <c r="G38" s="115"/>
      <c r="H38" s="115"/>
    </row>
    <row r="39" spans="1:8" ht="22.5" customHeight="1">
      <c r="A39" s="2"/>
      <c r="B39" s="45">
        <v>2566</v>
      </c>
      <c r="C39" s="51"/>
      <c r="D39" s="45">
        <v>2565</v>
      </c>
      <c r="E39" s="51"/>
      <c r="F39" s="45">
        <v>2566</v>
      </c>
      <c r="G39" s="51"/>
      <c r="H39" s="45">
        <v>2565</v>
      </c>
    </row>
    <row r="40" spans="1:8" ht="22.5" customHeight="1">
      <c r="A40" s="3"/>
      <c r="B40" s="112" t="s">
        <v>7</v>
      </c>
      <c r="C40" s="113"/>
      <c r="D40" s="113"/>
      <c r="E40" s="113"/>
      <c r="F40" s="113"/>
      <c r="G40" s="113"/>
      <c r="H40" s="113"/>
    </row>
    <row r="41" spans="1:8" s="6" customFormat="1" ht="22.5" customHeight="1">
      <c r="A41" s="27" t="s">
        <v>112</v>
      </c>
      <c r="B41" s="8"/>
      <c r="C41" s="8"/>
      <c r="D41" s="8"/>
      <c r="E41" s="8"/>
      <c r="F41" s="8"/>
      <c r="G41" s="8"/>
      <c r="H41" s="8"/>
    </row>
    <row r="42" spans="1:8" s="6" customFormat="1" ht="22.5" customHeight="1">
      <c r="A42" s="7" t="s">
        <v>113</v>
      </c>
      <c r="B42" s="94">
        <v>64909</v>
      </c>
      <c r="C42" s="94"/>
      <c r="D42" s="94">
        <v>-62892</v>
      </c>
      <c r="E42" s="94"/>
      <c r="F42" s="94">
        <v>51643</v>
      </c>
      <c r="G42" s="94"/>
      <c r="H42" s="94">
        <v>9955</v>
      </c>
    </row>
    <row r="43" spans="1:8" s="6" customFormat="1" ht="22.5" customHeight="1">
      <c r="A43" s="30" t="s">
        <v>114</v>
      </c>
      <c r="B43" s="94">
        <v>-61993</v>
      </c>
      <c r="C43" s="94"/>
      <c r="D43" s="94">
        <v>-37716</v>
      </c>
      <c r="E43" s="94"/>
      <c r="F43" s="94">
        <v>-55088</v>
      </c>
      <c r="G43" s="94"/>
      <c r="H43" s="94">
        <v>-15597</v>
      </c>
    </row>
    <row r="44" spans="1:8" s="6" customFormat="1" ht="22.5" customHeight="1">
      <c r="A44" s="30" t="s">
        <v>115</v>
      </c>
      <c r="B44" s="94">
        <v>14979</v>
      </c>
      <c r="C44" s="94"/>
      <c r="D44" s="94">
        <v>-34120</v>
      </c>
      <c r="E44" s="94"/>
      <c r="F44" s="94">
        <v>16362</v>
      </c>
      <c r="G44" s="94"/>
      <c r="H44" s="94">
        <v>-18881</v>
      </c>
    </row>
    <row r="45" spans="1:8" s="6" customFormat="1" ht="22.5" customHeight="1">
      <c r="A45" s="30" t="s">
        <v>116</v>
      </c>
      <c r="B45" s="94">
        <v>-9708</v>
      </c>
      <c r="C45" s="94"/>
      <c r="D45" s="94">
        <v>5388</v>
      </c>
      <c r="E45" s="94"/>
      <c r="F45" s="94">
        <v>-13151</v>
      </c>
      <c r="G45" s="94"/>
      <c r="H45" s="94">
        <v>-918</v>
      </c>
    </row>
    <row r="46" spans="1:8" s="6" customFormat="1" ht="22.5" customHeight="1">
      <c r="A46" s="30" t="s">
        <v>147</v>
      </c>
      <c r="B46" s="94">
        <v>1006</v>
      </c>
      <c r="C46" s="94"/>
      <c r="D46" s="94">
        <v>-3074</v>
      </c>
      <c r="E46" s="94"/>
      <c r="F46" s="55">
        <v>0</v>
      </c>
      <c r="G46" s="55">
        <v>0</v>
      </c>
      <c r="H46" s="55">
        <v>0</v>
      </c>
    </row>
    <row r="47" spans="1:8" s="6" customFormat="1" ht="22.5" customHeight="1">
      <c r="A47" s="30" t="s">
        <v>117</v>
      </c>
      <c r="B47" s="94">
        <v>-11261</v>
      </c>
      <c r="C47" s="94"/>
      <c r="D47" s="94">
        <v>-23921</v>
      </c>
      <c r="E47" s="94"/>
      <c r="F47" s="55">
        <v>-82</v>
      </c>
      <c r="G47" s="94"/>
      <c r="H47" s="94">
        <v>-9923</v>
      </c>
    </row>
    <row r="48" spans="1:8" s="6" customFormat="1" ht="22.5" customHeight="1">
      <c r="A48" s="30" t="s">
        <v>37</v>
      </c>
      <c r="B48" s="94">
        <v>-41047</v>
      </c>
      <c r="C48" s="94"/>
      <c r="D48" s="94">
        <v>-32446</v>
      </c>
      <c r="E48" s="94"/>
      <c r="F48" s="94">
        <v>3693</v>
      </c>
      <c r="G48" s="94"/>
      <c r="H48" s="94">
        <v>-7675</v>
      </c>
    </row>
    <row r="49" spans="1:8" s="6" customFormat="1" ht="22.5" customHeight="1">
      <c r="A49" s="30" t="s">
        <v>38</v>
      </c>
      <c r="B49" s="94">
        <v>-6274</v>
      </c>
      <c r="C49" s="94"/>
      <c r="D49" s="94">
        <v>32653</v>
      </c>
      <c r="E49" s="94"/>
      <c r="F49" s="70">
        <v>18025</v>
      </c>
      <c r="G49" s="94"/>
      <c r="H49" s="94">
        <v>40969</v>
      </c>
    </row>
    <row r="50" spans="1:8" s="6" customFormat="1" ht="22.5" customHeight="1">
      <c r="A50" s="30" t="s">
        <v>39</v>
      </c>
      <c r="B50" s="94">
        <v>14726</v>
      </c>
      <c r="C50" s="94"/>
      <c r="D50" s="94">
        <v>66902</v>
      </c>
      <c r="E50" s="94"/>
      <c r="F50" s="94">
        <v>13954</v>
      </c>
      <c r="G50" s="94"/>
      <c r="H50" s="94">
        <v>4696</v>
      </c>
    </row>
    <row r="51" spans="1:8" s="6" customFormat="1" ht="22.5" customHeight="1">
      <c r="A51" s="7" t="s">
        <v>43</v>
      </c>
      <c r="B51" s="70">
        <v>-28231</v>
      </c>
      <c r="C51" s="94"/>
      <c r="D51" s="94">
        <v>-14465</v>
      </c>
      <c r="E51" s="94"/>
      <c r="F51" s="94">
        <v>-12037</v>
      </c>
      <c r="G51" s="94"/>
      <c r="H51" s="94">
        <v>-7599</v>
      </c>
    </row>
    <row r="52" spans="1:8" s="6" customFormat="1" ht="22.5" customHeight="1">
      <c r="A52" s="30" t="s">
        <v>50</v>
      </c>
      <c r="B52" s="55">
        <v>-300</v>
      </c>
      <c r="C52" s="94"/>
      <c r="D52" s="55">
        <v>-135</v>
      </c>
      <c r="E52" s="94"/>
      <c r="F52" s="55">
        <v>0</v>
      </c>
      <c r="G52" s="55"/>
      <c r="H52" s="55">
        <v>0</v>
      </c>
    </row>
    <row r="53" spans="1:8" s="6" customFormat="1" ht="22.5" customHeight="1">
      <c r="A53" s="30" t="s">
        <v>118</v>
      </c>
      <c r="B53" s="55">
        <v>-3969</v>
      </c>
      <c r="C53" s="94"/>
      <c r="D53" s="55">
        <v>0</v>
      </c>
      <c r="E53" s="94"/>
      <c r="F53" s="55">
        <v>-3969</v>
      </c>
      <c r="G53" s="94"/>
      <c r="H53" s="55">
        <v>0</v>
      </c>
    </row>
    <row r="54" spans="1:8" s="6" customFormat="1" ht="22.5" customHeight="1">
      <c r="A54" s="30" t="s">
        <v>119</v>
      </c>
      <c r="B54" s="76">
        <v>-135</v>
      </c>
      <c r="C54" s="55"/>
      <c r="D54" s="76">
        <v>-584</v>
      </c>
      <c r="E54" s="94"/>
      <c r="F54" s="76">
        <v>0</v>
      </c>
      <c r="G54" s="94"/>
      <c r="H54" s="76">
        <v>0</v>
      </c>
    </row>
    <row r="55" spans="1:8" s="13" customFormat="1" ht="22.5" customHeight="1">
      <c r="A55" s="108" t="s">
        <v>171</v>
      </c>
      <c r="B55" s="103">
        <f>SUM(B30,B42:B54)</f>
        <v>325491</v>
      </c>
      <c r="C55" s="60"/>
      <c r="D55" s="103">
        <f>SUM(D30,D42:D54)</f>
        <v>359340</v>
      </c>
      <c r="E55" s="60"/>
      <c r="F55" s="103">
        <f>SUM(F30,F42:F54)</f>
        <v>105141</v>
      </c>
      <c r="G55" s="60"/>
      <c r="H55" s="103">
        <f>SUM(H30,H42:H54)</f>
        <v>70728</v>
      </c>
    </row>
    <row r="56" spans="1:8" s="6" customFormat="1" ht="21.6" customHeight="1">
      <c r="A56" s="30" t="s">
        <v>170</v>
      </c>
      <c r="B56" s="76">
        <v>15344</v>
      </c>
      <c r="C56" s="55"/>
      <c r="D56" s="76">
        <v>0</v>
      </c>
      <c r="E56" s="55"/>
      <c r="F56" s="76">
        <v>15344</v>
      </c>
      <c r="G56" s="55"/>
      <c r="H56" s="76">
        <v>0</v>
      </c>
    </row>
    <row r="57" spans="1:8" s="6" customFormat="1" ht="22.5" customHeight="1">
      <c r="A57" s="28" t="s">
        <v>120</v>
      </c>
      <c r="B57" s="65">
        <f>SUM(B55:B56)</f>
        <v>340835</v>
      </c>
      <c r="C57" s="56"/>
      <c r="D57" s="65">
        <f>SUM(D55:D56)</f>
        <v>359340</v>
      </c>
      <c r="E57" s="56"/>
      <c r="F57" s="65">
        <f>SUM(F55:F56)</f>
        <v>120485</v>
      </c>
      <c r="G57" s="56"/>
      <c r="H57" s="65">
        <f>SUM(H55:H56)</f>
        <v>70728</v>
      </c>
    </row>
    <row r="58" spans="1:8" s="6" customFormat="1" ht="22.5" customHeight="1">
      <c r="A58" s="28"/>
      <c r="B58" s="56"/>
      <c r="C58" s="106"/>
      <c r="D58" s="56"/>
      <c r="E58" s="106"/>
      <c r="F58" s="56"/>
      <c r="G58" s="106"/>
      <c r="H58" s="56"/>
    </row>
    <row r="59" spans="1:8" s="6" customFormat="1" ht="22.5" customHeight="1">
      <c r="A59" s="4" t="s">
        <v>121</v>
      </c>
      <c r="B59" s="105"/>
      <c r="C59" s="105"/>
      <c r="D59" s="105"/>
      <c r="E59" s="105"/>
      <c r="F59" s="105"/>
      <c r="G59" s="105"/>
      <c r="H59" s="105"/>
    </row>
    <row r="60" spans="1:8" s="6" customFormat="1" ht="22.5" customHeight="1">
      <c r="A60" s="30" t="s">
        <v>122</v>
      </c>
      <c r="B60" s="61">
        <v>0</v>
      </c>
      <c r="C60" s="105"/>
      <c r="D60" s="61">
        <v>40000</v>
      </c>
      <c r="E60" s="105"/>
      <c r="F60" s="61">
        <v>0</v>
      </c>
      <c r="G60" s="105"/>
      <c r="H60" s="61">
        <v>0</v>
      </c>
    </row>
    <row r="61" spans="1:8" s="6" customFormat="1" ht="22.5" customHeight="1">
      <c r="A61" s="30" t="s">
        <v>123</v>
      </c>
      <c r="B61" s="61">
        <v>190000</v>
      </c>
      <c r="C61" s="105"/>
      <c r="D61" s="61">
        <v>266000</v>
      </c>
      <c r="E61" s="105"/>
      <c r="F61" s="79">
        <v>85000</v>
      </c>
      <c r="G61" s="105"/>
      <c r="H61" s="61">
        <v>100000</v>
      </c>
    </row>
    <row r="62" spans="1:8" s="6" customFormat="1" ht="22.5" customHeight="1">
      <c r="A62" s="30" t="s">
        <v>124</v>
      </c>
      <c r="B62" s="61">
        <v>0</v>
      </c>
      <c r="C62" s="105"/>
      <c r="D62" s="61">
        <v>-265912</v>
      </c>
      <c r="E62" s="105"/>
      <c r="F62" s="61">
        <v>0</v>
      </c>
      <c r="G62" s="105"/>
      <c r="H62" s="61">
        <v>0</v>
      </c>
    </row>
    <row r="63" spans="1:8" s="6" customFormat="1" ht="22.5" customHeight="1">
      <c r="A63" s="30" t="s">
        <v>179</v>
      </c>
      <c r="B63" s="94">
        <v>-321448</v>
      </c>
      <c r="C63" s="94"/>
      <c r="D63" s="94">
        <v>-59898</v>
      </c>
      <c r="E63" s="94"/>
      <c r="F63" s="70">
        <v>-171205</v>
      </c>
      <c r="G63" s="94"/>
      <c r="H63" s="94">
        <v>-28536</v>
      </c>
    </row>
    <row r="64" spans="1:8" s="6" customFormat="1" ht="22.5" customHeight="1">
      <c r="A64" s="30" t="s">
        <v>125</v>
      </c>
      <c r="B64" s="70">
        <v>-78431</v>
      </c>
      <c r="C64" s="94"/>
      <c r="D64" s="94">
        <v>-44564</v>
      </c>
      <c r="E64" s="94"/>
      <c r="F64" s="70">
        <v>-78431</v>
      </c>
      <c r="G64" s="94"/>
      <c r="H64" s="94">
        <v>-44564</v>
      </c>
    </row>
    <row r="65" spans="1:8" s="6" customFormat="1" ht="22.5" customHeight="1">
      <c r="A65" s="30" t="s">
        <v>126</v>
      </c>
      <c r="B65" s="94">
        <v>2313</v>
      </c>
      <c r="C65" s="94"/>
      <c r="D65" s="94">
        <v>3410</v>
      </c>
      <c r="E65" s="94"/>
      <c r="F65" s="70">
        <v>2147</v>
      </c>
      <c r="G65" s="94"/>
      <c r="H65" s="94">
        <v>2381</v>
      </c>
    </row>
    <row r="66" spans="1:8" s="6" customFormat="1" ht="22.5" customHeight="1">
      <c r="A66" s="30" t="s">
        <v>127</v>
      </c>
      <c r="B66" s="94">
        <v>-63402</v>
      </c>
      <c r="C66" s="94"/>
      <c r="D66" s="94">
        <v>-62612</v>
      </c>
      <c r="E66" s="94"/>
      <c r="F66" s="70">
        <v>-213</v>
      </c>
      <c r="G66" s="94"/>
      <c r="H66" s="94">
        <v>-1422</v>
      </c>
    </row>
    <row r="67" spans="1:8" s="6" customFormat="1" ht="22.5" customHeight="1">
      <c r="A67" s="25" t="s">
        <v>128</v>
      </c>
      <c r="B67" s="59">
        <v>5244</v>
      </c>
      <c r="C67" s="94"/>
      <c r="D67" s="59">
        <v>0</v>
      </c>
      <c r="E67" s="94"/>
      <c r="F67" s="59">
        <v>5244</v>
      </c>
      <c r="G67" s="94"/>
      <c r="H67" s="59">
        <v>2788</v>
      </c>
    </row>
    <row r="68" spans="1:8" s="6" customFormat="1" ht="22.5" customHeight="1">
      <c r="A68" s="30" t="s">
        <v>111</v>
      </c>
      <c r="B68" s="94">
        <v>20154</v>
      </c>
      <c r="C68" s="94"/>
      <c r="D68" s="94">
        <v>18185</v>
      </c>
      <c r="E68" s="94"/>
      <c r="F68" s="94">
        <v>7993</v>
      </c>
      <c r="G68" s="94"/>
      <c r="H68" s="94">
        <v>12411</v>
      </c>
    </row>
    <row r="69" spans="1:8" s="6" customFormat="1" ht="22.5" customHeight="1">
      <c r="A69" s="9" t="s">
        <v>173</v>
      </c>
      <c r="B69" s="95">
        <f>SUM(B60:B68)</f>
        <v>-245570</v>
      </c>
      <c r="C69" s="55"/>
      <c r="D69" s="95">
        <f>SUM(D60:D68)</f>
        <v>-105391</v>
      </c>
      <c r="E69" s="55"/>
      <c r="F69" s="95">
        <f>SUM(F60:F68)</f>
        <v>-149465</v>
      </c>
      <c r="G69" s="55"/>
      <c r="H69" s="95">
        <f>SUM(H60:H68)</f>
        <v>43058</v>
      </c>
    </row>
    <row r="70" spans="1:8" s="6" customFormat="1" ht="22.5" customHeight="1">
      <c r="A70" s="9"/>
      <c r="B70" s="38"/>
      <c r="C70" s="39"/>
      <c r="D70" s="38"/>
      <c r="E70" s="39"/>
      <c r="F70" s="38"/>
      <c r="G70" s="39"/>
      <c r="H70" s="38"/>
    </row>
    <row r="71" spans="1:8" s="6" customFormat="1" ht="22.5" customHeight="1">
      <c r="A71" s="114" t="s">
        <v>156</v>
      </c>
      <c r="B71" s="114"/>
      <c r="C71" s="114"/>
      <c r="D71" s="114"/>
    </row>
    <row r="72" spans="1:8" ht="22.5" customHeight="1">
      <c r="A72" s="114" t="s">
        <v>184</v>
      </c>
      <c r="B72" s="114"/>
      <c r="C72" s="114"/>
      <c r="D72" s="114"/>
    </row>
    <row r="73" spans="1:8" s="6" customFormat="1" ht="22.5" customHeight="1">
      <c r="A73" s="1" t="s">
        <v>100</v>
      </c>
      <c r="B73" s="19"/>
      <c r="C73" s="19"/>
      <c r="D73" s="19"/>
    </row>
    <row r="74" spans="1:8" s="6" customFormat="1" ht="22.5" customHeight="1">
      <c r="A74" s="1"/>
      <c r="B74" s="19"/>
      <c r="C74" s="19"/>
      <c r="D74" s="19"/>
    </row>
    <row r="75" spans="1:8" ht="22.5" customHeight="1">
      <c r="A75" s="2"/>
      <c r="B75" s="111" t="s">
        <v>1</v>
      </c>
      <c r="C75" s="111"/>
      <c r="D75" s="111"/>
      <c r="E75" s="67"/>
      <c r="F75" s="111" t="s">
        <v>2</v>
      </c>
      <c r="G75" s="111"/>
      <c r="H75" s="111"/>
    </row>
    <row r="76" spans="1:8" ht="22.5" customHeight="1">
      <c r="A76" s="2"/>
      <c r="B76" s="115" t="s">
        <v>148</v>
      </c>
      <c r="C76" s="115"/>
      <c r="D76" s="115"/>
      <c r="E76" s="67"/>
      <c r="F76" s="115" t="s">
        <v>148</v>
      </c>
      <c r="G76" s="115"/>
      <c r="H76" s="115"/>
    </row>
    <row r="77" spans="1:8" ht="22.5" customHeight="1">
      <c r="A77" s="2"/>
      <c r="B77" s="115" t="s">
        <v>143</v>
      </c>
      <c r="C77" s="115"/>
      <c r="D77" s="115"/>
      <c r="E77" s="67"/>
      <c r="F77" s="115" t="s">
        <v>143</v>
      </c>
      <c r="G77" s="115"/>
      <c r="H77" s="115"/>
    </row>
    <row r="78" spans="1:8" ht="22.5" customHeight="1">
      <c r="A78" s="2"/>
      <c r="B78" s="45">
        <v>2566</v>
      </c>
      <c r="C78" s="51"/>
      <c r="D78" s="45">
        <v>2565</v>
      </c>
      <c r="E78" s="51"/>
      <c r="F78" s="45">
        <v>2566</v>
      </c>
      <c r="G78" s="51"/>
      <c r="H78" s="45">
        <v>2565</v>
      </c>
    </row>
    <row r="79" spans="1:8" ht="22.5" customHeight="1">
      <c r="A79" s="3"/>
      <c r="B79" s="112" t="s">
        <v>7</v>
      </c>
      <c r="C79" s="113"/>
      <c r="D79" s="113"/>
      <c r="E79" s="113"/>
      <c r="F79" s="113"/>
      <c r="G79" s="113"/>
      <c r="H79" s="113"/>
    </row>
    <row r="80" spans="1:8" s="6" customFormat="1" ht="22.5" customHeight="1">
      <c r="A80" s="4" t="s">
        <v>129</v>
      </c>
      <c r="B80" s="105"/>
      <c r="C80" s="105"/>
      <c r="D80" s="105"/>
      <c r="E80" s="105"/>
      <c r="F80" s="105"/>
      <c r="G80" s="105"/>
      <c r="H80" s="105"/>
    </row>
    <row r="81" spans="1:8" s="6" customFormat="1" ht="22.5" customHeight="1">
      <c r="A81" s="83" t="s">
        <v>163</v>
      </c>
      <c r="B81" s="61">
        <v>190000</v>
      </c>
      <c r="C81" s="61"/>
      <c r="D81" s="61">
        <v>0</v>
      </c>
      <c r="E81" s="61"/>
      <c r="F81" s="61">
        <v>190000</v>
      </c>
      <c r="G81" s="61"/>
      <c r="H81" s="61">
        <v>0</v>
      </c>
    </row>
    <row r="82" spans="1:8" s="6" customFormat="1" ht="22.5" customHeight="1">
      <c r="A82" s="24" t="s">
        <v>150</v>
      </c>
      <c r="B82" s="61">
        <v>0</v>
      </c>
      <c r="C82" s="61"/>
      <c r="D82" s="61">
        <v>0</v>
      </c>
      <c r="E82" s="61"/>
      <c r="F82" s="61">
        <v>130000</v>
      </c>
      <c r="G82" s="61"/>
      <c r="H82" s="61">
        <v>90000</v>
      </c>
    </row>
    <row r="83" spans="1:8" s="6" customFormat="1" ht="22.5" customHeight="1">
      <c r="A83" s="83" t="s">
        <v>149</v>
      </c>
      <c r="B83" s="61">
        <v>-45126</v>
      </c>
      <c r="C83" s="61"/>
      <c r="D83" s="61">
        <v>-47489</v>
      </c>
      <c r="E83" s="61"/>
      <c r="F83" s="61">
        <v>-699</v>
      </c>
      <c r="G83" s="61"/>
      <c r="H83" s="61">
        <v>-557</v>
      </c>
    </row>
    <row r="84" spans="1:8" s="6" customFormat="1" ht="22.5" customHeight="1">
      <c r="A84" s="24" t="s">
        <v>151</v>
      </c>
      <c r="B84" s="61">
        <v>-289502</v>
      </c>
      <c r="C84" s="61"/>
      <c r="D84" s="61">
        <v>-189674</v>
      </c>
      <c r="E84" s="61"/>
      <c r="F84" s="61">
        <v>-289502</v>
      </c>
      <c r="G84" s="61"/>
      <c r="H84" s="61">
        <v>-189674</v>
      </c>
    </row>
    <row r="85" spans="1:8" s="6" customFormat="1" ht="22.5" customHeight="1">
      <c r="A85" s="24" t="s">
        <v>130</v>
      </c>
      <c r="B85" s="55">
        <v>-2188</v>
      </c>
      <c r="C85" s="55"/>
      <c r="D85" s="55">
        <v>0</v>
      </c>
      <c r="E85" s="55"/>
      <c r="F85" s="55">
        <v>-891</v>
      </c>
      <c r="G85" s="55"/>
      <c r="H85" s="55">
        <v>-144</v>
      </c>
    </row>
    <row r="86" spans="1:8" s="6" customFormat="1" ht="22.5" customHeight="1">
      <c r="A86" s="28" t="s">
        <v>137</v>
      </c>
      <c r="B86" s="77">
        <f>SUM(B81:B85)</f>
        <v>-146816</v>
      </c>
      <c r="C86" s="55"/>
      <c r="D86" s="77">
        <f>SUM(D81:D85)</f>
        <v>-237163</v>
      </c>
      <c r="E86" s="55"/>
      <c r="F86" s="77">
        <f>SUM(F81:F85)</f>
        <v>28908</v>
      </c>
      <c r="G86" s="55"/>
      <c r="H86" s="77">
        <f>SUM(H81:H85)</f>
        <v>-100375</v>
      </c>
    </row>
    <row r="87" spans="1:8" s="6" customFormat="1" ht="22.5" customHeight="1">
      <c r="A87" s="28"/>
      <c r="B87" s="56"/>
      <c r="C87" s="104"/>
      <c r="D87" s="56"/>
      <c r="E87" s="104"/>
      <c r="F87" s="56"/>
      <c r="G87" s="104"/>
      <c r="H87" s="56"/>
    </row>
    <row r="88" spans="1:8" s="6" customFormat="1" ht="22.5" customHeight="1">
      <c r="A88" s="28" t="s">
        <v>174</v>
      </c>
      <c r="B88" s="56">
        <f>SUM(B57,B69,B86)</f>
        <v>-51551</v>
      </c>
      <c r="C88" s="55"/>
      <c r="D88" s="56">
        <f>SUM(D57,D69,D86)</f>
        <v>16786</v>
      </c>
      <c r="E88" s="55"/>
      <c r="F88" s="56">
        <f>SUM(F57,F69,F86)</f>
        <v>-72</v>
      </c>
      <c r="G88" s="55"/>
      <c r="H88" s="56">
        <f>SUM(H57,H69,H86)</f>
        <v>13411</v>
      </c>
    </row>
    <row r="89" spans="1:8" s="6" customFormat="1" ht="22.5" customHeight="1">
      <c r="A89" s="83" t="s">
        <v>131</v>
      </c>
      <c r="B89" s="60">
        <v>242180</v>
      </c>
      <c r="C89" s="55"/>
      <c r="D89" s="94">
        <v>288761</v>
      </c>
      <c r="E89" s="55"/>
      <c r="F89" s="94">
        <v>8245</v>
      </c>
      <c r="G89" s="55"/>
      <c r="H89" s="94">
        <v>35782</v>
      </c>
    </row>
    <row r="90" spans="1:8" s="6" customFormat="1" ht="22.5" customHeight="1" thickBot="1">
      <c r="A90" s="28" t="s">
        <v>152</v>
      </c>
      <c r="B90" s="78">
        <f>SUM(B88:B89)</f>
        <v>190629</v>
      </c>
      <c r="C90" s="56"/>
      <c r="D90" s="78">
        <f>SUM(D88:D89)</f>
        <v>305547</v>
      </c>
      <c r="E90" s="56"/>
      <c r="F90" s="78">
        <f>SUM(F88:F89)</f>
        <v>8173</v>
      </c>
      <c r="G90" s="56"/>
      <c r="H90" s="78">
        <f>SUM(H88:H89)</f>
        <v>49193</v>
      </c>
    </row>
    <row r="91" spans="1:8" ht="22.5" customHeight="1" thickTop="1">
      <c r="B91" s="94"/>
      <c r="C91" s="94"/>
      <c r="D91" s="94"/>
      <c r="E91" s="94"/>
      <c r="F91" s="94"/>
      <c r="G91" s="94"/>
      <c r="H91" s="94"/>
    </row>
    <row r="92" spans="1:8" ht="22.5" customHeight="1">
      <c r="A92" s="12" t="s">
        <v>132</v>
      </c>
      <c r="B92" s="94"/>
      <c r="C92" s="94"/>
      <c r="D92" s="94"/>
      <c r="E92" s="94"/>
      <c r="F92" s="94"/>
      <c r="G92" s="94"/>
      <c r="H92" s="94"/>
    </row>
    <row r="93" spans="1:8" ht="22.5" customHeight="1">
      <c r="A93" s="25" t="s">
        <v>133</v>
      </c>
      <c r="B93" s="94">
        <v>8979</v>
      </c>
      <c r="C93" s="94"/>
      <c r="D93" s="94">
        <v>8438</v>
      </c>
      <c r="E93" s="94"/>
      <c r="F93" s="94">
        <v>2046</v>
      </c>
      <c r="G93" s="94"/>
      <c r="H93" s="94">
        <v>2092</v>
      </c>
    </row>
    <row r="94" spans="1:8" ht="22.5" customHeight="1">
      <c r="A94" s="25" t="s">
        <v>134</v>
      </c>
      <c r="B94" s="94">
        <v>6256</v>
      </c>
      <c r="C94" s="94"/>
      <c r="D94" s="94">
        <v>1325</v>
      </c>
      <c r="E94" s="94"/>
      <c r="F94" s="94">
        <v>223</v>
      </c>
      <c r="G94" s="94"/>
      <c r="H94" s="94">
        <v>156</v>
      </c>
    </row>
    <row r="95" spans="1:8" ht="22.5" customHeight="1">
      <c r="A95" s="25" t="s">
        <v>135</v>
      </c>
      <c r="B95" s="94">
        <v>47734</v>
      </c>
      <c r="C95" s="105"/>
      <c r="D95" s="94">
        <v>61249</v>
      </c>
      <c r="E95" s="105"/>
      <c r="F95" s="59">
        <v>1196</v>
      </c>
      <c r="G95" s="105"/>
      <c r="H95" s="59">
        <v>342</v>
      </c>
    </row>
    <row r="96" spans="1:8" ht="22.5" customHeight="1">
      <c r="A96" s="109" t="s">
        <v>172</v>
      </c>
      <c r="B96" s="94">
        <v>41</v>
      </c>
      <c r="D96" s="94">
        <v>0</v>
      </c>
      <c r="F96" s="94">
        <v>41</v>
      </c>
      <c r="H96" s="94">
        <v>0</v>
      </c>
    </row>
  </sheetData>
  <mergeCells count="27">
    <mergeCell ref="A33:D33"/>
    <mergeCell ref="A72:D72"/>
    <mergeCell ref="B9:H9"/>
    <mergeCell ref="A1:D1"/>
    <mergeCell ref="B5:D5"/>
    <mergeCell ref="F5:H5"/>
    <mergeCell ref="B6:D6"/>
    <mergeCell ref="F6:H6"/>
    <mergeCell ref="B7:D7"/>
    <mergeCell ref="F7:H7"/>
    <mergeCell ref="A2:D2"/>
    <mergeCell ref="B79:H79"/>
    <mergeCell ref="A32:D32"/>
    <mergeCell ref="B36:D36"/>
    <mergeCell ref="F36:H36"/>
    <mergeCell ref="B40:H40"/>
    <mergeCell ref="A71:D71"/>
    <mergeCell ref="B77:D77"/>
    <mergeCell ref="F77:H77"/>
    <mergeCell ref="F38:H38"/>
    <mergeCell ref="B37:D37"/>
    <mergeCell ref="F37:H37"/>
    <mergeCell ref="B75:D75"/>
    <mergeCell ref="F75:H75"/>
    <mergeCell ref="B76:D76"/>
    <mergeCell ref="F76:H76"/>
    <mergeCell ref="B38:D38"/>
  </mergeCells>
  <pageMargins left="0.8" right="0.7" top="0.48" bottom="0.5" header="0.5" footer="0.5"/>
  <pageSetup paperSize="9" scale="85" firstPageNumber="12" fitToWidth="0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&amp;L&amp;13หมายเหตุประกอบงบการเงินเป็นส่วนหนึ่งของงบการเงินระหว่างกาลนี้&amp;C&amp;P</oddFooter>
  </headerFooter>
  <rowBreaks count="2" manualBreakCount="2">
    <brk id="31" max="7" man="1"/>
    <brk id="70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0874480-2D07-4EDC-B290-3D6065ADBA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7BEF3AB-CB0D-4E6B-AFA6-F90CA3A3DF9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3-5</vt:lpstr>
      <vt:lpstr>PL 6</vt:lpstr>
      <vt:lpstr>PL 7 </vt:lpstr>
      <vt:lpstr>SH 8</vt:lpstr>
      <vt:lpstr>SH 9 </vt:lpstr>
      <vt:lpstr>SH 10</vt:lpstr>
      <vt:lpstr>SH 11 </vt:lpstr>
      <vt:lpstr>CF 12-14</vt:lpstr>
      <vt:lpstr>'BS 3-5'!Print_Area</vt:lpstr>
      <vt:lpstr>'CF 12-14'!Print_Area</vt:lpstr>
      <vt:lpstr>'PL 6'!Print_Area</vt:lpstr>
      <vt:lpstr>'PL 7 '!Print_Area</vt:lpstr>
      <vt:lpstr>'SH 10'!Print_Area</vt:lpstr>
      <vt:lpstr>'SH 11 '!Print_Area</vt:lpstr>
      <vt:lpstr>'SH 8'!Print_Area</vt:lpstr>
      <vt:lpstr>'SH 9 '!Print_Area</vt:lpstr>
    </vt:vector>
  </TitlesOfParts>
  <Company>KPMG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wareerat</cp:lastModifiedBy>
  <cp:revision/>
  <cp:lastPrinted>2023-08-11T05:07:58Z</cp:lastPrinted>
  <dcterms:created xsi:type="dcterms:W3CDTF">2004-12-15T01:41:44Z</dcterms:created>
  <dcterms:modified xsi:type="dcterms:W3CDTF">2023-08-11T05:37:56Z</dcterms:modified>
</cp:coreProperties>
</file>