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docMetadata/LabelInfo.xml" ContentType="application/vnd.ms-office.classificationlabel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4240" windowHeight="13740" tabRatio="791"/>
  </bookViews>
  <sheets>
    <sheet name="BS 2-3" sheetId="16" r:id="rId1"/>
    <sheet name="PL 4 " sheetId="1" r:id="rId2"/>
    <sheet name="PL 5" sheetId="21" r:id="rId3"/>
    <sheet name="SH 6 " sheetId="19" r:id="rId4"/>
    <sheet name="SH 7" sheetId="20" r:id="rId5"/>
    <sheet name="SH 8" sheetId="18" r:id="rId6"/>
    <sheet name="SH 9 " sheetId="14" r:id="rId7"/>
    <sheet name="CF 10-11" sheetId="13" r:id="rId8"/>
  </sheets>
  <definedNames>
    <definedName name="_xlnm._FilterDatabase" localSheetId="7" hidden="1">'CF 10-11'!$A$54:$H$70</definedName>
    <definedName name="_Hlk120336604" localSheetId="0">'BS 2-3'!#REF!</definedName>
    <definedName name="_Hlk120336604" localSheetId="1">'PL 4 '!#REF!</definedName>
    <definedName name="_Hlk120336604" localSheetId="2">'PL 5'!#REF!</definedName>
    <definedName name="_xlnm.Print_Area" localSheetId="0">'BS 2-3'!$A$1:$J$86</definedName>
    <definedName name="_xlnm.Print_Area" localSheetId="7">'CF 10-11'!$A$1:$H$88</definedName>
    <definedName name="_xlnm.Print_Area" localSheetId="1">'PL 4 '!$A$1:$J$43</definedName>
    <definedName name="_xlnm.Print_Area" localSheetId="2">'PL 5'!$A$1:$J$43</definedName>
    <definedName name="_xlnm.Print_Area" localSheetId="3">'SH 6 '!$A$1:$L$24</definedName>
    <definedName name="_xlnm.Print_Area" localSheetId="4">'SH 7'!$A$1:$L$25</definedName>
    <definedName name="_xlnm.Print_Area" localSheetId="5">'SH 8'!$A$1:$L$24</definedName>
    <definedName name="_xlnm.Print_Area" localSheetId="6">'SH 9 '!$A$1:$L$24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1" i="13"/>
  <c r="D31"/>
  <c r="F31"/>
  <c r="H31"/>
  <c r="J61" i="16"/>
  <c r="H61"/>
  <c r="F61"/>
  <c r="D61"/>
  <c r="H78" i="13"/>
  <c r="F78"/>
  <c r="D78"/>
  <c r="B78"/>
  <c r="J36" i="21" l="1"/>
  <c r="H36"/>
  <c r="F36"/>
  <c r="D36"/>
  <c r="J36" i="1"/>
  <c r="H36"/>
  <c r="F36"/>
  <c r="D36"/>
  <c r="F70" i="13" l="1"/>
  <c r="H37" i="16" l="1"/>
  <c r="J39" i="21"/>
  <c r="H39"/>
  <c r="F39"/>
  <c r="D39"/>
  <c r="J22" i="20" s="1"/>
  <c r="J21" i="21"/>
  <c r="H21"/>
  <c r="F21"/>
  <c r="D21"/>
  <c r="J15"/>
  <c r="H15"/>
  <c r="F15"/>
  <c r="D15"/>
  <c r="J23" l="1"/>
  <c r="J27" s="1"/>
  <c r="J29" s="1"/>
  <c r="J41"/>
  <c r="F23"/>
  <c r="F27" s="1"/>
  <c r="F29" s="1"/>
  <c r="D23"/>
  <c r="D27" s="1"/>
  <c r="D29" s="1"/>
  <c r="H23"/>
  <c r="H27" s="1"/>
  <c r="H29" s="1"/>
  <c r="J43"/>
  <c r="F41" l="1"/>
  <c r="J21" i="20"/>
  <c r="F43" i="21"/>
  <c r="H43"/>
  <c r="H41"/>
  <c r="D43"/>
  <c r="D41"/>
  <c r="L12" i="14"/>
  <c r="H15" i="1" l="1"/>
  <c r="D37" i="16" l="1"/>
  <c r="L12" i="20"/>
  <c r="J84" i="16" l="1"/>
  <c r="F84"/>
  <c r="J68"/>
  <c r="J69"/>
  <c r="F68"/>
  <c r="J37"/>
  <c r="F37"/>
  <c r="J19"/>
  <c r="F19"/>
  <c r="J86" l="1"/>
  <c r="F69"/>
  <c r="F86" s="1"/>
  <c r="J39"/>
  <c r="J39" i="1" l="1"/>
  <c r="J21"/>
  <c r="J15"/>
  <c r="F39"/>
  <c r="F21"/>
  <c r="F15"/>
  <c r="D70" i="13"/>
  <c r="F23" i="1" l="1"/>
  <c r="F27" s="1"/>
  <c r="F29" s="1"/>
  <c r="F41" s="1"/>
  <c r="J23"/>
  <c r="J27" s="1"/>
  <c r="H70" i="13"/>
  <c r="H46"/>
  <c r="D46"/>
  <c r="J29" i="1" l="1"/>
  <c r="J43" s="1"/>
  <c r="F43"/>
  <c r="H48" i="13"/>
  <c r="H80"/>
  <c r="H82" s="1"/>
  <c r="D48"/>
  <c r="D80"/>
  <c r="D82" s="1"/>
  <c r="H68" i="16"/>
  <c r="D19"/>
  <c r="D39" s="1"/>
  <c r="J41" i="1" l="1"/>
  <c r="B70" i="13"/>
  <c r="L16" i="20" l="1"/>
  <c r="L16" i="14"/>
  <c r="L17" s="1"/>
  <c r="L18" s="1"/>
  <c r="L16" i="18"/>
  <c r="L17" s="1"/>
  <c r="L18" s="1"/>
  <c r="H18"/>
  <c r="F18"/>
  <c r="D18"/>
  <c r="J17"/>
  <c r="J18" s="1"/>
  <c r="H18" i="14"/>
  <c r="F18"/>
  <c r="D18"/>
  <c r="J17"/>
  <c r="J18" s="1"/>
  <c r="H39" i="1"/>
  <c r="D39"/>
  <c r="H21"/>
  <c r="H23" s="1"/>
  <c r="H27" s="1"/>
  <c r="H29" s="1"/>
  <c r="D21"/>
  <c r="D15"/>
  <c r="L16" i="19"/>
  <c r="L17" s="1"/>
  <c r="L18" s="1"/>
  <c r="J17"/>
  <c r="J18" s="1"/>
  <c r="H17"/>
  <c r="H18" s="1"/>
  <c r="F17"/>
  <c r="F18" s="1"/>
  <c r="D17"/>
  <c r="D18" s="1"/>
  <c r="D23" i="1" l="1"/>
  <c r="D27" s="1"/>
  <c r="D29" s="1"/>
  <c r="D41" l="1"/>
  <c r="D43"/>
  <c r="H41"/>
  <c r="H43"/>
  <c r="H18" i="20"/>
  <c r="F18"/>
  <c r="D18"/>
  <c r="L17"/>
  <c r="L18" s="1"/>
  <c r="J17"/>
  <c r="J18" s="1"/>
  <c r="B46" i="13" l="1"/>
  <c r="B48" l="1"/>
  <c r="B80" s="1"/>
  <c r="J22" i="14" l="1"/>
  <c r="J24" s="1"/>
  <c r="J23" i="20"/>
  <c r="J25" s="1"/>
  <c r="L22"/>
  <c r="H22" i="18" l="1"/>
  <c r="H24" s="1"/>
  <c r="F22"/>
  <c r="F24" s="1"/>
  <c r="D22"/>
  <c r="D24" s="1"/>
  <c r="D84" i="16"/>
  <c r="F46" i="13" l="1"/>
  <c r="F48" s="1"/>
  <c r="F80" s="1"/>
  <c r="H84" i="16"/>
  <c r="D68"/>
  <c r="D69" s="1"/>
  <c r="H19"/>
  <c r="D86" l="1"/>
  <c r="H69"/>
  <c r="H86" s="1"/>
  <c r="H39"/>
  <c r="F39"/>
  <c r="L12" i="18" l="1"/>
  <c r="H22" i="19"/>
  <c r="F22"/>
  <c r="D22"/>
  <c r="D24"/>
  <c r="H24"/>
  <c r="F24"/>
  <c r="C80" i="13"/>
  <c r="E80"/>
  <c r="G80"/>
  <c r="D23" i="20"/>
  <c r="D25" s="1"/>
  <c r="F23"/>
  <c r="F25" s="1"/>
  <c r="H23"/>
  <c r="H25" s="1"/>
  <c r="L12" i="19"/>
  <c r="H22" i="14"/>
  <c r="H24" s="1"/>
  <c r="F22"/>
  <c r="F24" s="1"/>
  <c r="D22"/>
  <c r="D24" s="1"/>
  <c r="L21"/>
  <c r="L22" s="1"/>
  <c r="L21" i="20"/>
  <c r="L23" s="1"/>
  <c r="L25" l="1"/>
  <c r="L24" i="14"/>
  <c r="F82" i="13" l="1"/>
  <c r="J22" i="19"/>
  <c r="J24" s="1"/>
  <c r="L21" i="18" l="1"/>
  <c r="L22" s="1"/>
  <c r="L24" s="1"/>
  <c r="L21" i="19"/>
  <c r="L22" s="1"/>
  <c r="L24" s="1"/>
  <c r="B82" i="13"/>
  <c r="J22" i="18" l="1"/>
  <c r="J24" s="1"/>
</calcChain>
</file>

<file path=xl/sharedStrings.xml><?xml version="1.0" encoding="utf-8"?>
<sst xmlns="http://schemas.openxmlformats.org/spreadsheetml/2006/main" count="371" uniqueCount="189">
  <si>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</si>
  <si>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</si>
  <si>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</si>
  <si>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</si>
  <si>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</si>
  <si>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</si>
  <si>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</si>
  <si>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</si>
  <si>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</si>
  <si>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</si>
  <si>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</si>
  <si>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</si>
  <si>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</si>
  <si>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</si>
  <si>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</si>
  <si>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</si>
  <si>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</si>
  <si>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</si>
  <si>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</si>
  <si>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</si>
  <si>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</si>
  <si>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</si>
  <si>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</si>
  <si>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</si>
  <si>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</si>
  <si>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</si>
  <si>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</si>
  <si>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equity</t>
  </si>
  <si>
    <t>Total</t>
  </si>
  <si>
    <t>share capital</t>
  </si>
  <si>
    <t>Issued and</t>
  </si>
  <si>
    <t>Property, plant and equipment</t>
  </si>
  <si>
    <t>Trade accounts receivable</t>
  </si>
  <si>
    <t>Other non-current liabilities</t>
  </si>
  <si>
    <t>financial statements</t>
  </si>
  <si>
    <t>Separate</t>
  </si>
  <si>
    <t>Separate financial statements</t>
  </si>
  <si>
    <t>Selling expenses</t>
  </si>
  <si>
    <t>Administrative expenses</t>
  </si>
  <si>
    <t>Finance costs</t>
  </si>
  <si>
    <t>31 December</t>
  </si>
  <si>
    <t>(in thousand Baht)</t>
  </si>
  <si>
    <t>Depreciation</t>
  </si>
  <si>
    <t>Transactions with owners, recorded directly in equity</t>
  </si>
  <si>
    <t>Accrued expenses</t>
  </si>
  <si>
    <t xml:space="preserve">Share premium </t>
  </si>
  <si>
    <t>Deferred tax assets</t>
  </si>
  <si>
    <t>Retained earnings</t>
  </si>
  <si>
    <t>Share premium</t>
  </si>
  <si>
    <t>reserve</t>
  </si>
  <si>
    <t>Unappropriated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</si>
  <si>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</si>
  <si>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</si>
  <si>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</si>
  <si>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</si>
  <si>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Consolidated financial statements</t>
  </si>
  <si>
    <t>Legal</t>
  </si>
  <si>
    <t>Amortisation of digital television licences</t>
  </si>
  <si>
    <t>Non-cash transactions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</si>
  <si>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</si>
  <si>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</si>
  <si>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</si>
  <si>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</si>
  <si>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Payables for purchase of plant and equipment</t>
  </si>
  <si>
    <t>Investment properties</t>
  </si>
  <si>
    <t>Total comprehensive income for the period</t>
  </si>
  <si>
    <t>Total transactions with owners, recorded directly in equity</t>
  </si>
  <si>
    <t xml:space="preserve"> equity</t>
  </si>
  <si>
    <t>Digital television license</t>
  </si>
  <si>
    <t>Share capital:</t>
  </si>
  <si>
    <t>Interest income</t>
  </si>
  <si>
    <t xml:space="preserve">   Authorised share capital</t>
  </si>
  <si>
    <t xml:space="preserve">Share premium on ordinary shares </t>
  </si>
  <si>
    <t>Acquisition of other intangible assets</t>
  </si>
  <si>
    <t>Investments in subsidiaries</t>
  </si>
  <si>
    <t>Land held for future development</t>
  </si>
  <si>
    <t>Book copyright</t>
  </si>
  <si>
    <t>Equity</t>
  </si>
  <si>
    <t xml:space="preserve">   Issued and paid-up share capital</t>
  </si>
  <si>
    <t>Total equity</t>
  </si>
  <si>
    <t>Total liabilities and equity</t>
  </si>
  <si>
    <t>(in thoudsand Baht)</t>
  </si>
  <si>
    <t>(Unaudited)</t>
  </si>
  <si>
    <t>paid-up</t>
  </si>
  <si>
    <t>Liabilities and equity</t>
  </si>
  <si>
    <t>Goodwill</t>
  </si>
  <si>
    <t>Acquisition of debt securities</t>
  </si>
  <si>
    <t>Revenue from sale of goods and rendering of</t>
  </si>
  <si>
    <t xml:space="preserve">   services</t>
  </si>
  <si>
    <t>Costs of sale of goods and rendering of services</t>
  </si>
  <si>
    <t>Amortisation of other intangible assets</t>
  </si>
  <si>
    <t>Proceeds from sale of equipment</t>
  </si>
  <si>
    <t>Right-of-use assets</t>
  </si>
  <si>
    <t>Current portion of lease liabilities</t>
  </si>
  <si>
    <t xml:space="preserve">   (998,281,590 ordinary shares, par value</t>
  </si>
  <si>
    <t xml:space="preserve">   at Baht 1 per share)</t>
  </si>
  <si>
    <t>Share of profit of associates accounted for</t>
  </si>
  <si>
    <t xml:space="preserve">   using equity method</t>
  </si>
  <si>
    <t xml:space="preserve">   net of tax</t>
  </si>
  <si>
    <t>Cash and cash equivalents at at 1 January</t>
  </si>
  <si>
    <t>Items that will not be reclassified subsequently to profit or loss</t>
  </si>
  <si>
    <t xml:space="preserve">   subsequently to profit or loss</t>
  </si>
  <si>
    <t xml:space="preserve">Total items that will not be reclassified </t>
  </si>
  <si>
    <t>Other current receivables</t>
  </si>
  <si>
    <t>Intangible assets other than goodwill</t>
  </si>
  <si>
    <t>Other current payables</t>
  </si>
  <si>
    <t xml:space="preserve">Lease liabilities </t>
  </si>
  <si>
    <t xml:space="preserve">Inventories </t>
  </si>
  <si>
    <t>Acquisition of book copyright</t>
  </si>
  <si>
    <t xml:space="preserve">   debt securities</t>
  </si>
  <si>
    <t>Investments in debt securities</t>
  </si>
  <si>
    <t>Long-term investment in related party</t>
  </si>
  <si>
    <t>Non-current provisions for employee benefits</t>
  </si>
  <si>
    <t>Non-current provisions for cost of dismantling</t>
  </si>
  <si>
    <t>Comprehensive income for the period</t>
  </si>
  <si>
    <t>Profit</t>
  </si>
  <si>
    <t>Other comprehensive income</t>
  </si>
  <si>
    <t>Amortisation of premium on investments in debt securities</t>
  </si>
  <si>
    <t>Non-current provisions for employee benefits paid</t>
  </si>
  <si>
    <t>Non-current provisions for cost of dismantling paid</t>
  </si>
  <si>
    <t>Proceeds from redemption of debt securities</t>
  </si>
  <si>
    <t xml:space="preserve">Payment of lease liabilities </t>
  </si>
  <si>
    <t>Acquisition of assets by lease</t>
  </si>
  <si>
    <t>Payable for purchase of other intangible assets</t>
  </si>
  <si>
    <t xml:space="preserve">   Distributions to owners of the parent</t>
  </si>
  <si>
    <t>Dividends</t>
  </si>
  <si>
    <t xml:space="preserve">   Total distributions to owners of the parent</t>
  </si>
  <si>
    <t>Decrease in other current financial assets</t>
  </si>
  <si>
    <t>Distributions to owners of the parent</t>
  </si>
  <si>
    <t>Total distributions to owners of the parent</t>
  </si>
  <si>
    <t xml:space="preserve">Net cash from operating activities </t>
  </si>
  <si>
    <t>Balance at 1 January 2022</t>
  </si>
  <si>
    <t>Profit from operating activities</t>
  </si>
  <si>
    <t>Profit before income tax expense</t>
  </si>
  <si>
    <t>Profit for the period</t>
  </si>
  <si>
    <t xml:space="preserve">Other comprehensive income for the period, </t>
  </si>
  <si>
    <r>
      <t>Basic earnings per share</t>
    </r>
    <r>
      <rPr>
        <b/>
        <i/>
        <sz val="11"/>
        <rFont val="Times New Roman"/>
        <family val="1"/>
      </rPr>
      <t xml:space="preserve"> (in Baht)  </t>
    </r>
  </si>
  <si>
    <t xml:space="preserve">   Profit</t>
  </si>
  <si>
    <t>Unrealised loss on exchange rate</t>
  </si>
  <si>
    <t xml:space="preserve">Adjustments to reconcile profit to cash receipts </t>
  </si>
  <si>
    <t>Balance at 1 January 2023</t>
  </si>
  <si>
    <t>Current portion of investments in</t>
  </si>
  <si>
    <t>Interest paid</t>
  </si>
  <si>
    <t>Dividend income</t>
  </si>
  <si>
    <t>Corporate income tax payable</t>
  </si>
  <si>
    <t xml:space="preserve">Tax (expense) income </t>
  </si>
  <si>
    <t>Net cash from (used in) financing activities</t>
  </si>
  <si>
    <t>Short-term loans from related party</t>
  </si>
  <si>
    <t>Investments in associates</t>
  </si>
  <si>
    <t>Income</t>
  </si>
  <si>
    <t>Total income</t>
  </si>
  <si>
    <t>Proceeds from borrowings from related party</t>
  </si>
  <si>
    <t>Amortisation of book copyright</t>
  </si>
  <si>
    <t>30 June</t>
  </si>
  <si>
    <t>Deposits</t>
  </si>
  <si>
    <t>Six-month period ended</t>
  </si>
  <si>
    <t>Six-month period ended 30 June 2022</t>
  </si>
  <si>
    <t>Balance at 30 June 2023</t>
  </si>
  <si>
    <t>Balance at 30 June 2022</t>
  </si>
  <si>
    <t>Six-month period ended 30 June 2023</t>
  </si>
  <si>
    <t>Gain on disposal of equipment</t>
  </si>
  <si>
    <t>Dividends paid to owners of the Company</t>
  </si>
  <si>
    <t>Cash and cash equivalents at 30 June</t>
  </si>
  <si>
    <t>Three-month period ended</t>
  </si>
  <si>
    <t>Amarin Corporations Public Company Limited and its Subsidiaries</t>
  </si>
  <si>
    <t xml:space="preserve">Deposits </t>
  </si>
  <si>
    <t>(Reversal of) allowance for returned magazines and books</t>
  </si>
  <si>
    <t>Taxes received</t>
  </si>
  <si>
    <t>Transfer right-of-use assets to equipment</t>
  </si>
  <si>
    <t>Reversal of expected credit loss</t>
  </si>
  <si>
    <t>Reversal of loss on inventories devaluation</t>
  </si>
  <si>
    <t>3, 4</t>
  </si>
  <si>
    <t>9</t>
  </si>
  <si>
    <t>Short-term loans from financial instituitions</t>
  </si>
  <si>
    <t>Profit (loss) from operating activities</t>
  </si>
  <si>
    <t>Profit (loss) before income tax expense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</si>
  <si>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</si>
  <si>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t>Tax expense (income)</t>
  </si>
  <si>
    <t>using equity method, net of tax</t>
  </si>
  <si>
    <t>Dividend received</t>
  </si>
  <si>
    <t>Net cash from (used in) investing activities</t>
  </si>
  <si>
    <t>Proceeds from borrowings from financial instituitions</t>
  </si>
  <si>
    <t>Net increase (decrease) in cash and cash equivalents</t>
  </si>
  <si>
    <t>accounted for using quity method - net of tax</t>
  </si>
  <si>
    <t>Profit (loss) for the period</t>
  </si>
  <si>
    <t>(formerly Amarin Printing and Publishing Public Company Limited and its Subsidiaries)</t>
  </si>
  <si>
    <t>Share of other comprehensive income of associate</t>
  </si>
  <si>
    <t>Net cash generated from operations</t>
  </si>
  <si>
    <t>Acquisition of property, plant and equipment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</si>
</sst>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_ ;\(#,##0\)"/>
    <numFmt numFmtId="169" formatCode="#,##0_ ;\(#,##0\)\ "/>
    <numFmt numFmtId="170" formatCode="_(* #,##0.000_);_(* \(#,##0.000\);_(* &quot;-&quot;??_);_(@_)"/>
  </numFmts>
  <fonts count="16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sz val="15"/>
      <name val="Angsana New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4" fillId="0" borderId="0"/>
  </cellStyleXfs>
  <cellXfs count="202">
    <xf numFmtId="0" fontId="0" fillId="0" borderId="0" xfId="0"/>
    <xf numFmtId="0" fontId="2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6" fontId="2" fillId="0" borderId="0" xfId="0" applyNumberFormat="1" applyFont="1" applyFill="1" applyAlignment="1"/>
    <xf numFmtId="166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4" fillId="0" borderId="0" xfId="0" applyNumberFormat="1" applyFont="1" applyFill="1" applyAlignment="1"/>
    <xf numFmtId="49" fontId="5" fillId="0" borderId="0" xfId="0" applyNumberFormat="1" applyFont="1" applyFill="1" applyAlignment="1"/>
    <xf numFmtId="49" fontId="0" fillId="0" borderId="0" xfId="0" applyNumberFormat="1" applyFill="1" applyAlignment="1"/>
    <xf numFmtId="0" fontId="3" fillId="0" borderId="0" xfId="0" applyFont="1" applyFill="1" applyAlignment="1"/>
    <xf numFmtId="0" fontId="0" fillId="0" borderId="0" xfId="0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166" fontId="0" fillId="0" borderId="0" xfId="0" applyNumberFormat="1" applyFont="1" applyFill="1" applyBorder="1" applyAlignment="1"/>
    <xf numFmtId="49" fontId="0" fillId="0" borderId="0" xfId="0" applyNumberFormat="1" applyFont="1" applyFill="1" applyAlignment="1"/>
    <xf numFmtId="0" fontId="3" fillId="0" borderId="0" xfId="0" applyFont="1" applyFill="1" applyBorder="1" applyAlignment="1"/>
    <xf numFmtId="166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6" fontId="0" fillId="0" borderId="0" xfId="0" applyNumberFormat="1" applyFont="1" applyFill="1" applyBorder="1" applyAlignment="1">
      <alignment horizontal="left"/>
    </xf>
    <xf numFmtId="49" fontId="0" fillId="0" borderId="0" xfId="0" applyNumberFormat="1" applyFont="1" applyFill="1" applyBorder="1" applyAlignment="1"/>
    <xf numFmtId="167" fontId="0" fillId="0" borderId="0" xfId="1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3" fillId="0" borderId="0" xfId="0" applyFont="1" applyFill="1"/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0" fillId="0" borderId="0" xfId="0" applyFont="1" applyFill="1"/>
    <xf numFmtId="168" fontId="0" fillId="0" borderId="0" xfId="0" applyNumberFormat="1" applyFont="1" applyFill="1" applyAlignment="1"/>
    <xf numFmtId="168" fontId="0" fillId="0" borderId="0" xfId="0" applyNumberFormat="1" applyFont="1" applyFill="1" applyBorder="1" applyAlignment="1"/>
    <xf numFmtId="168" fontId="0" fillId="0" borderId="0" xfId="0" applyNumberFormat="1" applyFont="1" applyFill="1" applyBorder="1" applyAlignment="1">
      <alignment horizontal="left"/>
    </xf>
    <xf numFmtId="168" fontId="3" fillId="0" borderId="0" xfId="0" applyNumberFormat="1" applyFont="1" applyFill="1" applyBorder="1" applyAlignment="1">
      <alignment horizontal="left"/>
    </xf>
    <xf numFmtId="168" fontId="3" fillId="0" borderId="2" xfId="0" applyNumberFormat="1" applyFont="1" applyFill="1" applyBorder="1" applyAlignment="1">
      <alignment horizontal="right"/>
    </xf>
    <xf numFmtId="169" fontId="3" fillId="0" borderId="0" xfId="0" applyNumberFormat="1" applyFont="1" applyFill="1" applyAlignment="1"/>
    <xf numFmtId="169" fontId="0" fillId="0" borderId="0" xfId="0" applyNumberFormat="1" applyFont="1" applyFill="1" applyAlignment="1"/>
    <xf numFmtId="169" fontId="0" fillId="0" borderId="0" xfId="0" applyNumberFormat="1" applyFont="1" applyFill="1" applyBorder="1" applyAlignment="1"/>
    <xf numFmtId="169" fontId="3" fillId="0" borderId="0" xfId="0" applyNumberFormat="1" applyFont="1" applyFill="1" applyBorder="1" applyAlignment="1"/>
    <xf numFmtId="165" fontId="2" fillId="0" borderId="0" xfId="1" applyFont="1" applyFill="1" applyBorder="1" applyAlignment="1">
      <alignment horizontal="right"/>
    </xf>
    <xf numFmtId="169" fontId="2" fillId="0" borderId="0" xfId="1" applyNumberFormat="1" applyFont="1" applyFill="1" applyAlignment="1"/>
    <xf numFmtId="169" fontId="2" fillId="0" borderId="0" xfId="1" applyNumberFormat="1" applyFont="1" applyFill="1" applyBorder="1" applyAlignment="1">
      <alignment horizontal="right"/>
    </xf>
    <xf numFmtId="49" fontId="11" fillId="0" borderId="0" xfId="0" applyNumberFormat="1" applyFont="1" applyFill="1" applyAlignment="1"/>
    <xf numFmtId="0" fontId="12" fillId="0" borderId="0" xfId="0" applyFont="1" applyFill="1" applyAlignment="1"/>
    <xf numFmtId="0" fontId="10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165" fontId="2" fillId="0" borderId="0" xfId="1" applyFont="1" applyFill="1" applyBorder="1" applyAlignment="1"/>
    <xf numFmtId="165" fontId="3" fillId="0" borderId="1" xfId="1" applyFont="1" applyFill="1" applyBorder="1" applyAlignment="1"/>
    <xf numFmtId="165" fontId="3" fillId="0" borderId="0" xfId="1" applyFont="1" applyFill="1" applyAlignment="1"/>
    <xf numFmtId="165" fontId="0" fillId="0" borderId="4" xfId="1" applyFont="1" applyFill="1" applyBorder="1" applyAlignment="1"/>
    <xf numFmtId="167" fontId="0" fillId="0" borderId="0" xfId="1" applyNumberFormat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left"/>
    </xf>
    <xf numFmtId="49" fontId="0" fillId="0" borderId="0" xfId="0" applyNumberFormat="1" applyFont="1" applyFill="1" applyBorder="1" applyAlignment="1">
      <alignment horizontal="left" indent="1"/>
    </xf>
    <xf numFmtId="167" fontId="0" fillId="0" borderId="4" xfId="1" applyNumberFormat="1" applyFont="1" applyFill="1" applyBorder="1" applyAlignment="1"/>
    <xf numFmtId="167" fontId="3" fillId="0" borderId="1" xfId="1" applyNumberFormat="1" applyFont="1" applyFill="1" applyBorder="1" applyAlignment="1"/>
    <xf numFmtId="167" fontId="3" fillId="0" borderId="0" xfId="1" applyNumberFormat="1" applyFont="1" applyFill="1" applyBorder="1" applyAlignment="1"/>
    <xf numFmtId="167" fontId="2" fillId="0" borderId="0" xfId="1" applyNumberFormat="1" applyFont="1" applyFill="1" applyAlignment="1"/>
    <xf numFmtId="167" fontId="2" fillId="0" borderId="0" xfId="1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 applyAlignment="1"/>
    <xf numFmtId="167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horizontal="left"/>
    </xf>
    <xf numFmtId="167" fontId="10" fillId="0" borderId="0" xfId="1" applyNumberFormat="1" applyFont="1" applyFill="1" applyAlignment="1"/>
    <xf numFmtId="167" fontId="10" fillId="0" borderId="0" xfId="1" applyNumberFormat="1" applyFont="1" applyFill="1" applyBorder="1" applyAlignment="1"/>
    <xf numFmtId="167" fontId="10" fillId="0" borderId="0" xfId="1" applyNumberFormat="1" applyFont="1" applyFill="1" applyBorder="1" applyAlignment="1">
      <alignment horizontal="left"/>
    </xf>
    <xf numFmtId="167" fontId="2" fillId="0" borderId="0" xfId="1" applyNumberFormat="1" applyFont="1" applyFill="1" applyBorder="1" applyAlignment="1"/>
    <xf numFmtId="167" fontId="2" fillId="0" borderId="0" xfId="1" applyNumberFormat="1" applyFont="1" applyFill="1" applyBorder="1" applyAlignment="1">
      <alignment horizontal="left"/>
    </xf>
    <xf numFmtId="167" fontId="3" fillId="0" borderId="0" xfId="1" applyNumberFormat="1" applyFont="1" applyFill="1" applyBorder="1" applyAlignment="1">
      <alignment horizontal="left"/>
    </xf>
    <xf numFmtId="49" fontId="0" fillId="0" borderId="0" xfId="0" applyNumberFormat="1" applyFont="1" applyFill="1" applyAlignment="1">
      <alignment horizontal="left"/>
    </xf>
    <xf numFmtId="16" fontId="0" fillId="0" borderId="0" xfId="0" quotePrefix="1" applyNumberFormat="1" applyFont="1" applyFill="1" applyAlignment="1">
      <alignment horizontal="center"/>
    </xf>
    <xf numFmtId="167" fontId="0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49" fontId="0" fillId="0" borderId="0" xfId="0" applyNumberFormat="1" applyFill="1"/>
    <xf numFmtId="167" fontId="2" fillId="0" borderId="4" xfId="1" applyNumberFormat="1" applyFont="1" applyFill="1" applyBorder="1" applyAlignment="1"/>
    <xf numFmtId="167" fontId="3" fillId="0" borderId="0" xfId="0" applyNumberFormat="1" applyFont="1" applyFill="1" applyBorder="1" applyAlignment="1"/>
    <xf numFmtId="167" fontId="3" fillId="0" borderId="4" xfId="1" applyNumberFormat="1" applyFont="1" applyFill="1" applyBorder="1" applyAlignment="1"/>
    <xf numFmtId="164" fontId="0" fillId="0" borderId="0" xfId="0" applyNumberFormat="1" applyFill="1"/>
    <xf numFmtId="0" fontId="6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5" fillId="0" borderId="0" xfId="0" applyNumberFormat="1" applyFont="1" applyFill="1"/>
    <xf numFmtId="168" fontId="0" fillId="0" borderId="0" xfId="0" applyNumberFormat="1" applyFill="1"/>
    <xf numFmtId="168" fontId="0" fillId="0" borderId="0" xfId="0" applyNumberFormat="1" applyFill="1" applyAlignment="1">
      <alignment horizontal="left"/>
    </xf>
    <xf numFmtId="166" fontId="0" fillId="0" borderId="0" xfId="0" applyNumberFormat="1" applyFill="1"/>
    <xf numFmtId="164" fontId="0" fillId="0" borderId="0" xfId="0" applyNumberFormat="1" applyFill="1" applyAlignment="1">
      <alignment horizontal="center"/>
    </xf>
    <xf numFmtId="165" fontId="0" fillId="0" borderId="0" xfId="1" applyFont="1" applyFill="1"/>
    <xf numFmtId="167" fontId="0" fillId="0" borderId="0" xfId="1" applyNumberFormat="1" applyFont="1" applyFill="1"/>
    <xf numFmtId="49" fontId="3" fillId="0" borderId="0" xfId="0" applyNumberFormat="1" applyFont="1" applyFill="1"/>
    <xf numFmtId="166" fontId="3" fillId="0" borderId="0" xfId="0" applyNumberFormat="1" applyFont="1" applyFill="1"/>
    <xf numFmtId="168" fontId="0" fillId="0" borderId="0" xfId="0" applyNumberFormat="1" applyFill="1" applyAlignment="1">
      <alignment horizontal="right"/>
    </xf>
    <xf numFmtId="164" fontId="3" fillId="0" borderId="1" xfId="0" applyNumberFormat="1" applyFont="1" applyFill="1" applyBorder="1"/>
    <xf numFmtId="166" fontId="3" fillId="0" borderId="2" xfId="0" applyNumberFormat="1" applyFont="1" applyFill="1" applyBorder="1"/>
    <xf numFmtId="0" fontId="13" fillId="0" borderId="0" xfId="0" applyFont="1" applyFill="1"/>
    <xf numFmtId="0" fontId="0" fillId="0" borderId="0" xfId="0" applyFill="1"/>
    <xf numFmtId="168" fontId="3" fillId="0" borderId="0" xfId="0" applyNumberFormat="1" applyFont="1" applyFill="1"/>
    <xf numFmtId="49" fontId="6" fillId="0" borderId="0" xfId="0" applyNumberFormat="1" applyFont="1" applyFill="1"/>
    <xf numFmtId="164" fontId="0" fillId="0" borderId="2" xfId="0" applyNumberFormat="1" applyFill="1" applyBorder="1"/>
    <xf numFmtId="164" fontId="0" fillId="0" borderId="0" xfId="0" applyNumberFormat="1" applyFill="1" applyBorder="1"/>
    <xf numFmtId="164" fontId="0" fillId="0" borderId="0" xfId="1" applyNumberFormat="1" applyFont="1" applyFill="1"/>
    <xf numFmtId="168" fontId="3" fillId="0" borderId="0" xfId="0" applyNumberFormat="1" applyFont="1" applyFill="1" applyAlignment="1">
      <alignment horizontal="right"/>
    </xf>
    <xf numFmtId="166" fontId="3" fillId="0" borderId="1" xfId="0" applyNumberFormat="1" applyFont="1" applyFill="1" applyBorder="1" applyAlignment="1"/>
    <xf numFmtId="166" fontId="3" fillId="0" borderId="0" xfId="0" applyNumberFormat="1" applyFont="1" applyFill="1" applyAlignment="1"/>
    <xf numFmtId="164" fontId="0" fillId="0" borderId="4" xfId="0" applyNumberFormat="1" applyFont="1" applyFill="1" applyBorder="1" applyAlignment="1"/>
    <xf numFmtId="166" fontId="3" fillId="0" borderId="3" xfId="0" applyNumberFormat="1" applyFont="1" applyFill="1" applyBorder="1" applyAlignment="1"/>
    <xf numFmtId="166" fontId="3" fillId="0" borderId="2" xfId="0" applyNumberFormat="1" applyFont="1" applyFill="1" applyBorder="1" applyAlignment="1"/>
    <xf numFmtId="169" fontId="3" fillId="0" borderId="0" xfId="0" applyNumberFormat="1" applyFont="1" applyFill="1"/>
    <xf numFmtId="0" fontId="5" fillId="0" borderId="0" xfId="0" applyFont="1" applyFill="1"/>
    <xf numFmtId="49" fontId="0" fillId="0" borderId="0" xfId="0" applyNumberFormat="1" applyFill="1" applyAlignment="1">
      <alignment horizontal="left" indent="1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left"/>
    </xf>
    <xf numFmtId="0" fontId="2" fillId="0" borderId="0" xfId="0" applyFont="1" applyFill="1"/>
    <xf numFmtId="166" fontId="0" fillId="0" borderId="4" xfId="0" applyNumberFormat="1" applyFont="1" applyFill="1" applyBorder="1" applyAlignment="1"/>
    <xf numFmtId="167" fontId="3" fillId="0" borderId="3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left"/>
    </xf>
    <xf numFmtId="49" fontId="0" fillId="0" borderId="0" xfId="0" applyNumberFormat="1"/>
    <xf numFmtId="164" fontId="0" fillId="0" borderId="0" xfId="0" applyNumberFormat="1"/>
    <xf numFmtId="166" fontId="3" fillId="0" borderId="1" xfId="0" applyNumberFormat="1" applyFont="1" applyBorder="1"/>
    <xf numFmtId="166" fontId="0" fillId="0" borderId="0" xfId="0" applyNumberFormat="1"/>
    <xf numFmtId="164" fontId="3" fillId="0" borderId="1" xfId="0" applyNumberFormat="1" applyFont="1" applyBorder="1"/>
    <xf numFmtId="166" fontId="3" fillId="0" borderId="2" xfId="0" applyNumberFormat="1" applyFont="1" applyBorder="1"/>
    <xf numFmtId="168" fontId="0" fillId="0" borderId="0" xfId="0" applyNumberFormat="1"/>
    <xf numFmtId="168" fontId="3" fillId="0" borderId="4" xfId="0" applyNumberFormat="1" applyFont="1" applyBorder="1"/>
    <xf numFmtId="168" fontId="3" fillId="0" borderId="2" xfId="0" applyNumberFormat="1" applyFont="1" applyBorder="1" applyAlignment="1">
      <alignment horizontal="right"/>
    </xf>
    <xf numFmtId="0" fontId="6" fillId="0" borderId="0" xfId="0" applyFont="1" applyFill="1" applyAlignment="1">
      <alignment horizontal="center"/>
    </xf>
    <xf numFmtId="167" fontId="2" fillId="0" borderId="5" xfId="1" applyNumberFormat="1" applyFont="1" applyFill="1" applyBorder="1" applyAlignment="1"/>
    <xf numFmtId="167" fontId="0" fillId="0" borderId="0" xfId="1" applyNumberFormat="1" applyFont="1"/>
    <xf numFmtId="167" fontId="0" fillId="0" borderId="0" xfId="1" applyNumberFormat="1" applyFont="1" applyFill="1" applyAlignment="1">
      <alignment horizontal="right"/>
    </xf>
    <xf numFmtId="167" fontId="0" fillId="0" borderId="0" xfId="1" applyNumberFormat="1" applyFont="1" applyAlignment="1">
      <alignment horizontal="right"/>
    </xf>
    <xf numFmtId="165" fontId="3" fillId="0" borderId="0" xfId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7" fontId="3" fillId="0" borderId="0" xfId="0" applyNumberFormat="1" applyFont="1" applyFill="1"/>
    <xf numFmtId="167" fontId="0" fillId="0" borderId="0" xfId="0" applyNumberFormat="1" applyFont="1" applyFill="1" applyBorder="1" applyAlignment="1"/>
    <xf numFmtId="167" fontId="3" fillId="0" borderId="0" xfId="1" applyNumberFormat="1" applyFont="1" applyFill="1" applyAlignment="1"/>
    <xf numFmtId="167" fontId="3" fillId="0" borderId="0" xfId="0" applyNumberFormat="1" applyFont="1" applyFill="1" applyAlignment="1"/>
    <xf numFmtId="167" fontId="3" fillId="0" borderId="2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70" fontId="0" fillId="0" borderId="2" xfId="1" applyNumberFormat="1" applyFont="1" applyFill="1" applyBorder="1" applyAlignment="1"/>
    <xf numFmtId="0" fontId="6" fillId="0" borderId="0" xfId="0" applyFont="1" applyFill="1" applyAlignment="1">
      <alignment horizontal="center"/>
    </xf>
    <xf numFmtId="167" fontId="3" fillId="0" borderId="2" xfId="1" applyNumberFormat="1" applyFont="1" applyFill="1" applyBorder="1" applyAlignment="1"/>
    <xf numFmtId="167" fontId="3" fillId="0" borderId="1" xfId="1" applyNumberFormat="1" applyFont="1" applyFill="1" applyBorder="1"/>
    <xf numFmtId="167" fontId="3" fillId="0" borderId="4" xfId="1" applyNumberFormat="1" applyFont="1" applyFill="1" applyBorder="1"/>
    <xf numFmtId="167" fontId="3" fillId="0" borderId="2" xfId="1" applyNumberFormat="1" applyFont="1" applyFill="1" applyBorder="1"/>
    <xf numFmtId="167" fontId="2" fillId="0" borderId="0" xfId="1" applyNumberFormat="1" applyFont="1" applyFill="1"/>
    <xf numFmtId="167" fontId="15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0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3" fillId="0" borderId="0" xfId="1" applyNumberFormat="1" applyFont="1" applyFill="1" applyAlignment="1"/>
    <xf numFmtId="164" fontId="3" fillId="0" borderId="0" xfId="0" applyNumberFormat="1" applyFont="1" applyFill="1" applyAlignment="1"/>
    <xf numFmtId="164" fontId="3" fillId="0" borderId="0" xfId="1" applyNumberFormat="1" applyFont="1" applyFill="1" applyBorder="1" applyAlignment="1"/>
    <xf numFmtId="164" fontId="3" fillId="0" borderId="3" xfId="1" applyNumberFormat="1" applyFont="1" applyFill="1" applyBorder="1" applyAlignment="1"/>
    <xf numFmtId="164" fontId="3" fillId="0" borderId="3" xfId="0" applyNumberFormat="1" applyFont="1" applyFill="1" applyBorder="1" applyAlignment="1"/>
    <xf numFmtId="164" fontId="6" fillId="0" borderId="0" xfId="0" applyNumberFormat="1" applyFont="1" applyFill="1" applyAlignment="1">
      <alignment horizontal="center"/>
    </xf>
    <xf numFmtId="164" fontId="2" fillId="0" borderId="4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3" fillId="0" borderId="2" xfId="1" applyNumberFormat="1" applyFont="1" applyFill="1" applyBorder="1" applyAlignment="1"/>
    <xf numFmtId="0" fontId="6" fillId="0" borderId="0" xfId="0" applyFont="1" applyFill="1" applyAlignment="1">
      <alignment horizontal="center"/>
    </xf>
    <xf numFmtId="165" fontId="3" fillId="0" borderId="4" xfId="1" applyFont="1" applyFill="1" applyBorder="1" applyAlignment="1"/>
    <xf numFmtId="0" fontId="0" fillId="0" borderId="0" xfId="0" quotePrefix="1" applyFont="1" applyFill="1" applyAlignment="1">
      <alignment horizontal="left" indent="1"/>
    </xf>
    <xf numFmtId="49" fontId="0" fillId="0" borderId="0" xfId="0" applyNumberFormat="1" applyFont="1" applyFill="1" applyAlignment="1">
      <alignment horizontal="left" indent="1"/>
    </xf>
    <xf numFmtId="165" fontId="2" fillId="0" borderId="0" xfId="1" applyFont="1" applyFill="1"/>
    <xf numFmtId="164" fontId="0" fillId="0" borderId="0" xfId="0" applyNumberFormat="1" applyFont="1" applyFill="1"/>
    <xf numFmtId="164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center"/>
    </xf>
    <xf numFmtId="164" fontId="0" fillId="0" borderId="0" xfId="0" applyNumberFormat="1" applyFont="1"/>
    <xf numFmtId="166" fontId="0" fillId="0" borderId="0" xfId="0" applyNumberFormat="1" applyFont="1"/>
    <xf numFmtId="167" fontId="2" fillId="0" borderId="0" xfId="1" applyNumberFormat="1" applyFont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8" fontId="3" fillId="0" borderId="0" xfId="0" applyNumberFormat="1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167" fontId="6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7"/>
  <sheetViews>
    <sheetView tabSelected="1" view="pageBreakPreview" zoomScale="85" zoomScaleNormal="90" zoomScaleSheetLayoutView="85" workbookViewId="0"/>
  </sheetViews>
  <sheetFormatPr defaultColWidth="9.140625" defaultRowHeight="18.75" customHeight="1"/>
  <cols>
    <col min="1" max="1" width="41" style="27" customWidth="1"/>
    <col min="2" max="2" width="5.85546875" style="30" customWidth="1"/>
    <col min="3" max="3" width="2.28515625" style="32" customWidth="1"/>
    <col min="4" max="4" width="13" style="30" customWidth="1"/>
    <col min="5" max="5" width="2.28515625" style="32" customWidth="1"/>
    <col min="6" max="6" width="12.85546875" style="30" customWidth="1"/>
    <col min="7" max="7" width="2.28515625" style="24" customWidth="1"/>
    <col min="8" max="8" width="13" style="30" customWidth="1"/>
    <col min="9" max="9" width="2.28515625" style="32" customWidth="1"/>
    <col min="10" max="10" width="12.85546875" style="30" customWidth="1"/>
    <col min="11" max="16384" width="9.140625" style="30"/>
  </cols>
  <sheetData>
    <row r="1" spans="1:10" ht="21" customHeight="1">
      <c r="A1" s="19" t="s">
        <v>164</v>
      </c>
    </row>
    <row r="2" spans="1:10" ht="21" customHeight="1">
      <c r="A2" s="19" t="s">
        <v>185</v>
      </c>
    </row>
    <row r="3" spans="1:10" ht="21" customHeight="1">
      <c r="A3" s="20" t="s">
        <v>51</v>
      </c>
    </row>
    <row r="5" spans="1:10" ht="18.75" customHeight="1">
      <c r="C5" s="30"/>
      <c r="D5" s="193" t="s">
        <v>0</v>
      </c>
      <c r="E5" s="193"/>
      <c r="F5" s="193"/>
      <c r="H5" s="193" t="s">
        <v>35</v>
      </c>
      <c r="I5" s="193"/>
      <c r="J5" s="193"/>
    </row>
    <row r="6" spans="1:10" ht="18.75" customHeight="1">
      <c r="A6" s="99"/>
      <c r="B6" s="100"/>
      <c r="C6" s="100"/>
      <c r="D6" s="193" t="s">
        <v>34</v>
      </c>
      <c r="E6" s="193"/>
      <c r="F6" s="193"/>
      <c r="G6" s="15"/>
      <c r="H6" s="193" t="s">
        <v>34</v>
      </c>
      <c r="I6" s="193"/>
      <c r="J6" s="193"/>
    </row>
    <row r="7" spans="1:10" ht="18.75" customHeight="1">
      <c r="A7" s="99"/>
      <c r="B7" s="100"/>
      <c r="C7" s="100"/>
      <c r="D7" s="88" t="s">
        <v>153</v>
      </c>
      <c r="E7" s="100"/>
      <c r="F7" s="100" t="s">
        <v>40</v>
      </c>
      <c r="H7" s="88" t="s">
        <v>153</v>
      </c>
      <c r="I7" s="100"/>
      <c r="J7" s="100" t="s">
        <v>40</v>
      </c>
    </row>
    <row r="8" spans="1:10" ht="18.75" customHeight="1">
      <c r="A8" s="137" t="s">
        <v>1</v>
      </c>
      <c r="B8" s="98" t="s">
        <v>2</v>
      </c>
      <c r="C8" s="31"/>
      <c r="D8" s="100">
        <v>2023</v>
      </c>
      <c r="E8" s="31"/>
      <c r="F8" s="100">
        <v>2022</v>
      </c>
      <c r="H8" s="100">
        <v>2023</v>
      </c>
      <c r="I8" s="31"/>
      <c r="J8" s="100">
        <v>2022</v>
      </c>
    </row>
    <row r="9" spans="1:10" ht="18.75" customHeight="1">
      <c r="A9" s="18"/>
      <c r="B9" s="98"/>
      <c r="C9" s="31"/>
      <c r="D9" s="100" t="s">
        <v>82</v>
      </c>
      <c r="E9" s="31"/>
      <c r="F9" s="100"/>
      <c r="G9" s="31"/>
      <c r="H9" s="100" t="s">
        <v>82</v>
      </c>
      <c r="I9" s="31"/>
      <c r="J9" s="100"/>
    </row>
    <row r="10" spans="1:10" ht="18.75" customHeight="1">
      <c r="A10" s="40"/>
      <c r="B10" s="100"/>
      <c r="C10" s="100"/>
      <c r="D10" s="194" t="s">
        <v>81</v>
      </c>
      <c r="E10" s="194"/>
      <c r="F10" s="194"/>
      <c r="G10" s="194"/>
      <c r="H10" s="194"/>
      <c r="I10" s="194"/>
      <c r="J10" s="194"/>
    </row>
    <row r="11" spans="1:10" ht="18.75" customHeight="1">
      <c r="A11" s="101" t="s">
        <v>3</v>
      </c>
      <c r="B11" s="90"/>
      <c r="C11" s="102"/>
      <c r="D11" s="102"/>
      <c r="E11" s="102"/>
      <c r="F11" s="102"/>
      <c r="G11" s="103"/>
      <c r="H11" s="102"/>
      <c r="I11" s="102"/>
      <c r="J11" s="102"/>
    </row>
    <row r="12" spans="1:10" ht="18.75" customHeight="1">
      <c r="A12" s="138" t="s">
        <v>4</v>
      </c>
      <c r="B12" s="90"/>
      <c r="C12" s="97"/>
      <c r="D12" s="97">
        <v>190629</v>
      </c>
      <c r="E12" s="97"/>
      <c r="F12" s="139">
        <v>242180</v>
      </c>
      <c r="G12" s="97"/>
      <c r="H12" s="104">
        <v>8173</v>
      </c>
      <c r="I12" s="97"/>
      <c r="J12" s="141">
        <v>8245</v>
      </c>
    </row>
    <row r="13" spans="1:10" ht="18.75" customHeight="1">
      <c r="A13" s="138" t="s">
        <v>32</v>
      </c>
      <c r="B13" s="98" t="s">
        <v>171</v>
      </c>
      <c r="C13" s="97"/>
      <c r="D13" s="97">
        <v>454889</v>
      </c>
      <c r="E13" s="97"/>
      <c r="F13" s="139">
        <v>517770</v>
      </c>
      <c r="G13" s="97"/>
      <c r="H13" s="104">
        <v>238921</v>
      </c>
      <c r="I13" s="105"/>
      <c r="J13" s="141">
        <v>290564</v>
      </c>
    </row>
    <row r="14" spans="1:10" ht="18.75" customHeight="1">
      <c r="A14" s="138" t="s">
        <v>103</v>
      </c>
      <c r="B14" s="98">
        <v>3</v>
      </c>
      <c r="C14" s="97"/>
      <c r="D14" s="97">
        <v>129106</v>
      </c>
      <c r="E14" s="97"/>
      <c r="F14" s="139">
        <v>68277</v>
      </c>
      <c r="G14" s="97"/>
      <c r="H14" s="104">
        <v>83939</v>
      </c>
      <c r="I14" s="97"/>
      <c r="J14" s="141">
        <v>29465</v>
      </c>
    </row>
    <row r="15" spans="1:10" ht="18.75" customHeight="1">
      <c r="A15" s="138" t="s">
        <v>5</v>
      </c>
      <c r="B15" s="98"/>
      <c r="C15" s="97"/>
      <c r="D15" s="97">
        <v>417089</v>
      </c>
      <c r="E15" s="97"/>
      <c r="F15" s="139">
        <v>431845</v>
      </c>
      <c r="G15" s="97"/>
      <c r="H15" s="104">
        <v>241439</v>
      </c>
      <c r="I15" s="97"/>
      <c r="J15" s="141">
        <v>257530</v>
      </c>
    </row>
    <row r="16" spans="1:10" ht="18.75" customHeight="1">
      <c r="A16" s="138" t="s">
        <v>141</v>
      </c>
      <c r="B16" s="98"/>
      <c r="C16" s="97"/>
      <c r="D16" s="97"/>
      <c r="E16" s="97"/>
      <c r="F16" s="139"/>
      <c r="G16" s="97"/>
      <c r="H16" s="104"/>
      <c r="I16" s="97"/>
      <c r="J16" s="141"/>
    </row>
    <row r="17" spans="1:10" ht="18.75" customHeight="1">
      <c r="A17" s="138" t="s">
        <v>109</v>
      </c>
      <c r="B17" s="98">
        <v>5</v>
      </c>
      <c r="C17" s="97"/>
      <c r="D17" s="97">
        <v>833842</v>
      </c>
      <c r="E17" s="97"/>
      <c r="F17" s="139">
        <v>666937</v>
      </c>
      <c r="G17" s="97"/>
      <c r="H17" s="104">
        <v>558027</v>
      </c>
      <c r="I17" s="97"/>
      <c r="J17" s="141">
        <v>410403</v>
      </c>
    </row>
    <row r="18" spans="1:10" ht="18.75" customHeight="1">
      <c r="A18" s="138" t="s">
        <v>6</v>
      </c>
      <c r="B18" s="98"/>
      <c r="C18" s="97"/>
      <c r="D18" s="97">
        <v>23791</v>
      </c>
      <c r="E18" s="97"/>
      <c r="F18" s="139">
        <v>20720</v>
      </c>
      <c r="G18" s="97"/>
      <c r="H18" s="104">
        <v>11219</v>
      </c>
      <c r="I18" s="97"/>
      <c r="J18" s="141">
        <v>4705</v>
      </c>
    </row>
    <row r="19" spans="1:10" ht="18.75" customHeight="1">
      <c r="A19" s="108" t="s">
        <v>7</v>
      </c>
      <c r="B19" s="98"/>
      <c r="C19" s="109"/>
      <c r="D19" s="165">
        <f>SUM(D12:D18)</f>
        <v>2049346</v>
      </c>
      <c r="E19" s="109"/>
      <c r="F19" s="140">
        <f>SUM(F12:F18)</f>
        <v>1947729</v>
      </c>
      <c r="G19" s="109"/>
      <c r="H19" s="165">
        <f>SUM(H12:H18)</f>
        <v>1141718</v>
      </c>
      <c r="I19" s="109"/>
      <c r="J19" s="140">
        <f>SUM(J12:J18)</f>
        <v>1000912</v>
      </c>
    </row>
    <row r="20" spans="1:10" ht="18.75" customHeight="1">
      <c r="A20" s="93"/>
      <c r="B20" s="98"/>
      <c r="C20" s="110"/>
      <c r="D20" s="110"/>
      <c r="E20" s="110"/>
      <c r="F20" s="110"/>
      <c r="G20" s="110"/>
      <c r="H20" s="110"/>
      <c r="I20" s="110"/>
      <c r="J20" s="110"/>
    </row>
    <row r="21" spans="1:10" ht="18.75" customHeight="1">
      <c r="A21" s="101" t="s">
        <v>8</v>
      </c>
      <c r="B21" s="98"/>
      <c r="C21" s="110"/>
      <c r="D21" s="110"/>
      <c r="E21" s="110"/>
      <c r="F21" s="110"/>
      <c r="G21" s="110"/>
      <c r="H21" s="110"/>
      <c r="I21" s="110"/>
      <c r="J21" s="110"/>
    </row>
    <row r="22" spans="1:10" ht="18.75" customHeight="1">
      <c r="A22" s="138" t="s">
        <v>148</v>
      </c>
      <c r="B22" s="98"/>
      <c r="C22" s="97"/>
      <c r="D22" s="97">
        <v>126375</v>
      </c>
      <c r="E22" s="97"/>
      <c r="F22" s="139">
        <v>125024</v>
      </c>
      <c r="G22" s="97"/>
      <c r="H22" s="97">
        <v>27600</v>
      </c>
      <c r="I22" s="97"/>
      <c r="J22" s="139">
        <v>27600</v>
      </c>
    </row>
    <row r="23" spans="1:10" ht="18.75" customHeight="1">
      <c r="A23" s="138" t="s">
        <v>74</v>
      </c>
      <c r="B23" s="98"/>
      <c r="C23" s="97"/>
      <c r="D23" s="186">
        <v>0</v>
      </c>
      <c r="E23" s="187"/>
      <c r="F23" s="60">
        <v>0</v>
      </c>
      <c r="G23" s="187"/>
      <c r="H23" s="188">
        <v>4187280</v>
      </c>
      <c r="I23" s="187"/>
      <c r="J23" s="189">
        <v>4187280</v>
      </c>
    </row>
    <row r="24" spans="1:10" ht="18.75" customHeight="1">
      <c r="A24" s="138" t="s">
        <v>111</v>
      </c>
      <c r="B24" s="98"/>
      <c r="C24" s="97"/>
      <c r="D24" s="168">
        <v>1000</v>
      </c>
      <c r="E24" s="187"/>
      <c r="F24" s="189">
        <v>1000</v>
      </c>
      <c r="G24" s="187"/>
      <c r="H24" s="168">
        <v>1000</v>
      </c>
      <c r="I24" s="187"/>
      <c r="J24" s="189">
        <v>1000</v>
      </c>
    </row>
    <row r="25" spans="1:10" ht="18.75" customHeight="1">
      <c r="A25" s="138" t="s">
        <v>110</v>
      </c>
      <c r="B25" s="98">
        <v>5</v>
      </c>
      <c r="C25" s="97"/>
      <c r="D25" s="168">
        <v>550963</v>
      </c>
      <c r="E25" s="187"/>
      <c r="F25" s="190">
        <v>909803</v>
      </c>
      <c r="G25" s="187"/>
      <c r="H25" s="168">
        <v>41000</v>
      </c>
      <c r="I25" s="187"/>
      <c r="J25" s="190">
        <v>274006</v>
      </c>
    </row>
    <row r="26" spans="1:10" ht="18.75" customHeight="1">
      <c r="A26" s="138" t="s">
        <v>64</v>
      </c>
      <c r="B26" s="36"/>
      <c r="C26" s="97"/>
      <c r="D26" s="168">
        <v>0</v>
      </c>
      <c r="E26" s="187"/>
      <c r="F26" s="60">
        <v>0</v>
      </c>
      <c r="G26" s="187"/>
      <c r="H26" s="187">
        <v>31278</v>
      </c>
      <c r="I26" s="187"/>
      <c r="J26" s="191">
        <v>33985</v>
      </c>
    </row>
    <row r="27" spans="1:10" ht="18.75" customHeight="1">
      <c r="A27" s="138" t="s">
        <v>31</v>
      </c>
      <c r="B27" s="98"/>
      <c r="C27" s="97"/>
      <c r="D27" s="187">
        <v>1402412</v>
      </c>
      <c r="E27" s="187"/>
      <c r="F27" s="190">
        <v>1144415</v>
      </c>
      <c r="G27" s="187"/>
      <c r="H27" s="187">
        <v>626250</v>
      </c>
      <c r="I27" s="187"/>
      <c r="J27" s="191">
        <v>495857</v>
      </c>
    </row>
    <row r="28" spans="1:10" ht="18.75" customHeight="1">
      <c r="A28" s="138" t="s">
        <v>92</v>
      </c>
      <c r="B28" s="135"/>
      <c r="C28" s="97"/>
      <c r="D28" s="187">
        <v>144040</v>
      </c>
      <c r="E28" s="187"/>
      <c r="F28" s="190">
        <v>142112</v>
      </c>
      <c r="G28" s="187"/>
      <c r="H28" s="187">
        <v>4261</v>
      </c>
      <c r="I28" s="187"/>
      <c r="J28" s="191">
        <v>3798</v>
      </c>
    </row>
    <row r="29" spans="1:10" ht="18.75" customHeight="1">
      <c r="A29" s="138" t="s">
        <v>75</v>
      </c>
      <c r="B29" s="135"/>
      <c r="C29" s="97"/>
      <c r="D29" s="187">
        <v>199687</v>
      </c>
      <c r="E29" s="187"/>
      <c r="F29" s="190">
        <v>199687</v>
      </c>
      <c r="G29" s="187"/>
      <c r="H29" s="187">
        <v>182411</v>
      </c>
      <c r="I29" s="187"/>
      <c r="J29" s="191">
        <v>182411</v>
      </c>
    </row>
    <row r="30" spans="1:10" ht="18.75" customHeight="1">
      <c r="A30" s="138" t="s">
        <v>68</v>
      </c>
      <c r="B30" s="135"/>
      <c r="C30" s="97"/>
      <c r="D30" s="187">
        <v>814554</v>
      </c>
      <c r="E30" s="187"/>
      <c r="F30" s="190">
        <v>884573</v>
      </c>
      <c r="G30" s="187"/>
      <c r="H30" s="168">
        <v>0</v>
      </c>
      <c r="I30" s="168"/>
      <c r="J30" s="84">
        <v>0</v>
      </c>
    </row>
    <row r="31" spans="1:10" ht="18.75" customHeight="1">
      <c r="A31" s="138" t="s">
        <v>85</v>
      </c>
      <c r="B31" s="135"/>
      <c r="C31" s="97"/>
      <c r="D31" s="187">
        <v>189779</v>
      </c>
      <c r="E31" s="187"/>
      <c r="F31" s="190">
        <v>189779</v>
      </c>
      <c r="G31" s="187"/>
      <c r="H31" s="168">
        <v>0</v>
      </c>
      <c r="I31" s="168"/>
      <c r="J31" s="84">
        <v>0</v>
      </c>
    </row>
    <row r="32" spans="1:10" ht="18.75" customHeight="1">
      <c r="A32" s="138" t="s">
        <v>76</v>
      </c>
      <c r="B32" s="135"/>
      <c r="C32" s="97"/>
      <c r="D32" s="187">
        <v>222653</v>
      </c>
      <c r="E32" s="187"/>
      <c r="F32" s="190">
        <v>168978</v>
      </c>
      <c r="G32" s="187"/>
      <c r="H32" s="187">
        <v>222653</v>
      </c>
      <c r="I32" s="187"/>
      <c r="J32" s="190">
        <v>168978</v>
      </c>
    </row>
    <row r="33" spans="1:10" ht="18.75" customHeight="1">
      <c r="A33" s="138" t="s">
        <v>104</v>
      </c>
      <c r="B33" s="98"/>
      <c r="C33" s="97"/>
      <c r="D33" s="187">
        <v>186726</v>
      </c>
      <c r="E33" s="187"/>
      <c r="F33" s="190">
        <v>165768</v>
      </c>
      <c r="G33" s="187"/>
      <c r="H33" s="187">
        <v>9232</v>
      </c>
      <c r="I33" s="187"/>
      <c r="J33" s="190">
        <v>10052</v>
      </c>
    </row>
    <row r="34" spans="1:10" ht="18.75" customHeight="1">
      <c r="A34" s="138" t="s">
        <v>46</v>
      </c>
      <c r="B34" s="98"/>
      <c r="C34" s="97"/>
      <c r="D34" s="187">
        <v>7423</v>
      </c>
      <c r="E34" s="187"/>
      <c r="F34" s="190">
        <v>5359</v>
      </c>
      <c r="G34" s="187"/>
      <c r="H34" s="187">
        <v>31527</v>
      </c>
      <c r="I34" s="187"/>
      <c r="J34" s="190">
        <v>30307</v>
      </c>
    </row>
    <row r="35" spans="1:10" ht="18.75" customHeight="1">
      <c r="A35" s="138" t="s">
        <v>165</v>
      </c>
      <c r="B35" s="98"/>
      <c r="C35" s="97"/>
      <c r="D35" s="97">
        <v>45681</v>
      </c>
      <c r="E35" s="97"/>
      <c r="F35" s="139">
        <v>46687</v>
      </c>
      <c r="G35" s="97"/>
      <c r="H35" s="97">
        <v>523</v>
      </c>
      <c r="I35" s="106"/>
      <c r="J35" s="139">
        <v>523</v>
      </c>
    </row>
    <row r="36" spans="1:10" ht="18.75" customHeight="1">
      <c r="A36" s="138" t="s">
        <v>9</v>
      </c>
      <c r="B36" s="98"/>
      <c r="C36" s="97"/>
      <c r="D36" s="97">
        <v>129203</v>
      </c>
      <c r="E36" s="97"/>
      <c r="F36" s="139">
        <v>145710</v>
      </c>
      <c r="G36" s="97"/>
      <c r="H36" s="97">
        <v>32817</v>
      </c>
      <c r="I36" s="106"/>
      <c r="J36" s="139">
        <v>48079</v>
      </c>
    </row>
    <row r="37" spans="1:10" ht="18.75" customHeight="1">
      <c r="A37" s="108" t="s">
        <v>10</v>
      </c>
      <c r="B37" s="38"/>
      <c r="C37" s="109"/>
      <c r="D37" s="111">
        <f>SUM(D22:D36)</f>
        <v>4020496</v>
      </c>
      <c r="E37" s="109"/>
      <c r="F37" s="142">
        <f>SUM(F22:F36)</f>
        <v>4128895</v>
      </c>
      <c r="G37" s="109"/>
      <c r="H37" s="165">
        <f>SUM(H22:H36)</f>
        <v>5397832</v>
      </c>
      <c r="I37" s="109"/>
      <c r="J37" s="140">
        <f>SUM(J22:J36)</f>
        <v>5463876</v>
      </c>
    </row>
    <row r="38" spans="1:10" ht="18.75" customHeight="1">
      <c r="A38" s="108"/>
      <c r="B38" s="36"/>
      <c r="C38" s="104"/>
      <c r="D38" s="104"/>
      <c r="E38" s="104"/>
      <c r="F38" s="104"/>
      <c r="G38" s="104"/>
      <c r="H38" s="104"/>
      <c r="I38" s="104"/>
      <c r="J38" s="141"/>
    </row>
    <row r="39" spans="1:10" ht="18.75" customHeight="1" thickBot="1">
      <c r="A39" s="108" t="s">
        <v>11</v>
      </c>
      <c r="B39" s="38"/>
      <c r="C39" s="109"/>
      <c r="D39" s="167">
        <f>SUM(D19,D37)</f>
        <v>6069842</v>
      </c>
      <c r="E39" s="109"/>
      <c r="F39" s="112">
        <f>SUM(F19,F37)</f>
        <v>6076624</v>
      </c>
      <c r="G39" s="109"/>
      <c r="H39" s="167">
        <f>SUM(H19,H37)</f>
        <v>6539550</v>
      </c>
      <c r="I39" s="109"/>
      <c r="J39" s="143">
        <f>SUM(J19,J37)</f>
        <v>6464788</v>
      </c>
    </row>
    <row r="40" spans="1:10" ht="18.75" customHeight="1" thickTop="1">
      <c r="A40" s="34"/>
      <c r="B40" s="91"/>
      <c r="C40" s="68"/>
      <c r="D40" s="68"/>
      <c r="E40" s="68"/>
      <c r="F40" s="68"/>
      <c r="G40" s="68"/>
      <c r="H40" s="68"/>
      <c r="I40" s="68"/>
      <c r="J40" s="68"/>
    </row>
    <row r="41" spans="1:10" ht="18.75" customHeight="1">
      <c r="A41" s="34"/>
      <c r="B41" s="32"/>
      <c r="C41" s="42"/>
      <c r="D41" s="42"/>
      <c r="E41" s="42"/>
      <c r="F41" s="42"/>
      <c r="G41" s="43"/>
      <c r="H41" s="42"/>
      <c r="I41" s="42"/>
      <c r="J41" s="42"/>
    </row>
    <row r="42" spans="1:10" ht="21" customHeight="1">
      <c r="A42" s="19" t="s">
        <v>164</v>
      </c>
      <c r="C42" s="42"/>
      <c r="D42" s="41"/>
      <c r="E42" s="42"/>
      <c r="F42" s="41"/>
      <c r="G42" s="43"/>
      <c r="H42" s="41"/>
      <c r="I42" s="42"/>
      <c r="J42" s="41"/>
    </row>
    <row r="43" spans="1:10" ht="21" customHeight="1">
      <c r="A43" s="19" t="s">
        <v>185</v>
      </c>
      <c r="C43" s="42"/>
      <c r="D43" s="41"/>
      <c r="E43" s="42"/>
      <c r="F43" s="41"/>
      <c r="G43" s="43"/>
      <c r="H43" s="41"/>
      <c r="I43" s="42"/>
      <c r="J43" s="41"/>
    </row>
    <row r="44" spans="1:10" ht="21" customHeight="1">
      <c r="A44" s="20" t="s">
        <v>51</v>
      </c>
      <c r="C44" s="42"/>
      <c r="D44" s="41"/>
      <c r="E44" s="42"/>
      <c r="F44" s="41"/>
      <c r="G44" s="43"/>
      <c r="H44" s="41"/>
      <c r="I44" s="42"/>
      <c r="J44" s="41"/>
    </row>
    <row r="45" spans="1:10" ht="18.75" customHeight="1">
      <c r="A45" s="113"/>
      <c r="C45" s="42"/>
      <c r="D45" s="41"/>
      <c r="E45" s="42"/>
      <c r="F45" s="41"/>
      <c r="G45" s="43"/>
      <c r="H45" s="41"/>
      <c r="I45" s="42"/>
      <c r="J45" s="41"/>
    </row>
    <row r="46" spans="1:10" ht="18.75" customHeight="1">
      <c r="C46" s="30"/>
      <c r="D46" s="195" t="s">
        <v>0</v>
      </c>
      <c r="E46" s="195"/>
      <c r="F46" s="195"/>
      <c r="G46" s="43"/>
      <c r="H46" s="195" t="s">
        <v>35</v>
      </c>
      <c r="I46" s="195"/>
      <c r="J46" s="195"/>
    </row>
    <row r="47" spans="1:10" ht="18.75" customHeight="1">
      <c r="A47" s="17"/>
      <c r="B47" s="100"/>
      <c r="C47" s="100"/>
      <c r="D47" s="195" t="s">
        <v>34</v>
      </c>
      <c r="E47" s="195"/>
      <c r="F47" s="195"/>
      <c r="G47" s="44"/>
      <c r="H47" s="195" t="s">
        <v>34</v>
      </c>
      <c r="I47" s="195"/>
      <c r="J47" s="195"/>
    </row>
    <row r="48" spans="1:10" ht="18.75" customHeight="1">
      <c r="C48" s="100"/>
      <c r="D48" s="88" t="s">
        <v>153</v>
      </c>
      <c r="E48" s="100"/>
      <c r="F48" s="100" t="s">
        <v>40</v>
      </c>
      <c r="H48" s="88" t="s">
        <v>153</v>
      </c>
      <c r="I48" s="100"/>
      <c r="J48" s="100" t="s">
        <v>40</v>
      </c>
    </row>
    <row r="49" spans="1:10" ht="18.75" customHeight="1">
      <c r="A49" s="20" t="s">
        <v>84</v>
      </c>
      <c r="B49" s="98" t="s">
        <v>2</v>
      </c>
      <c r="C49" s="31"/>
      <c r="D49" s="136">
        <v>2023</v>
      </c>
      <c r="E49" s="31"/>
      <c r="F49" s="136">
        <v>2022</v>
      </c>
      <c r="H49" s="136">
        <v>2023</v>
      </c>
      <c r="I49" s="31"/>
      <c r="J49" s="136">
        <v>2022</v>
      </c>
    </row>
    <row r="50" spans="1:10" ht="18.75" customHeight="1">
      <c r="A50" s="17"/>
      <c r="B50" s="98"/>
      <c r="C50" s="31"/>
      <c r="D50" s="100" t="s">
        <v>82</v>
      </c>
      <c r="E50" s="31"/>
      <c r="F50" s="100"/>
      <c r="G50" s="31"/>
      <c r="H50" s="100" t="s">
        <v>82</v>
      </c>
      <c r="I50" s="31"/>
      <c r="J50" s="100"/>
    </row>
    <row r="51" spans="1:10" ht="18.75" customHeight="1">
      <c r="B51" s="100"/>
      <c r="C51" s="100"/>
      <c r="D51" s="194" t="s">
        <v>81</v>
      </c>
      <c r="E51" s="194"/>
      <c r="F51" s="194"/>
      <c r="G51" s="194"/>
      <c r="H51" s="194"/>
      <c r="I51" s="194"/>
      <c r="J51" s="194"/>
    </row>
    <row r="52" spans="1:10" ht="18.75" customHeight="1">
      <c r="A52" s="101" t="s">
        <v>12</v>
      </c>
      <c r="B52" s="98"/>
      <c r="C52" s="102"/>
      <c r="D52" s="102"/>
      <c r="E52" s="102"/>
      <c r="F52" s="102"/>
      <c r="G52" s="103"/>
      <c r="H52" s="102"/>
      <c r="I52" s="102"/>
      <c r="J52" s="102"/>
    </row>
    <row r="53" spans="1:10" ht="18.75" customHeight="1">
      <c r="A53" t="s">
        <v>173</v>
      </c>
      <c r="B53" s="147">
        <v>6</v>
      </c>
      <c r="C53" s="97"/>
      <c r="D53" s="168">
        <v>190000</v>
      </c>
      <c r="E53" s="168"/>
      <c r="F53" s="192">
        <v>0</v>
      </c>
      <c r="G53" s="168"/>
      <c r="H53" s="168">
        <v>190000</v>
      </c>
      <c r="I53" s="168"/>
      <c r="J53" s="192">
        <v>0</v>
      </c>
    </row>
    <row r="54" spans="1:10" ht="18.75" customHeight="1">
      <c r="A54" s="138" t="s">
        <v>13</v>
      </c>
      <c r="B54" s="98">
        <v>3</v>
      </c>
      <c r="C54" s="97"/>
      <c r="D54" s="187">
        <v>358233</v>
      </c>
      <c r="E54" s="187"/>
      <c r="F54" s="190">
        <v>399280</v>
      </c>
      <c r="G54" s="187"/>
      <c r="H54" s="187">
        <v>90208</v>
      </c>
      <c r="I54" s="187"/>
      <c r="J54" s="190">
        <v>86515</v>
      </c>
    </row>
    <row r="55" spans="1:10" ht="18.75" customHeight="1">
      <c r="A55" s="138" t="s">
        <v>105</v>
      </c>
      <c r="B55" s="98">
        <v>3</v>
      </c>
      <c r="C55" s="97"/>
      <c r="D55" s="187">
        <v>232177</v>
      </c>
      <c r="E55" s="187"/>
      <c r="F55" s="190">
        <v>228513</v>
      </c>
      <c r="G55" s="187"/>
      <c r="H55" s="187">
        <v>65531</v>
      </c>
      <c r="I55" s="187"/>
      <c r="J55" s="190">
        <v>48477</v>
      </c>
    </row>
    <row r="56" spans="1:10" ht="18.75" customHeight="1">
      <c r="A56" t="s">
        <v>44</v>
      </c>
      <c r="B56" s="98"/>
      <c r="C56" s="97"/>
      <c r="D56" s="187">
        <v>308281</v>
      </c>
      <c r="E56" s="187"/>
      <c r="F56" s="190">
        <v>293188</v>
      </c>
      <c r="G56" s="187"/>
      <c r="H56" s="187">
        <v>148477</v>
      </c>
      <c r="I56" s="187"/>
      <c r="J56" s="190">
        <v>134156</v>
      </c>
    </row>
    <row r="57" spans="1:10" ht="18.75" customHeight="1">
      <c r="A57" t="s">
        <v>93</v>
      </c>
      <c r="B57" s="98">
        <v>3</v>
      </c>
      <c r="C57" s="97"/>
      <c r="D57" s="168">
        <v>74107</v>
      </c>
      <c r="E57" s="168"/>
      <c r="F57" s="192">
        <v>77129</v>
      </c>
      <c r="G57" s="168"/>
      <c r="H57" s="168">
        <v>1200</v>
      </c>
      <c r="I57" s="168"/>
      <c r="J57" s="192">
        <v>1301</v>
      </c>
    </row>
    <row r="58" spans="1:10" ht="18.75" customHeight="1">
      <c r="A58" t="s">
        <v>147</v>
      </c>
      <c r="B58" s="182">
        <v>3</v>
      </c>
      <c r="C58" s="97"/>
      <c r="D58" s="168">
        <v>0</v>
      </c>
      <c r="E58" s="168"/>
      <c r="F58" s="192">
        <v>0</v>
      </c>
      <c r="G58" s="168"/>
      <c r="H58" s="168">
        <v>130000</v>
      </c>
      <c r="I58" s="168"/>
      <c r="J58" s="192">
        <v>0</v>
      </c>
    </row>
    <row r="59" spans="1:10" ht="18.75" customHeight="1">
      <c r="A59" t="s">
        <v>144</v>
      </c>
      <c r="B59" s="147"/>
      <c r="C59" s="97"/>
      <c r="D59" s="168">
        <v>1654</v>
      </c>
      <c r="E59" s="168"/>
      <c r="F59" s="192">
        <v>0</v>
      </c>
      <c r="G59" s="168"/>
      <c r="H59" s="75">
        <v>0</v>
      </c>
      <c r="I59" s="168"/>
      <c r="J59" s="192">
        <v>0</v>
      </c>
    </row>
    <row r="60" spans="1:10" ht="18.75" customHeight="1">
      <c r="A60" s="138" t="s">
        <v>14</v>
      </c>
      <c r="B60" s="98"/>
      <c r="C60" s="97"/>
      <c r="D60" s="107">
        <v>29653</v>
      </c>
      <c r="E60" s="107"/>
      <c r="F60" s="149">
        <v>59539</v>
      </c>
      <c r="G60" s="107"/>
      <c r="H60" s="150">
        <v>11432</v>
      </c>
      <c r="I60" s="107"/>
      <c r="J60" s="151">
        <v>23469</v>
      </c>
    </row>
    <row r="61" spans="1:10" ht="18.75" customHeight="1">
      <c r="A61" s="108" t="s">
        <v>15</v>
      </c>
      <c r="B61" s="98"/>
      <c r="C61" s="109"/>
      <c r="D61" s="165">
        <f>SUM(D53:D60)</f>
        <v>1194105</v>
      </c>
      <c r="E61" s="109"/>
      <c r="F61" s="165">
        <f>SUM(F53:F60)</f>
        <v>1057649</v>
      </c>
      <c r="G61" s="109"/>
      <c r="H61" s="165">
        <f>SUM(H53:H60)</f>
        <v>636848</v>
      </c>
      <c r="I61" s="109"/>
      <c r="J61" s="165">
        <f>SUM(J53:J60)</f>
        <v>293918</v>
      </c>
    </row>
    <row r="62" spans="1:10" ht="15" customHeight="1">
      <c r="A62" s="93"/>
      <c r="B62" s="98"/>
      <c r="C62" s="102"/>
      <c r="D62" s="102"/>
      <c r="E62" s="102"/>
      <c r="F62" s="144"/>
      <c r="G62" s="103"/>
      <c r="H62" s="102"/>
      <c r="I62" s="102"/>
      <c r="J62" s="144"/>
    </row>
    <row r="63" spans="1:10" ht="18.75" customHeight="1">
      <c r="A63" s="101" t="s">
        <v>16</v>
      </c>
      <c r="B63" s="98"/>
      <c r="C63" s="102"/>
      <c r="D63" s="102"/>
      <c r="E63" s="102"/>
      <c r="F63" s="144"/>
      <c r="G63" s="103"/>
      <c r="H63" s="102"/>
      <c r="I63" s="102"/>
      <c r="J63" s="144"/>
    </row>
    <row r="64" spans="1:10" ht="18.75" customHeight="1">
      <c r="A64" s="138" t="s">
        <v>106</v>
      </c>
      <c r="B64" s="98">
        <v>3</v>
      </c>
      <c r="C64" s="97"/>
      <c r="D64" s="97">
        <v>71964</v>
      </c>
      <c r="E64" s="97"/>
      <c r="F64" s="139">
        <v>66333</v>
      </c>
      <c r="G64" s="97"/>
      <c r="H64" s="97">
        <v>1726</v>
      </c>
      <c r="I64" s="97"/>
      <c r="J64" s="139">
        <v>1128</v>
      </c>
    </row>
    <row r="65" spans="1:10" ht="18.75" customHeight="1">
      <c r="A65" s="138" t="s">
        <v>112</v>
      </c>
      <c r="B65" s="92"/>
      <c r="C65" s="97"/>
      <c r="D65" s="97">
        <v>252918</v>
      </c>
      <c r="E65" s="97"/>
      <c r="F65" s="139">
        <v>240561</v>
      </c>
      <c r="G65" s="97"/>
      <c r="H65" s="97">
        <v>146641</v>
      </c>
      <c r="I65" s="97"/>
      <c r="J65" s="139">
        <v>144536</v>
      </c>
    </row>
    <row r="66" spans="1:10" ht="18.75" customHeight="1">
      <c r="A66" s="138" t="s">
        <v>113</v>
      </c>
      <c r="B66" s="92"/>
      <c r="C66" s="97"/>
      <c r="D66" s="97">
        <v>7330</v>
      </c>
      <c r="E66" s="97"/>
      <c r="F66" s="139">
        <v>7465</v>
      </c>
      <c r="G66" s="97"/>
      <c r="H66" s="186">
        <v>0</v>
      </c>
      <c r="I66" s="187"/>
      <c r="J66" s="60">
        <v>0</v>
      </c>
    </row>
    <row r="67" spans="1:10" ht="18.75" customHeight="1">
      <c r="A67" s="138" t="s">
        <v>33</v>
      </c>
      <c r="B67" s="92"/>
      <c r="C67" s="97"/>
      <c r="D67" s="97">
        <v>4923</v>
      </c>
      <c r="E67" s="97"/>
      <c r="F67" s="139">
        <v>5223</v>
      </c>
      <c r="G67" s="97"/>
      <c r="H67" s="97">
        <v>501</v>
      </c>
      <c r="I67" s="97"/>
      <c r="J67" s="139">
        <v>501</v>
      </c>
    </row>
    <row r="68" spans="1:10" ht="18.75" customHeight="1">
      <c r="A68" s="108" t="s">
        <v>17</v>
      </c>
      <c r="B68" s="38"/>
      <c r="C68" s="109"/>
      <c r="D68" s="165">
        <f>SUM(D64:D67)</f>
        <v>337135</v>
      </c>
      <c r="E68" s="109"/>
      <c r="F68" s="140">
        <f>SUM(F64:F67)</f>
        <v>319582</v>
      </c>
      <c r="G68" s="109"/>
      <c r="H68" s="165">
        <f>SUM(H64:H67)</f>
        <v>148868</v>
      </c>
      <c r="I68" s="109"/>
      <c r="J68" s="140">
        <f>SUM(J64:J67)</f>
        <v>146165</v>
      </c>
    </row>
    <row r="69" spans="1:10" ht="18.75" customHeight="1">
      <c r="A69" s="108" t="s">
        <v>18</v>
      </c>
      <c r="B69" s="98"/>
      <c r="C69" s="115"/>
      <c r="D69" s="166">
        <f>SUM(D61,D68)</f>
        <v>1531240</v>
      </c>
      <c r="E69" s="115"/>
      <c r="F69" s="145">
        <f>SUM(F61,F68)</f>
        <v>1377231</v>
      </c>
      <c r="G69" s="115"/>
      <c r="H69" s="166">
        <f>SUM(H61,H68)</f>
        <v>785716</v>
      </c>
      <c r="I69" s="115"/>
      <c r="J69" s="145">
        <f>SUM(J61,J68)</f>
        <v>440083</v>
      </c>
    </row>
    <row r="70" spans="1:10" ht="15" customHeight="1">
      <c r="A70" s="93"/>
      <c r="B70" s="98"/>
      <c r="C70" s="102"/>
      <c r="D70" s="102"/>
      <c r="E70" s="102"/>
      <c r="F70" s="102"/>
      <c r="G70" s="103"/>
      <c r="H70" s="102"/>
      <c r="I70" s="102"/>
      <c r="J70" s="102"/>
    </row>
    <row r="71" spans="1:10" ht="18.75" customHeight="1">
      <c r="A71" s="101" t="s">
        <v>77</v>
      </c>
      <c r="B71" s="98"/>
      <c r="C71" s="102"/>
      <c r="D71" s="102"/>
      <c r="E71" s="102"/>
      <c r="F71" s="102"/>
      <c r="G71" s="103"/>
      <c r="H71" s="102"/>
      <c r="I71" s="102"/>
      <c r="J71" s="102"/>
    </row>
    <row r="72" spans="1:10" ht="18.75" customHeight="1">
      <c r="A72" s="93" t="s">
        <v>69</v>
      </c>
      <c r="B72" s="98"/>
      <c r="C72" s="102"/>
      <c r="D72" s="102"/>
      <c r="E72" s="102"/>
      <c r="F72" s="102"/>
      <c r="G72" s="103"/>
      <c r="H72" s="102"/>
      <c r="I72" s="102"/>
      <c r="J72" s="102"/>
    </row>
    <row r="73" spans="1:10" ht="18.75" customHeight="1">
      <c r="A73" s="93" t="s">
        <v>71</v>
      </c>
      <c r="B73" s="98"/>
      <c r="C73" s="102"/>
      <c r="D73" s="102"/>
      <c r="E73" s="102"/>
      <c r="F73" s="102"/>
      <c r="G73" s="103"/>
      <c r="H73" s="102"/>
      <c r="I73" s="102"/>
      <c r="J73" s="102"/>
    </row>
    <row r="74" spans="1:10" ht="18.75" customHeight="1">
      <c r="A74" s="116" t="s">
        <v>94</v>
      </c>
      <c r="B74" s="98"/>
      <c r="C74" s="102"/>
      <c r="D74" s="102"/>
      <c r="E74" s="102"/>
      <c r="F74" s="102"/>
      <c r="G74" s="103"/>
      <c r="H74" s="102"/>
      <c r="I74" s="102"/>
      <c r="J74" s="102"/>
    </row>
    <row r="75" spans="1:10" ht="18.75" customHeight="1" thickBot="1">
      <c r="A75" s="116" t="s">
        <v>95</v>
      </c>
      <c r="B75" s="98"/>
      <c r="C75" s="97"/>
      <c r="D75" s="117">
        <v>998281.59</v>
      </c>
      <c r="E75" s="97"/>
      <c r="F75" s="117">
        <v>998282</v>
      </c>
      <c r="G75" s="97"/>
      <c r="H75" s="117">
        <v>998282</v>
      </c>
      <c r="I75" s="97"/>
      <c r="J75" s="117">
        <v>998282</v>
      </c>
    </row>
    <row r="76" spans="1:10" ht="18.75" customHeight="1" thickTop="1">
      <c r="A76" s="93" t="s">
        <v>78</v>
      </c>
      <c r="B76" s="98"/>
      <c r="C76" s="97"/>
      <c r="D76" s="118"/>
      <c r="E76" s="97"/>
      <c r="F76" s="118"/>
      <c r="G76" s="97"/>
      <c r="H76" s="118"/>
      <c r="I76" s="97"/>
      <c r="J76" s="118"/>
    </row>
    <row r="77" spans="1:10" ht="18.75" customHeight="1">
      <c r="A77" s="116" t="s">
        <v>94</v>
      </c>
      <c r="B77" s="98"/>
      <c r="C77" s="97"/>
      <c r="D77" s="118"/>
      <c r="E77" s="97"/>
      <c r="F77" s="118"/>
      <c r="G77" s="97"/>
      <c r="H77" s="118"/>
      <c r="I77" s="97"/>
      <c r="J77" s="118"/>
    </row>
    <row r="78" spans="1:10" ht="18.75" customHeight="1">
      <c r="A78" s="116" t="s">
        <v>95</v>
      </c>
      <c r="B78" s="98"/>
      <c r="C78" s="97"/>
      <c r="D78" s="97">
        <v>998282</v>
      </c>
      <c r="E78" s="97"/>
      <c r="F78" s="97">
        <v>998282</v>
      </c>
      <c r="G78" s="97"/>
      <c r="H78" s="97">
        <v>998282</v>
      </c>
      <c r="I78" s="97"/>
      <c r="J78" s="97">
        <v>998282</v>
      </c>
    </row>
    <row r="79" spans="1:10" ht="18.75" customHeight="1">
      <c r="A79" s="93" t="s">
        <v>72</v>
      </c>
      <c r="B79" s="98"/>
      <c r="C79" s="97"/>
      <c r="D79" s="97">
        <v>2786808</v>
      </c>
      <c r="E79" s="97"/>
      <c r="F79" s="97">
        <v>2786808</v>
      </c>
      <c r="G79" s="97"/>
      <c r="H79" s="97">
        <v>2786808</v>
      </c>
      <c r="I79" s="97"/>
      <c r="J79" s="97">
        <v>2786808</v>
      </c>
    </row>
    <row r="80" spans="1:10" ht="18.75" customHeight="1">
      <c r="A80" s="93" t="s">
        <v>59</v>
      </c>
      <c r="B80" s="98"/>
      <c r="C80" s="97"/>
      <c r="D80" s="97"/>
      <c r="E80" s="97"/>
      <c r="F80" s="97"/>
      <c r="G80" s="119"/>
      <c r="H80" s="105"/>
      <c r="I80" s="105"/>
      <c r="J80" s="105"/>
    </row>
    <row r="81" spans="1:10" ht="18.75" customHeight="1">
      <c r="A81" s="93" t="s">
        <v>60</v>
      </c>
      <c r="B81" s="98"/>
      <c r="C81" s="97"/>
      <c r="D81" s="97"/>
      <c r="E81" s="97"/>
      <c r="F81" s="97"/>
      <c r="G81" s="119"/>
      <c r="H81" s="105"/>
      <c r="I81" s="105"/>
      <c r="J81" s="105"/>
    </row>
    <row r="82" spans="1:10" ht="18.75" customHeight="1">
      <c r="A82" s="93" t="s">
        <v>61</v>
      </c>
      <c r="B82" s="98"/>
      <c r="C82" s="97"/>
      <c r="D82" s="97">
        <v>60780</v>
      </c>
      <c r="E82" s="97"/>
      <c r="F82" s="139">
        <v>60780</v>
      </c>
      <c r="G82" s="97"/>
      <c r="H82" s="97">
        <v>60780</v>
      </c>
      <c r="I82" s="97"/>
      <c r="J82" s="139">
        <v>60780</v>
      </c>
    </row>
    <row r="83" spans="1:10" ht="18.75" customHeight="1">
      <c r="A83" s="93" t="s">
        <v>62</v>
      </c>
      <c r="B83" s="98"/>
      <c r="C83" s="97"/>
      <c r="D83" s="97">
        <v>692732</v>
      </c>
      <c r="E83" s="97"/>
      <c r="F83" s="139">
        <v>853523</v>
      </c>
      <c r="G83" s="97"/>
      <c r="H83" s="97">
        <v>1907964</v>
      </c>
      <c r="I83" s="97"/>
      <c r="J83" s="139">
        <v>2178835</v>
      </c>
    </row>
    <row r="84" spans="1:10" ht="18.75" customHeight="1">
      <c r="A84" s="108" t="s">
        <v>79</v>
      </c>
      <c r="B84" s="98"/>
      <c r="C84" s="109"/>
      <c r="D84" s="165">
        <f>SUM(D78:D83)</f>
        <v>4538602</v>
      </c>
      <c r="E84" s="109"/>
      <c r="F84" s="140">
        <f t="shared" ref="F84" si="0">SUM(F78:F83)</f>
        <v>4699393</v>
      </c>
      <c r="G84" s="109"/>
      <c r="H84" s="165">
        <f>SUM(H78:H83)</f>
        <v>5753834</v>
      </c>
      <c r="I84" s="109"/>
      <c r="J84" s="140">
        <f>SUM(J78:J83)</f>
        <v>6024705</v>
      </c>
    </row>
    <row r="85" spans="1:10" ht="15" customHeight="1">
      <c r="A85" s="108"/>
      <c r="B85" s="98"/>
      <c r="C85" s="102"/>
      <c r="D85" s="102"/>
      <c r="E85" s="102"/>
      <c r="F85" s="144"/>
      <c r="G85" s="103"/>
      <c r="H85" s="102"/>
      <c r="I85" s="102"/>
      <c r="J85" s="144"/>
    </row>
    <row r="86" spans="1:10" ht="18.75" customHeight="1" thickBot="1">
      <c r="A86" s="108" t="s">
        <v>80</v>
      </c>
      <c r="B86" s="98"/>
      <c r="C86" s="120"/>
      <c r="D86" s="159">
        <f>SUM(D69,D84)</f>
        <v>6069842</v>
      </c>
      <c r="E86" s="120"/>
      <c r="F86" s="146">
        <f t="shared" ref="F86" si="1">SUM(F69,F84)</f>
        <v>6076624</v>
      </c>
      <c r="G86" s="120"/>
      <c r="H86" s="159">
        <f>SUM(H69,H84)</f>
        <v>6539550</v>
      </c>
      <c r="I86" s="120"/>
      <c r="J86" s="146">
        <f>SUM(J69,J84)</f>
        <v>6464788</v>
      </c>
    </row>
    <row r="87" spans="1:10" ht="18.75" customHeight="1" thickTop="1"/>
  </sheetData>
  <mergeCells count="10">
    <mergeCell ref="D5:F5"/>
    <mergeCell ref="H5:J5"/>
    <mergeCell ref="D6:F6"/>
    <mergeCell ref="H6:J6"/>
    <mergeCell ref="D51:J51"/>
    <mergeCell ref="D10:J10"/>
    <mergeCell ref="D46:F46"/>
    <mergeCell ref="H46:J46"/>
    <mergeCell ref="D47:F47"/>
    <mergeCell ref="H47:J47"/>
  </mergeCells>
  <pageMargins left="0.8" right="0.8" top="0.48" bottom="0.5" header="0.5" footer="0.5"/>
  <pageSetup paperSize="9" scale="80" firstPageNumber="2" fitToHeight="0" orientation="portrait" useFirstPageNumber="1" r:id="rId1"/>
  <headerFooter>
    <oddFooter>&amp;LThe accompanying notes form an integral part of the interim financial statements.&amp;C&amp;P</oddFooter>
  </headerFooter>
  <rowBreaks count="1" manualBreakCount="1">
    <brk id="4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view="pageBreakPreview" zoomScale="85" zoomScaleNormal="70" zoomScaleSheetLayoutView="85" workbookViewId="0"/>
  </sheetViews>
  <sheetFormatPr defaultColWidth="9.140625" defaultRowHeight="18.75" customHeight="1"/>
  <cols>
    <col min="1" max="1" width="41" style="27" customWidth="1"/>
    <col min="2" max="2" width="5.85546875" style="30" customWidth="1"/>
    <col min="3" max="3" width="2.28515625" style="32" customWidth="1"/>
    <col min="4" max="4" width="13" style="30" customWidth="1"/>
    <col min="5" max="5" width="2.28515625" style="32" customWidth="1"/>
    <col min="6" max="6" width="13" style="30" customWidth="1"/>
    <col min="7" max="7" width="2.28515625" style="24" customWidth="1"/>
    <col min="8" max="8" width="13" style="30" customWidth="1"/>
    <col min="9" max="9" width="2.28515625" style="32" customWidth="1"/>
    <col min="10" max="10" width="13" style="30" customWidth="1"/>
    <col min="11" max="16384" width="9.140625" style="30"/>
  </cols>
  <sheetData>
    <row r="1" spans="1:10" s="32" customFormat="1" ht="18.75" customHeight="1">
      <c r="A1" s="19" t="s">
        <v>164</v>
      </c>
      <c r="B1" s="30"/>
      <c r="D1" s="30"/>
      <c r="F1" s="30"/>
      <c r="G1" s="24"/>
      <c r="H1" s="30"/>
      <c r="J1" s="30"/>
    </row>
    <row r="2" spans="1:10" s="32" customFormat="1" ht="18.75" customHeight="1">
      <c r="A2" s="19" t="s">
        <v>185</v>
      </c>
      <c r="B2" s="30"/>
      <c r="D2" s="30"/>
      <c r="F2" s="30"/>
      <c r="G2" s="24"/>
      <c r="H2" s="30"/>
      <c r="J2" s="30"/>
    </row>
    <row r="3" spans="1:10" s="32" customFormat="1" ht="18.75" customHeight="1">
      <c r="A3" s="20" t="s">
        <v>52</v>
      </c>
      <c r="B3" s="30"/>
      <c r="D3" s="30"/>
      <c r="F3" s="30"/>
      <c r="G3" s="24"/>
      <c r="H3" s="30"/>
      <c r="J3" s="30"/>
    </row>
    <row r="4" spans="1:10" ht="18.75" customHeight="1">
      <c r="A4" s="37"/>
    </row>
    <row r="5" spans="1:10" ht="18.75" customHeight="1">
      <c r="C5" s="30"/>
      <c r="D5" s="193" t="s">
        <v>0</v>
      </c>
      <c r="E5" s="193"/>
      <c r="F5" s="193"/>
      <c r="H5" s="193" t="s">
        <v>35</v>
      </c>
      <c r="I5" s="193"/>
      <c r="J5" s="193"/>
    </row>
    <row r="6" spans="1:10" ht="18.75" customHeight="1">
      <c r="B6" s="100"/>
      <c r="C6" s="100"/>
      <c r="D6" s="193" t="s">
        <v>34</v>
      </c>
      <c r="E6" s="193"/>
      <c r="F6" s="193"/>
      <c r="G6" s="15"/>
      <c r="H6" s="193" t="s">
        <v>34</v>
      </c>
      <c r="I6" s="193"/>
      <c r="J6" s="193"/>
    </row>
    <row r="7" spans="1:10" ht="18.75" customHeight="1">
      <c r="B7" s="100"/>
      <c r="C7" s="100"/>
      <c r="D7" s="198" t="s">
        <v>163</v>
      </c>
      <c r="E7" s="198"/>
      <c r="F7" s="198"/>
      <c r="G7" s="15"/>
      <c r="H7" s="198" t="s">
        <v>163</v>
      </c>
      <c r="I7" s="198"/>
      <c r="J7" s="198"/>
    </row>
    <row r="8" spans="1:10" ht="18.75" customHeight="1">
      <c r="B8" s="100"/>
      <c r="C8" s="100"/>
      <c r="D8" s="196" t="s">
        <v>153</v>
      </c>
      <c r="E8" s="197"/>
      <c r="F8" s="197"/>
      <c r="G8" s="15"/>
      <c r="H8" s="196" t="s">
        <v>153</v>
      </c>
      <c r="I8" s="197"/>
      <c r="J8" s="197"/>
    </row>
    <row r="9" spans="1:10" ht="18.75" customHeight="1">
      <c r="B9" s="98"/>
      <c r="C9" s="31"/>
      <c r="D9" s="136">
        <v>2023</v>
      </c>
      <c r="E9" s="31"/>
      <c r="F9" s="136">
        <v>2022</v>
      </c>
      <c r="H9" s="136">
        <v>2023</v>
      </c>
      <c r="I9" s="31"/>
      <c r="J9" s="136">
        <v>2022</v>
      </c>
    </row>
    <row r="10" spans="1:10" ht="18.75" customHeight="1">
      <c r="B10" s="98"/>
      <c r="C10" s="98"/>
      <c r="D10" s="194" t="s">
        <v>41</v>
      </c>
      <c r="E10" s="194"/>
      <c r="F10" s="194"/>
      <c r="G10" s="194"/>
      <c r="H10" s="194"/>
      <c r="I10" s="194"/>
      <c r="J10" s="194"/>
    </row>
    <row r="11" spans="1:10" ht="18.75" customHeight="1">
      <c r="A11" s="21" t="s">
        <v>149</v>
      </c>
      <c r="B11" s="98"/>
    </row>
    <row r="12" spans="1:10" ht="18.75" customHeight="1">
      <c r="A12" s="27" t="s">
        <v>87</v>
      </c>
      <c r="B12" s="98"/>
      <c r="H12" s="69"/>
    </row>
    <row r="13" spans="1:10" ht="18.75" customHeight="1">
      <c r="A13" s="27" t="s">
        <v>88</v>
      </c>
      <c r="B13" s="98"/>
      <c r="C13" s="69"/>
      <c r="D13" s="69">
        <v>941708</v>
      </c>
      <c r="E13" s="69"/>
      <c r="F13" s="69">
        <v>911077</v>
      </c>
      <c r="G13" s="69"/>
      <c r="H13" s="69">
        <v>308830</v>
      </c>
      <c r="I13" s="69"/>
      <c r="J13" s="69">
        <v>261884</v>
      </c>
    </row>
    <row r="14" spans="1:10" ht="18.75" customHeight="1">
      <c r="A14" s="27" t="s">
        <v>19</v>
      </c>
      <c r="B14" s="98"/>
      <c r="C14" s="68"/>
      <c r="D14" s="68">
        <v>44465</v>
      </c>
      <c r="E14" s="68"/>
      <c r="F14" s="68">
        <v>54085</v>
      </c>
      <c r="G14" s="68"/>
      <c r="H14" s="68">
        <v>8609</v>
      </c>
      <c r="I14" s="68"/>
      <c r="J14" s="68">
        <v>13387</v>
      </c>
    </row>
    <row r="15" spans="1:10" ht="18.75" customHeight="1">
      <c r="A15" s="17" t="s">
        <v>150</v>
      </c>
      <c r="B15" s="98"/>
      <c r="C15" s="5"/>
      <c r="D15" s="73">
        <f>SUM(D13:D14)</f>
        <v>986173</v>
      </c>
      <c r="E15" s="5"/>
      <c r="F15" s="121">
        <f>SUM(F13:F14)</f>
        <v>965162</v>
      </c>
      <c r="G15" s="5"/>
      <c r="H15" s="73">
        <f>SUM(H13:H14)</f>
        <v>317439</v>
      </c>
      <c r="I15" s="5"/>
      <c r="J15" s="121">
        <f>SUM(J13:J14)</f>
        <v>275271</v>
      </c>
    </row>
    <row r="16" spans="1:10" ht="18.75" customHeight="1">
      <c r="B16" s="98"/>
      <c r="C16" s="26"/>
      <c r="D16" s="29"/>
      <c r="E16" s="26"/>
      <c r="F16" s="29"/>
      <c r="G16" s="33"/>
      <c r="H16" s="29"/>
      <c r="I16" s="26"/>
      <c r="J16" s="29"/>
    </row>
    <row r="17" spans="1:10" ht="18.75" customHeight="1">
      <c r="A17" s="21" t="s">
        <v>20</v>
      </c>
      <c r="B17" s="98"/>
      <c r="C17" s="26"/>
      <c r="D17" s="29"/>
      <c r="E17" s="26"/>
      <c r="F17" s="29"/>
      <c r="G17" s="33"/>
      <c r="H17" s="29"/>
      <c r="I17" s="26"/>
      <c r="J17" s="29"/>
    </row>
    <row r="18" spans="1:10" ht="18.75" customHeight="1">
      <c r="A18" s="27" t="s">
        <v>89</v>
      </c>
      <c r="B18" s="98"/>
      <c r="C18" s="69"/>
      <c r="D18" s="69">
        <v>703110</v>
      </c>
      <c r="E18" s="69"/>
      <c r="F18" s="69">
        <v>614641</v>
      </c>
      <c r="G18" s="69"/>
      <c r="H18" s="69">
        <v>268648</v>
      </c>
      <c r="I18" s="69"/>
      <c r="J18" s="69">
        <v>216421</v>
      </c>
    </row>
    <row r="19" spans="1:10" ht="18.75" customHeight="1">
      <c r="A19" s="27" t="s">
        <v>37</v>
      </c>
      <c r="B19" s="98"/>
      <c r="C19" s="68"/>
      <c r="D19" s="68">
        <v>122994</v>
      </c>
      <c r="E19" s="68"/>
      <c r="F19" s="68">
        <v>104132</v>
      </c>
      <c r="G19" s="68"/>
      <c r="H19" s="68">
        <v>7524</v>
      </c>
      <c r="I19" s="68"/>
      <c r="J19" s="68">
        <v>7889</v>
      </c>
    </row>
    <row r="20" spans="1:10" ht="18.75" customHeight="1">
      <c r="A20" s="27" t="s">
        <v>38</v>
      </c>
      <c r="B20" s="98"/>
      <c r="C20" s="68"/>
      <c r="D20" s="68">
        <v>115607</v>
      </c>
      <c r="E20" s="68"/>
      <c r="F20" s="68">
        <v>129615</v>
      </c>
      <c r="G20" s="68"/>
      <c r="H20" s="68">
        <v>54537</v>
      </c>
      <c r="I20" s="68"/>
      <c r="J20" s="68">
        <v>59960</v>
      </c>
    </row>
    <row r="21" spans="1:10" ht="18.75" customHeight="1">
      <c r="A21" s="17" t="s">
        <v>21</v>
      </c>
      <c r="B21" s="98"/>
      <c r="C21" s="5"/>
      <c r="D21" s="73">
        <f>SUM(D18:D20)</f>
        <v>941711</v>
      </c>
      <c r="E21" s="5"/>
      <c r="F21" s="121">
        <f>SUM(F18:F20)</f>
        <v>848388</v>
      </c>
      <c r="G21" s="5"/>
      <c r="H21" s="73">
        <f>SUM(H18:H20)</f>
        <v>330709</v>
      </c>
      <c r="I21" s="5"/>
      <c r="J21" s="121">
        <f>SUM(J18:J20)</f>
        <v>284270</v>
      </c>
    </row>
    <row r="22" spans="1:10" ht="18.75" customHeight="1">
      <c r="B22" s="98"/>
      <c r="C22" s="26"/>
      <c r="D22" s="29"/>
      <c r="E22" s="26"/>
      <c r="F22" s="29"/>
      <c r="G22" s="33"/>
      <c r="H22" s="29"/>
      <c r="I22" s="26"/>
      <c r="J22" s="29"/>
    </row>
    <row r="23" spans="1:10" ht="18.75" customHeight="1">
      <c r="A23" s="17" t="s">
        <v>174</v>
      </c>
      <c r="B23" s="98"/>
      <c r="C23" s="26"/>
      <c r="D23" s="157">
        <f>D15-D21</f>
        <v>44462</v>
      </c>
      <c r="E23" s="26"/>
      <c r="F23" s="122">
        <f>F15-F21</f>
        <v>116774</v>
      </c>
      <c r="G23" s="33"/>
      <c r="H23" s="157">
        <f>H15-H21</f>
        <v>-13270</v>
      </c>
      <c r="I23" s="26"/>
      <c r="J23" s="122">
        <f>J15-J21</f>
        <v>-8999</v>
      </c>
    </row>
    <row r="24" spans="1:10" ht="18.75" customHeight="1">
      <c r="A24" s="27" t="s">
        <v>39</v>
      </c>
      <c r="B24" s="98"/>
      <c r="C24" s="68"/>
      <c r="D24" s="68">
        <v>-1610</v>
      </c>
      <c r="E24" s="68"/>
      <c r="F24" s="68">
        <v>-881</v>
      </c>
      <c r="G24" s="68"/>
      <c r="H24" s="68">
        <v>-1113</v>
      </c>
      <c r="I24" s="68"/>
      <c r="J24" s="68">
        <v>-159</v>
      </c>
    </row>
    <row r="25" spans="1:10" ht="18.75" customHeight="1">
      <c r="A25" s="27" t="s">
        <v>96</v>
      </c>
      <c r="B25" s="98"/>
      <c r="C25" s="68"/>
      <c r="D25" s="68"/>
      <c r="E25" s="68"/>
      <c r="F25" s="68"/>
      <c r="G25" s="68"/>
      <c r="H25" s="68"/>
      <c r="I25" s="68"/>
      <c r="J25" s="68"/>
    </row>
    <row r="26" spans="1:10" ht="18.75" customHeight="1">
      <c r="A26" s="27" t="s">
        <v>97</v>
      </c>
      <c r="B26" s="98"/>
      <c r="C26" s="68"/>
      <c r="D26" s="123">
        <v>3607</v>
      </c>
      <c r="E26" s="68"/>
      <c r="F26" s="123">
        <v>1877</v>
      </c>
      <c r="G26" s="70"/>
      <c r="H26" s="63">
        <v>0</v>
      </c>
      <c r="I26" s="68"/>
      <c r="J26" s="63">
        <v>0</v>
      </c>
    </row>
    <row r="27" spans="1:10" ht="18.75" customHeight="1">
      <c r="A27" s="17" t="s">
        <v>175</v>
      </c>
      <c r="B27" s="98"/>
      <c r="C27" s="5"/>
      <c r="D27" s="74">
        <f>SUM(D23:D26)</f>
        <v>46459</v>
      </c>
      <c r="E27" s="5"/>
      <c r="F27" s="5">
        <f>SUM(F23:F26)</f>
        <v>117770</v>
      </c>
      <c r="G27" s="5"/>
      <c r="H27" s="74">
        <f>SUM(H23:H26)</f>
        <v>-14383</v>
      </c>
      <c r="I27" s="5"/>
      <c r="J27" s="5">
        <f>SUM(J23:J26)</f>
        <v>-9158</v>
      </c>
    </row>
    <row r="28" spans="1:10" ht="18.75" customHeight="1">
      <c r="A28" s="27" t="s">
        <v>145</v>
      </c>
      <c r="B28" s="98"/>
      <c r="C28" s="68"/>
      <c r="D28" s="68">
        <v>-4658</v>
      </c>
      <c r="E28" s="68"/>
      <c r="F28" s="68">
        <v>916</v>
      </c>
      <c r="G28" s="68"/>
      <c r="H28" s="68">
        <v>62</v>
      </c>
      <c r="I28" s="68"/>
      <c r="J28" s="68">
        <v>1388</v>
      </c>
    </row>
    <row r="29" spans="1:10" ht="18.75" customHeight="1" thickBot="1">
      <c r="A29" s="17" t="s">
        <v>184</v>
      </c>
      <c r="B29" s="98"/>
      <c r="C29" s="5"/>
      <c r="D29" s="134">
        <f>SUM(D27:D28)</f>
        <v>41801</v>
      </c>
      <c r="E29" s="5"/>
      <c r="F29" s="124">
        <f>SUM(F27:F28)</f>
        <v>118686</v>
      </c>
      <c r="G29" s="5"/>
      <c r="H29" s="134">
        <f>SUM(H27:H28)</f>
        <v>-14321</v>
      </c>
      <c r="I29" s="5"/>
      <c r="J29" s="124">
        <f>SUM(J27:J28)</f>
        <v>-7770</v>
      </c>
    </row>
    <row r="30" spans="1:10" ht="18.75" customHeight="1" thickTop="1">
      <c r="A30" s="30"/>
      <c r="B30" s="98"/>
      <c r="C30" s="5"/>
      <c r="D30" s="5"/>
      <c r="E30" s="5"/>
      <c r="F30" s="5"/>
      <c r="G30" s="5"/>
      <c r="H30" s="5"/>
      <c r="I30" s="5"/>
      <c r="J30" s="5"/>
    </row>
    <row r="31" spans="1:10" ht="18.75" customHeight="1">
      <c r="A31" s="23" t="s">
        <v>116</v>
      </c>
      <c r="B31" s="98"/>
      <c r="C31" s="5"/>
      <c r="D31" s="74"/>
      <c r="E31" s="5"/>
      <c r="F31" s="74"/>
      <c r="G31" s="5"/>
      <c r="H31" s="74"/>
      <c r="I31" s="5"/>
      <c r="J31" s="74"/>
    </row>
    <row r="32" spans="1:10" ht="18.75" customHeight="1">
      <c r="A32" s="39" t="s">
        <v>100</v>
      </c>
      <c r="B32" s="98"/>
      <c r="C32" s="5"/>
      <c r="D32" s="26"/>
      <c r="E32" s="26"/>
      <c r="F32" s="26"/>
      <c r="G32" s="26"/>
      <c r="H32" s="26"/>
      <c r="I32" s="26"/>
      <c r="J32" s="26"/>
    </row>
    <row r="33" spans="1:10" ht="18.75" customHeight="1">
      <c r="A33" s="30" t="s">
        <v>186</v>
      </c>
      <c r="B33" s="163"/>
      <c r="C33" s="5"/>
      <c r="D33" s="84"/>
      <c r="E33" s="26"/>
      <c r="F33" s="84"/>
      <c r="G33" s="26"/>
      <c r="H33" s="84"/>
      <c r="I33" s="26"/>
      <c r="J33" s="84"/>
    </row>
    <row r="34" spans="1:10" ht="18.75" customHeight="1">
      <c r="A34" s="184" t="s">
        <v>183</v>
      </c>
      <c r="B34" s="163"/>
      <c r="C34" s="5"/>
      <c r="D34" s="94">
        <v>231</v>
      </c>
      <c r="E34" s="26"/>
      <c r="F34" s="94">
        <v>0</v>
      </c>
      <c r="G34" s="26"/>
      <c r="H34" s="94">
        <v>0</v>
      </c>
      <c r="I34" s="26"/>
      <c r="J34" s="94">
        <v>0</v>
      </c>
    </row>
    <row r="35" spans="1:10" ht="18.75" customHeight="1">
      <c r="A35" s="23" t="s">
        <v>102</v>
      </c>
      <c r="B35" s="59"/>
      <c r="C35" s="5"/>
      <c r="D35" s="156"/>
      <c r="E35" s="26"/>
      <c r="F35" s="156"/>
      <c r="G35" s="26"/>
      <c r="H35" s="156"/>
      <c r="I35" s="26"/>
      <c r="J35" s="156"/>
    </row>
    <row r="36" spans="1:10" ht="18.75" customHeight="1">
      <c r="A36" s="23" t="s">
        <v>101</v>
      </c>
      <c r="B36" s="59"/>
      <c r="C36" s="5"/>
      <c r="D36" s="96">
        <f>SUM(D33:D34)</f>
        <v>231</v>
      </c>
      <c r="E36" s="5"/>
      <c r="F36" s="96">
        <f>SUM(F33:F34)</f>
        <v>0</v>
      </c>
      <c r="G36" s="152"/>
      <c r="H36" s="96">
        <f>SUM(H33:H34)</f>
        <v>0</v>
      </c>
      <c r="I36" s="152"/>
      <c r="J36" s="96">
        <f>SUM(J33:J34)</f>
        <v>0</v>
      </c>
    </row>
    <row r="37" spans="1:10" ht="18.75" customHeight="1">
      <c r="A37" s="30"/>
      <c r="B37" s="98"/>
      <c r="C37" s="5"/>
      <c r="D37" s="26"/>
      <c r="E37" s="26"/>
      <c r="F37" s="26"/>
      <c r="G37" s="26"/>
      <c r="H37" s="26"/>
      <c r="I37" s="26"/>
      <c r="J37" s="26"/>
    </row>
    <row r="38" spans="1:10" ht="18.75" customHeight="1">
      <c r="A38" s="23" t="s">
        <v>135</v>
      </c>
      <c r="B38" s="98"/>
      <c r="C38" s="5"/>
      <c r="D38" s="26"/>
      <c r="E38" s="26"/>
      <c r="F38" s="26"/>
      <c r="G38" s="26"/>
      <c r="H38" s="26"/>
      <c r="I38" s="26"/>
      <c r="J38" s="26"/>
    </row>
    <row r="39" spans="1:10" ht="18.75" customHeight="1">
      <c r="A39" s="23" t="s">
        <v>98</v>
      </c>
      <c r="B39" s="98"/>
      <c r="C39" s="5"/>
      <c r="D39" s="96">
        <f>D36</f>
        <v>231</v>
      </c>
      <c r="E39" s="5"/>
      <c r="F39" s="96">
        <f>F36</f>
        <v>0</v>
      </c>
      <c r="G39" s="5"/>
      <c r="H39" s="96">
        <f>H36</f>
        <v>0</v>
      </c>
      <c r="I39" s="5"/>
      <c r="J39" s="96">
        <f>J36</f>
        <v>0</v>
      </c>
    </row>
    <row r="40" spans="1:10" ht="18.75" customHeight="1">
      <c r="A40" s="30"/>
      <c r="B40" s="98"/>
      <c r="C40" s="5"/>
      <c r="D40" s="5"/>
      <c r="E40" s="5"/>
      <c r="F40" s="5"/>
      <c r="G40" s="5"/>
      <c r="H40" s="5"/>
      <c r="I40" s="5"/>
      <c r="J40" s="5"/>
    </row>
    <row r="41" spans="1:10" ht="18.75" customHeight="1" thickBot="1">
      <c r="A41" s="23" t="s">
        <v>65</v>
      </c>
      <c r="B41" s="98"/>
      <c r="C41" s="5"/>
      <c r="D41" s="164">
        <f>D29+D36</f>
        <v>42032</v>
      </c>
      <c r="E41" s="5"/>
      <c r="F41" s="125">
        <f>F29+F36</f>
        <v>118686</v>
      </c>
      <c r="G41" s="5"/>
      <c r="H41" s="164">
        <f>H29+H36</f>
        <v>-14321</v>
      </c>
      <c r="I41" s="5"/>
      <c r="J41" s="125">
        <f>J29+J36</f>
        <v>-7770</v>
      </c>
    </row>
    <row r="42" spans="1:10" ht="18.75" customHeight="1" thickTop="1">
      <c r="A42" s="30"/>
      <c r="B42" s="98"/>
      <c r="C42" s="26"/>
      <c r="D42" s="26"/>
      <c r="E42" s="26"/>
      <c r="F42" s="26"/>
      <c r="G42" s="33"/>
      <c r="H42" s="26"/>
      <c r="I42" s="26"/>
      <c r="J42" s="26"/>
    </row>
    <row r="43" spans="1:10" ht="18.75" customHeight="1" thickBot="1">
      <c r="A43" s="23" t="s">
        <v>176</v>
      </c>
      <c r="B43" s="98"/>
      <c r="C43" s="26"/>
      <c r="D43" s="162">
        <f>D29/'BS 2-3'!D75</f>
        <v>4.1872954904437334E-2</v>
      </c>
      <c r="E43" s="26"/>
      <c r="F43" s="162">
        <f>F29/'BS 2-3'!F75</f>
        <v>0.11889025345543644</v>
      </c>
      <c r="G43" s="26"/>
      <c r="H43" s="162">
        <f>H29/'BS 2-3'!H75</f>
        <v>-1.4345645819517932E-2</v>
      </c>
      <c r="I43" s="26"/>
      <c r="J43" s="162">
        <f>J29/'BS 2-3'!J75</f>
        <v>-7.7833718328087654E-3</v>
      </c>
    </row>
    <row r="44" spans="1:10" ht="18.75" customHeight="1" thickTop="1"/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honeticPr fontId="7" type="noConversion"/>
  <pageMargins left="0.8" right="0.8" top="0.48" bottom="0.5" header="0.5" footer="0.5"/>
  <pageSetup paperSize="9" scale="80" firstPageNumber="4" fitToHeight="0" orientation="portrait" useFirstPageNumber="1" r:id="rId1"/>
  <headerFooter>
    <oddFooter>&amp;LThe accompanying notes form an integral part of the interim financial statements.&amp;C&amp;12&amp;P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44"/>
  <sheetViews>
    <sheetView view="pageBreakPreview" zoomScale="85" zoomScaleNormal="70" zoomScaleSheetLayoutView="85" workbookViewId="0"/>
  </sheetViews>
  <sheetFormatPr defaultColWidth="9.140625" defaultRowHeight="18.75" customHeight="1"/>
  <cols>
    <col min="1" max="1" width="41" style="27" customWidth="1"/>
    <col min="2" max="2" width="5.85546875" style="30" customWidth="1"/>
    <col min="3" max="3" width="2.28515625" style="32" customWidth="1"/>
    <col min="4" max="4" width="13" style="30" customWidth="1"/>
    <col min="5" max="5" width="2.28515625" style="32" customWidth="1"/>
    <col min="6" max="6" width="13" style="30" customWidth="1"/>
    <col min="7" max="7" width="2.28515625" style="24" customWidth="1"/>
    <col min="8" max="8" width="13" style="30" customWidth="1"/>
    <col min="9" max="9" width="2.28515625" style="32" customWidth="1"/>
    <col min="10" max="10" width="13" style="30" customWidth="1"/>
    <col min="11" max="16384" width="9.140625" style="30"/>
  </cols>
  <sheetData>
    <row r="1" spans="1:10" s="32" customFormat="1" ht="18.75" customHeight="1">
      <c r="A1" s="19" t="s">
        <v>164</v>
      </c>
      <c r="B1" s="30"/>
      <c r="D1" s="30"/>
      <c r="F1" s="30"/>
      <c r="G1" s="24"/>
      <c r="H1" s="30"/>
      <c r="J1" s="30"/>
    </row>
    <row r="2" spans="1:10" s="32" customFormat="1" ht="18.75" customHeight="1">
      <c r="A2" s="19" t="s">
        <v>185</v>
      </c>
      <c r="B2" s="30"/>
      <c r="D2" s="30"/>
      <c r="F2" s="30"/>
      <c r="G2" s="24"/>
      <c r="H2" s="30"/>
      <c r="J2" s="30"/>
    </row>
    <row r="3" spans="1:10" s="32" customFormat="1" ht="18.75" customHeight="1">
      <c r="A3" s="20" t="s">
        <v>52</v>
      </c>
      <c r="B3" s="30"/>
      <c r="D3" s="30"/>
      <c r="F3" s="30"/>
      <c r="G3" s="24"/>
      <c r="H3" s="30"/>
      <c r="J3" s="30"/>
    </row>
    <row r="4" spans="1:10" ht="18.75" customHeight="1">
      <c r="A4" s="37"/>
    </row>
    <row r="5" spans="1:10" ht="18.75" customHeight="1">
      <c r="C5" s="30"/>
      <c r="D5" s="193" t="s">
        <v>0</v>
      </c>
      <c r="E5" s="193"/>
      <c r="F5" s="193"/>
      <c r="H5" s="193" t="s">
        <v>35</v>
      </c>
      <c r="I5" s="193"/>
      <c r="J5" s="193"/>
    </row>
    <row r="6" spans="1:10" ht="18.75" customHeight="1">
      <c r="B6" s="154"/>
      <c r="C6" s="154"/>
      <c r="D6" s="193" t="s">
        <v>34</v>
      </c>
      <c r="E6" s="193"/>
      <c r="F6" s="193"/>
      <c r="G6" s="15"/>
      <c r="H6" s="193" t="s">
        <v>34</v>
      </c>
      <c r="I6" s="193"/>
      <c r="J6" s="193"/>
    </row>
    <row r="7" spans="1:10" ht="18.75" customHeight="1">
      <c r="B7" s="154"/>
      <c r="C7" s="154"/>
      <c r="D7" s="198" t="s">
        <v>155</v>
      </c>
      <c r="E7" s="198"/>
      <c r="F7" s="198"/>
      <c r="G7" s="15"/>
      <c r="H7" s="198" t="s">
        <v>155</v>
      </c>
      <c r="I7" s="198"/>
      <c r="J7" s="198"/>
    </row>
    <row r="8" spans="1:10" ht="18.75" customHeight="1">
      <c r="B8" s="154"/>
      <c r="C8" s="154"/>
      <c r="D8" s="196" t="s">
        <v>153</v>
      </c>
      <c r="E8" s="197"/>
      <c r="F8" s="197"/>
      <c r="G8" s="15"/>
      <c r="H8" s="196" t="s">
        <v>153</v>
      </c>
      <c r="I8" s="197"/>
      <c r="J8" s="197"/>
    </row>
    <row r="9" spans="1:10" ht="18.75" customHeight="1">
      <c r="B9" s="153" t="s">
        <v>2</v>
      </c>
      <c r="C9" s="31"/>
      <c r="D9" s="154">
        <v>2023</v>
      </c>
      <c r="E9" s="31"/>
      <c r="F9" s="154">
        <v>2022</v>
      </c>
      <c r="H9" s="154">
        <v>2023</v>
      </c>
      <c r="I9" s="31"/>
      <c r="J9" s="154">
        <v>2022</v>
      </c>
    </row>
    <row r="10" spans="1:10" ht="18.75" customHeight="1">
      <c r="B10" s="153"/>
      <c r="C10" s="153"/>
      <c r="D10" s="194" t="s">
        <v>41</v>
      </c>
      <c r="E10" s="194"/>
      <c r="F10" s="194"/>
      <c r="G10" s="194"/>
      <c r="H10" s="194"/>
      <c r="I10" s="194"/>
      <c r="J10" s="194"/>
    </row>
    <row r="11" spans="1:10" ht="18.75" customHeight="1">
      <c r="A11" s="21" t="s">
        <v>149</v>
      </c>
      <c r="B11" s="153">
        <v>3</v>
      </c>
    </row>
    <row r="12" spans="1:10" ht="18.75" customHeight="1">
      <c r="A12" s="27" t="s">
        <v>87</v>
      </c>
      <c r="B12" s="153"/>
    </row>
    <row r="13" spans="1:10" ht="18.75" customHeight="1">
      <c r="A13" s="27" t="s">
        <v>88</v>
      </c>
      <c r="B13" s="153">
        <v>7</v>
      </c>
      <c r="C13" s="69"/>
      <c r="D13" s="69">
        <v>1898362</v>
      </c>
      <c r="E13" s="69"/>
      <c r="F13" s="69">
        <v>1866251</v>
      </c>
      <c r="G13" s="69"/>
      <c r="H13" s="69">
        <v>690373</v>
      </c>
      <c r="I13" s="69"/>
      <c r="J13" s="69">
        <v>557702</v>
      </c>
    </row>
    <row r="14" spans="1:10" ht="18.75" customHeight="1">
      <c r="A14" s="27" t="s">
        <v>19</v>
      </c>
      <c r="B14" s="153"/>
      <c r="C14" s="68"/>
      <c r="D14" s="68">
        <v>84220</v>
      </c>
      <c r="E14" s="68"/>
      <c r="F14" s="68">
        <v>97550</v>
      </c>
      <c r="G14" s="68"/>
      <c r="H14" s="68">
        <v>20333</v>
      </c>
      <c r="I14" s="68"/>
      <c r="J14" s="68">
        <v>22730</v>
      </c>
    </row>
    <row r="15" spans="1:10" ht="18.75" customHeight="1">
      <c r="A15" s="17" t="s">
        <v>150</v>
      </c>
      <c r="B15" s="153"/>
      <c r="C15" s="5"/>
      <c r="D15" s="170">
        <f>SUM(D13:D14)</f>
        <v>1982582</v>
      </c>
      <c r="E15" s="171"/>
      <c r="F15" s="172">
        <f>SUM(F13:F14)</f>
        <v>1963801</v>
      </c>
      <c r="G15" s="171"/>
      <c r="H15" s="170">
        <f>SUM(H13:H14)</f>
        <v>710706</v>
      </c>
      <c r="I15" s="171"/>
      <c r="J15" s="172">
        <f>SUM(J13:J14)</f>
        <v>580432</v>
      </c>
    </row>
    <row r="16" spans="1:10" ht="18.75" customHeight="1">
      <c r="B16" s="153"/>
      <c r="C16" s="26"/>
      <c r="D16" s="69"/>
      <c r="E16" s="68"/>
      <c r="F16" s="69"/>
      <c r="G16" s="70"/>
      <c r="H16" s="69"/>
      <c r="I16" s="68"/>
      <c r="J16" s="69"/>
    </row>
    <row r="17" spans="1:10" ht="18.75" customHeight="1">
      <c r="A17" s="21" t="s">
        <v>20</v>
      </c>
      <c r="B17" s="153">
        <v>3</v>
      </c>
      <c r="C17" s="26"/>
      <c r="D17" s="69"/>
      <c r="E17" s="68"/>
      <c r="F17" s="69"/>
      <c r="G17" s="70"/>
      <c r="H17" s="69"/>
      <c r="I17" s="68"/>
      <c r="J17" s="69"/>
    </row>
    <row r="18" spans="1:10" ht="18.75" customHeight="1">
      <c r="A18" s="27" t="s">
        <v>89</v>
      </c>
      <c r="B18" s="153"/>
      <c r="C18" s="69"/>
      <c r="D18" s="69">
        <v>1374614</v>
      </c>
      <c r="E18" s="69"/>
      <c r="F18" s="69">
        <v>1280101</v>
      </c>
      <c r="G18" s="69"/>
      <c r="H18" s="69">
        <v>556518</v>
      </c>
      <c r="I18" s="69"/>
      <c r="J18" s="69">
        <v>444063</v>
      </c>
    </row>
    <row r="19" spans="1:10" ht="18.75" customHeight="1">
      <c r="A19" s="27" t="s">
        <v>37</v>
      </c>
      <c r="B19" s="153"/>
      <c r="C19" s="68"/>
      <c r="D19" s="68">
        <v>230344</v>
      </c>
      <c r="E19" s="68"/>
      <c r="F19" s="68">
        <v>203473</v>
      </c>
      <c r="G19" s="68"/>
      <c r="H19" s="68">
        <v>12145</v>
      </c>
      <c r="I19" s="68"/>
      <c r="J19" s="68">
        <v>12592</v>
      </c>
    </row>
    <row r="20" spans="1:10" ht="18.75" customHeight="1">
      <c r="A20" s="27" t="s">
        <v>38</v>
      </c>
      <c r="B20" s="153"/>
      <c r="C20" s="68"/>
      <c r="D20" s="68">
        <v>235957</v>
      </c>
      <c r="E20" s="68"/>
      <c r="F20" s="68">
        <v>255243</v>
      </c>
      <c r="G20" s="68"/>
      <c r="H20" s="68">
        <v>116739</v>
      </c>
      <c r="I20" s="68"/>
      <c r="J20" s="68">
        <v>122348</v>
      </c>
    </row>
    <row r="21" spans="1:10" ht="18.75" customHeight="1">
      <c r="A21" s="17" t="s">
        <v>21</v>
      </c>
      <c r="B21" s="153"/>
      <c r="C21" s="5"/>
      <c r="D21" s="170">
        <f>SUM(D18:D20)</f>
        <v>1840915</v>
      </c>
      <c r="E21" s="171"/>
      <c r="F21" s="172">
        <f>SUM(F18:F20)</f>
        <v>1738817</v>
      </c>
      <c r="G21" s="171"/>
      <c r="H21" s="170">
        <f>SUM(H18:H20)</f>
        <v>685402</v>
      </c>
      <c r="I21" s="171"/>
      <c r="J21" s="172">
        <f>SUM(J18:J20)</f>
        <v>579003</v>
      </c>
    </row>
    <row r="22" spans="1:10" ht="18.75" customHeight="1">
      <c r="B22" s="153"/>
      <c r="C22" s="26"/>
      <c r="D22" s="69"/>
      <c r="E22" s="68"/>
      <c r="F22" s="69"/>
      <c r="G22" s="70"/>
      <c r="H22" s="69"/>
      <c r="I22" s="68"/>
      <c r="J22" s="69"/>
    </row>
    <row r="23" spans="1:10" ht="18.75" customHeight="1">
      <c r="A23" s="17" t="s">
        <v>132</v>
      </c>
      <c r="B23" s="153"/>
      <c r="C23" s="26"/>
      <c r="D23" s="173">
        <f>D15-D21</f>
        <v>141667</v>
      </c>
      <c r="E23" s="68"/>
      <c r="F23" s="174">
        <f>F15-F21</f>
        <v>224984</v>
      </c>
      <c r="G23" s="70"/>
      <c r="H23" s="173">
        <f>H15-H21</f>
        <v>25304</v>
      </c>
      <c r="I23" s="68"/>
      <c r="J23" s="174">
        <f>J15-J21</f>
        <v>1429</v>
      </c>
    </row>
    <row r="24" spans="1:10" ht="18.75" customHeight="1">
      <c r="A24" s="27" t="s">
        <v>39</v>
      </c>
      <c r="B24" s="153">
        <v>3</v>
      </c>
      <c r="C24" s="68"/>
      <c r="D24" s="68">
        <v>-2553</v>
      </c>
      <c r="E24" s="68"/>
      <c r="F24" s="68">
        <v>-1787</v>
      </c>
      <c r="G24" s="68"/>
      <c r="H24" s="139">
        <v>-1255</v>
      </c>
      <c r="I24" s="68"/>
      <c r="J24" s="68">
        <v>-173</v>
      </c>
    </row>
    <row r="25" spans="1:10" ht="18.75" customHeight="1">
      <c r="A25" s="27" t="s">
        <v>96</v>
      </c>
      <c r="B25" s="153"/>
      <c r="C25" s="68"/>
      <c r="D25" s="68"/>
      <c r="E25" s="68"/>
      <c r="F25" s="68"/>
      <c r="G25" s="68"/>
      <c r="H25" s="68"/>
      <c r="I25" s="68"/>
      <c r="J25" s="68"/>
    </row>
    <row r="26" spans="1:10" ht="18.75" customHeight="1">
      <c r="A26" s="27" t="s">
        <v>97</v>
      </c>
      <c r="B26" s="153"/>
      <c r="C26" s="68"/>
      <c r="D26" s="123">
        <v>6363</v>
      </c>
      <c r="E26" s="68"/>
      <c r="F26" s="123">
        <v>6939</v>
      </c>
      <c r="G26" s="70"/>
      <c r="H26" s="63">
        <v>0</v>
      </c>
      <c r="I26" s="68"/>
      <c r="J26" s="63">
        <v>0</v>
      </c>
    </row>
    <row r="27" spans="1:10" ht="18.75" customHeight="1">
      <c r="A27" s="17" t="s">
        <v>133</v>
      </c>
      <c r="B27" s="153"/>
      <c r="C27" s="5"/>
      <c r="D27" s="175">
        <f>SUM(D23:D26)</f>
        <v>145477</v>
      </c>
      <c r="E27" s="171"/>
      <c r="F27" s="171">
        <f>SUM(F23:F26)</f>
        <v>230136</v>
      </c>
      <c r="G27" s="171"/>
      <c r="H27" s="175">
        <f>SUM(H23:H26)</f>
        <v>24049</v>
      </c>
      <c r="I27" s="171"/>
      <c r="J27" s="171">
        <f>SUM(J23:J26)</f>
        <v>1256</v>
      </c>
    </row>
    <row r="28" spans="1:10" ht="18.75" customHeight="1">
      <c r="A28" s="27" t="s">
        <v>145</v>
      </c>
      <c r="B28" s="153">
        <v>8</v>
      </c>
      <c r="C28" s="68"/>
      <c r="D28" s="68">
        <v>-16997</v>
      </c>
      <c r="E28" s="68"/>
      <c r="F28" s="68">
        <v>2524</v>
      </c>
      <c r="G28" s="68"/>
      <c r="H28" s="68">
        <v>-5418</v>
      </c>
      <c r="I28" s="68"/>
      <c r="J28" s="68">
        <v>3108</v>
      </c>
    </row>
    <row r="29" spans="1:10" ht="18.75" customHeight="1" thickBot="1">
      <c r="A29" s="17" t="s">
        <v>134</v>
      </c>
      <c r="B29" s="153"/>
      <c r="C29" s="5"/>
      <c r="D29" s="176">
        <f>SUM(D27:D28)</f>
        <v>128480</v>
      </c>
      <c r="E29" s="171"/>
      <c r="F29" s="177">
        <f>SUM(F27:F28)</f>
        <v>232660</v>
      </c>
      <c r="G29" s="171"/>
      <c r="H29" s="176">
        <f>SUM(H27:H28)</f>
        <v>18631</v>
      </c>
      <c r="I29" s="171"/>
      <c r="J29" s="177">
        <f>SUM(J27:J28)</f>
        <v>4364</v>
      </c>
    </row>
    <row r="30" spans="1:10" ht="18.75" customHeight="1" thickTop="1">
      <c r="A30" s="30"/>
      <c r="B30" s="153"/>
      <c r="C30" s="5"/>
      <c r="D30" s="171"/>
      <c r="E30" s="171"/>
      <c r="F30" s="171"/>
      <c r="G30" s="171"/>
      <c r="H30" s="171"/>
      <c r="I30" s="171"/>
      <c r="J30" s="171"/>
    </row>
    <row r="31" spans="1:10" ht="18.75" customHeight="1">
      <c r="A31" s="23" t="s">
        <v>116</v>
      </c>
      <c r="B31" s="153"/>
      <c r="C31" s="5"/>
      <c r="D31" s="178"/>
      <c r="E31" s="178"/>
      <c r="F31" s="178"/>
      <c r="G31" s="178"/>
      <c r="H31" s="178"/>
      <c r="I31" s="178"/>
      <c r="J31" s="178"/>
    </row>
    <row r="32" spans="1:10" ht="18.75" customHeight="1">
      <c r="A32" s="39" t="s">
        <v>100</v>
      </c>
      <c r="B32" s="153"/>
      <c r="C32" s="5"/>
      <c r="D32" s="171"/>
      <c r="E32" s="171"/>
      <c r="F32" s="171"/>
      <c r="G32" s="171"/>
      <c r="H32" s="171"/>
      <c r="I32" s="171"/>
      <c r="J32" s="171"/>
    </row>
    <row r="33" spans="1:10" ht="18.75" customHeight="1">
      <c r="A33" s="30" t="s">
        <v>186</v>
      </c>
      <c r="B33" s="163"/>
      <c r="C33" s="5"/>
      <c r="D33" s="175"/>
      <c r="E33" s="171"/>
      <c r="F33" s="175"/>
      <c r="G33" s="171"/>
      <c r="H33" s="175"/>
      <c r="I33" s="171"/>
      <c r="J33" s="175"/>
    </row>
    <row r="34" spans="1:10" ht="18.75" customHeight="1">
      <c r="A34" s="184" t="s">
        <v>183</v>
      </c>
      <c r="B34" s="163"/>
      <c r="C34" s="5"/>
      <c r="D34" s="179">
        <v>231</v>
      </c>
      <c r="E34" s="68"/>
      <c r="F34" s="63">
        <v>0</v>
      </c>
      <c r="G34" s="68"/>
      <c r="H34" s="63">
        <v>0</v>
      </c>
      <c r="I34" s="68"/>
      <c r="J34" s="63">
        <v>0</v>
      </c>
    </row>
    <row r="35" spans="1:10" ht="18.75" customHeight="1">
      <c r="A35" s="23" t="s">
        <v>102</v>
      </c>
      <c r="B35" s="59"/>
      <c r="C35" s="5"/>
      <c r="D35" s="171"/>
      <c r="E35" s="171"/>
      <c r="F35" s="171"/>
      <c r="G35" s="171"/>
      <c r="H35" s="171"/>
      <c r="I35" s="171"/>
      <c r="J35" s="171"/>
    </row>
    <row r="36" spans="1:10" ht="18.75" customHeight="1">
      <c r="A36" s="23" t="s">
        <v>101</v>
      </c>
      <c r="B36" s="59"/>
      <c r="C36" s="5"/>
      <c r="D36" s="180">
        <f>SUM(D33:D34)</f>
        <v>231</v>
      </c>
      <c r="E36" s="171"/>
      <c r="F36" s="183">
        <f>SUM(F33:F34)</f>
        <v>0</v>
      </c>
      <c r="G36" s="175"/>
      <c r="H36" s="183">
        <f>SUM(H33:H34)</f>
        <v>0</v>
      </c>
      <c r="I36" s="175"/>
      <c r="J36" s="183">
        <f>SUM(J33:J34)</f>
        <v>0</v>
      </c>
    </row>
    <row r="37" spans="1:10" ht="18.75" customHeight="1">
      <c r="A37" s="30"/>
      <c r="B37" s="153"/>
      <c r="C37" s="5"/>
      <c r="D37" s="171"/>
      <c r="E37" s="171"/>
      <c r="F37" s="171"/>
      <c r="G37" s="171"/>
      <c r="H37" s="171"/>
      <c r="I37" s="171"/>
      <c r="J37" s="171"/>
    </row>
    <row r="38" spans="1:10" ht="18.75" customHeight="1">
      <c r="A38" s="23" t="s">
        <v>135</v>
      </c>
      <c r="B38" s="153"/>
      <c r="C38" s="5"/>
      <c r="D38" s="171"/>
      <c r="E38" s="171"/>
      <c r="F38" s="171"/>
      <c r="G38" s="171"/>
      <c r="H38" s="171"/>
      <c r="I38" s="171"/>
      <c r="J38" s="171"/>
    </row>
    <row r="39" spans="1:10" ht="18.75" customHeight="1">
      <c r="A39" s="23" t="s">
        <v>98</v>
      </c>
      <c r="B39" s="153"/>
      <c r="C39" s="5"/>
      <c r="D39" s="180">
        <f>D36</f>
        <v>231</v>
      </c>
      <c r="E39" s="171"/>
      <c r="F39" s="183">
        <f>F36</f>
        <v>0</v>
      </c>
      <c r="G39" s="171"/>
      <c r="H39" s="183">
        <f>H36</f>
        <v>0</v>
      </c>
      <c r="I39" s="171"/>
      <c r="J39" s="183">
        <f>J36</f>
        <v>0</v>
      </c>
    </row>
    <row r="40" spans="1:10" ht="18.75" customHeight="1">
      <c r="A40" s="30"/>
      <c r="B40" s="153"/>
      <c r="C40" s="5"/>
      <c r="D40" s="171"/>
      <c r="E40" s="171"/>
      <c r="F40" s="171"/>
      <c r="G40" s="171"/>
      <c r="H40" s="171"/>
      <c r="I40" s="171"/>
      <c r="J40" s="171"/>
    </row>
    <row r="41" spans="1:10" ht="18.75" customHeight="1" thickBot="1">
      <c r="A41" s="23" t="s">
        <v>65</v>
      </c>
      <c r="B41" s="153"/>
      <c r="C41" s="5"/>
      <c r="D41" s="181">
        <f>D29+D39</f>
        <v>128711</v>
      </c>
      <c r="E41" s="171"/>
      <c r="F41" s="181">
        <f>F29+F39</f>
        <v>232660</v>
      </c>
      <c r="G41" s="171"/>
      <c r="H41" s="181">
        <f>H29+H39</f>
        <v>18631</v>
      </c>
      <c r="I41" s="171"/>
      <c r="J41" s="181">
        <f>J29+J39</f>
        <v>4364</v>
      </c>
    </row>
    <row r="42" spans="1:10" ht="18.75" customHeight="1" thickTop="1">
      <c r="A42" s="30"/>
      <c r="B42" s="153"/>
      <c r="C42" s="26"/>
      <c r="D42" s="26"/>
      <c r="E42" s="26"/>
      <c r="F42" s="26"/>
      <c r="G42" s="33"/>
      <c r="H42" s="26"/>
      <c r="I42" s="26"/>
      <c r="J42" s="26"/>
    </row>
    <row r="43" spans="1:10" ht="18.75" customHeight="1" thickBot="1">
      <c r="A43" s="23" t="s">
        <v>136</v>
      </c>
      <c r="B43" s="153"/>
      <c r="C43" s="26"/>
      <c r="D43" s="162">
        <f>D29/'BS 2-3'!D75</f>
        <v>0.12870116136269727</v>
      </c>
      <c r="E43" s="26"/>
      <c r="F43" s="162">
        <f>F29/'BS 2-3'!F75</f>
        <v>0.23306039776335744</v>
      </c>
      <c r="G43" s="26"/>
      <c r="H43" s="162">
        <f>H29/'BS 2-3'!H75</f>
        <v>1.8663063142478779E-2</v>
      </c>
      <c r="I43" s="26"/>
      <c r="J43" s="162">
        <f>J29/'BS 2-3'!J75</f>
        <v>4.3715102546174325E-3</v>
      </c>
    </row>
    <row r="44" spans="1:10" ht="18.75" customHeight="1" thickTop="1"/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80" firstPageNumber="5" fitToHeight="0" orientation="portrait" useFirstPageNumber="1" r:id="rId1"/>
  <headerFooter>
    <oddFooter>&amp;LThe accompanying notes form an integral part of the interim financial statements.&amp;C&amp;12&amp;P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zoomScale="85" zoomScaleNormal="60" zoomScaleSheetLayoutView="85" workbookViewId="0"/>
  </sheetViews>
  <sheetFormatPr defaultColWidth="9.140625" defaultRowHeight="20.25" customHeight="1"/>
  <cols>
    <col min="1" max="1" width="52.28515625" style="30" customWidth="1"/>
    <col min="2" max="2" width="7.5703125" style="30" customWidth="1"/>
    <col min="3" max="3" width="2.140625" style="30" customWidth="1"/>
    <col min="4" max="4" width="14.5703125" style="30" customWidth="1"/>
    <col min="5" max="5" width="2.140625" style="30" customWidth="1"/>
    <col min="6" max="6" width="14.5703125" style="30" customWidth="1"/>
    <col min="7" max="7" width="2.140625" style="30" customWidth="1"/>
    <col min="8" max="8" width="14.5703125" style="30" customWidth="1"/>
    <col min="9" max="9" width="2.140625" style="30" customWidth="1"/>
    <col min="10" max="10" width="14.5703125" style="30" customWidth="1"/>
    <col min="11" max="11" width="2.140625" style="30" customWidth="1"/>
    <col min="12" max="12" width="14.5703125" style="30" customWidth="1"/>
    <col min="13" max="16384" width="9.140625" style="30"/>
  </cols>
  <sheetData>
    <row r="1" spans="1:12" s="54" customFormat="1" ht="20.25" customHeight="1">
      <c r="A1" s="19" t="s">
        <v>164</v>
      </c>
      <c r="B1" s="53"/>
      <c r="C1" s="53"/>
    </row>
    <row r="2" spans="1:12" s="54" customFormat="1" ht="20.25" customHeight="1">
      <c r="A2" s="19" t="s">
        <v>185</v>
      </c>
      <c r="B2" s="53"/>
      <c r="C2" s="53"/>
    </row>
    <row r="3" spans="1:12" s="7" customFormat="1" ht="20.25" customHeight="1">
      <c r="A3" s="19" t="s">
        <v>53</v>
      </c>
      <c r="B3" s="20"/>
      <c r="C3" s="20"/>
      <c r="F3" s="55"/>
    </row>
    <row r="5" spans="1:12" ht="20.25" customHeight="1">
      <c r="A5" s="99"/>
      <c r="B5" s="99"/>
      <c r="C5" s="99"/>
      <c r="D5" s="193" t="s">
        <v>55</v>
      </c>
      <c r="E5" s="193"/>
      <c r="F5" s="193"/>
      <c r="G5" s="193"/>
      <c r="H5" s="193"/>
      <c r="I5" s="193"/>
      <c r="J5" s="193"/>
      <c r="K5" s="193"/>
      <c r="L5" s="193"/>
    </row>
    <row r="6" spans="1:12" ht="20.25" customHeight="1">
      <c r="A6" s="99"/>
      <c r="B6" s="99"/>
      <c r="C6" s="99"/>
      <c r="E6" s="100"/>
      <c r="F6" s="100"/>
      <c r="G6" s="100"/>
      <c r="H6" s="199" t="s">
        <v>47</v>
      </c>
      <c r="I6" s="199"/>
      <c r="J6" s="199"/>
      <c r="K6" s="31"/>
      <c r="L6" s="100"/>
    </row>
    <row r="7" spans="1:12" ht="20.25" customHeight="1">
      <c r="A7" s="99"/>
      <c r="B7" s="99"/>
      <c r="C7" s="99"/>
      <c r="D7" s="100" t="s">
        <v>30</v>
      </c>
      <c r="E7" s="100"/>
      <c r="H7" s="100"/>
      <c r="I7" s="100"/>
    </row>
    <row r="8" spans="1:12" ht="20.25" customHeight="1">
      <c r="A8" s="99"/>
      <c r="B8" s="99"/>
      <c r="C8" s="99"/>
      <c r="D8" s="100" t="s">
        <v>83</v>
      </c>
      <c r="E8" s="100"/>
      <c r="H8" s="100" t="s">
        <v>56</v>
      </c>
      <c r="I8" s="100"/>
      <c r="L8" s="100" t="s">
        <v>28</v>
      </c>
    </row>
    <row r="9" spans="1:12" ht="20.25" customHeight="1">
      <c r="A9" s="99"/>
      <c r="B9" s="161" t="s">
        <v>2</v>
      </c>
      <c r="C9" s="36"/>
      <c r="D9" s="100" t="s">
        <v>29</v>
      </c>
      <c r="E9" s="100"/>
      <c r="F9" s="100" t="s">
        <v>48</v>
      </c>
      <c r="G9" s="100"/>
      <c r="H9" s="100" t="s">
        <v>49</v>
      </c>
      <c r="I9" s="100"/>
      <c r="J9" s="100" t="s">
        <v>50</v>
      </c>
      <c r="K9" s="100"/>
      <c r="L9" s="100" t="s">
        <v>27</v>
      </c>
    </row>
    <row r="10" spans="1:12" ht="20.25" customHeight="1">
      <c r="A10" s="56"/>
      <c r="B10" s="36"/>
      <c r="C10" s="36"/>
      <c r="D10" s="194" t="s">
        <v>41</v>
      </c>
      <c r="E10" s="194"/>
      <c r="F10" s="194"/>
      <c r="G10" s="194"/>
      <c r="H10" s="194"/>
      <c r="I10" s="194"/>
      <c r="J10" s="194"/>
      <c r="K10" s="194"/>
      <c r="L10" s="194"/>
    </row>
    <row r="11" spans="1:12" ht="20.25" customHeight="1">
      <c r="A11" s="18" t="s">
        <v>156</v>
      </c>
      <c r="D11" s="47"/>
      <c r="E11" s="47"/>
      <c r="F11" s="47"/>
      <c r="G11" s="47"/>
      <c r="H11" s="47"/>
      <c r="I11" s="47"/>
      <c r="J11" s="47"/>
      <c r="K11" s="47"/>
      <c r="L11" s="47"/>
    </row>
    <row r="12" spans="1:12" s="28" customFormat="1" ht="20.25" customHeight="1">
      <c r="A12" s="65" t="s">
        <v>131</v>
      </c>
      <c r="B12" s="66"/>
      <c r="C12" s="66"/>
      <c r="D12" s="67">
        <v>998282</v>
      </c>
      <c r="E12" s="67"/>
      <c r="F12" s="67">
        <v>2786808</v>
      </c>
      <c r="G12" s="67"/>
      <c r="H12" s="67">
        <v>50780</v>
      </c>
      <c r="I12" s="67"/>
      <c r="J12" s="5">
        <v>578511</v>
      </c>
      <c r="K12" s="67"/>
      <c r="L12" s="67">
        <f>SUM(D12:K12)</f>
        <v>4414381</v>
      </c>
    </row>
    <row r="13" spans="1:12" ht="20.25" customHeight="1">
      <c r="A13" s="18"/>
      <c r="B13" s="36"/>
      <c r="C13" s="36"/>
      <c r="D13" s="49"/>
      <c r="E13" s="49"/>
      <c r="F13" s="49"/>
      <c r="G13" s="49"/>
      <c r="H13" s="49"/>
      <c r="I13" s="49"/>
      <c r="J13" s="49"/>
      <c r="K13" s="49"/>
      <c r="L13" s="49"/>
    </row>
    <row r="14" spans="1:12" ht="20.25" customHeight="1">
      <c r="A14" s="108" t="s">
        <v>43</v>
      </c>
      <c r="B14" s="36"/>
      <c r="C14" s="126"/>
      <c r="D14" s="126"/>
      <c r="E14" s="126"/>
      <c r="F14" s="126"/>
      <c r="G14" s="126"/>
      <c r="H14" s="126"/>
      <c r="I14" s="126"/>
      <c r="J14" s="126"/>
      <c r="K14" s="126"/>
      <c r="L14" s="126"/>
    </row>
    <row r="15" spans="1:12" ht="20.25" customHeight="1">
      <c r="A15" s="130" t="s">
        <v>128</v>
      </c>
      <c r="B15" s="36"/>
      <c r="C15" s="126"/>
      <c r="D15" s="126"/>
      <c r="E15" s="126"/>
      <c r="F15" s="126"/>
      <c r="G15" s="126"/>
      <c r="H15" s="126"/>
      <c r="I15" s="126"/>
      <c r="J15" s="126"/>
      <c r="K15" s="126"/>
      <c r="L15" s="126"/>
    </row>
    <row r="16" spans="1:12" ht="20.25" customHeight="1">
      <c r="A16" s="128" t="s">
        <v>125</v>
      </c>
      <c r="B16" s="36" t="s">
        <v>172</v>
      </c>
      <c r="C16" s="126"/>
      <c r="D16" s="84">
        <v>0</v>
      </c>
      <c r="E16" s="84"/>
      <c r="F16" s="84">
        <v>0</v>
      </c>
      <c r="G16" s="84"/>
      <c r="H16" s="84">
        <v>0</v>
      </c>
      <c r="I16" s="84"/>
      <c r="J16" s="84">
        <v>-189674</v>
      </c>
      <c r="K16" s="84"/>
      <c r="L16" s="84">
        <f>SUM(D16:J16)</f>
        <v>-189674</v>
      </c>
    </row>
    <row r="17" spans="1:12" s="23" customFormat="1" ht="20.25" customHeight="1">
      <c r="A17" s="130" t="s">
        <v>129</v>
      </c>
      <c r="B17" s="36"/>
      <c r="C17" s="126"/>
      <c r="D17" s="73">
        <f>SUM(D16)</f>
        <v>0</v>
      </c>
      <c r="E17" s="74"/>
      <c r="F17" s="73">
        <f>SUM(F16)</f>
        <v>0</v>
      </c>
      <c r="G17" s="74"/>
      <c r="H17" s="73">
        <f>SUM(H16)</f>
        <v>0</v>
      </c>
      <c r="I17" s="74"/>
      <c r="J17" s="73">
        <f>SUM(J16)</f>
        <v>-189674</v>
      </c>
      <c r="K17" s="74"/>
      <c r="L17" s="73">
        <f>SUM(L16)</f>
        <v>-189674</v>
      </c>
    </row>
    <row r="18" spans="1:12" ht="20.25" customHeight="1">
      <c r="A18" s="18" t="s">
        <v>66</v>
      </c>
      <c r="B18" s="36"/>
      <c r="C18" s="126"/>
      <c r="D18" s="73">
        <f>SUM(D17)</f>
        <v>0</v>
      </c>
      <c r="E18" s="74"/>
      <c r="F18" s="73">
        <f>SUM(F17)</f>
        <v>0</v>
      </c>
      <c r="G18" s="74"/>
      <c r="H18" s="73">
        <f>SUM(H17)</f>
        <v>0</v>
      </c>
      <c r="I18" s="74"/>
      <c r="J18" s="73">
        <f>SUM(J17)</f>
        <v>-189674</v>
      </c>
      <c r="K18" s="74"/>
      <c r="L18" s="73">
        <f>SUM(L17)</f>
        <v>-189674</v>
      </c>
    </row>
    <row r="19" spans="1:12" s="23" customFormat="1" ht="20.25" customHeight="1">
      <c r="A19" s="18"/>
      <c r="B19" s="36"/>
      <c r="C19" s="126"/>
      <c r="D19" s="126"/>
      <c r="E19" s="126"/>
      <c r="F19" s="126"/>
      <c r="G19" s="126"/>
      <c r="H19" s="126"/>
      <c r="I19" s="126"/>
      <c r="J19" s="126"/>
      <c r="K19" s="126"/>
      <c r="L19" s="126"/>
    </row>
    <row r="20" spans="1:12" ht="20.25" customHeight="1">
      <c r="A20" s="23" t="s">
        <v>114</v>
      </c>
      <c r="B20" s="99"/>
      <c r="C20" s="99"/>
      <c r="D20" s="51"/>
      <c r="E20" s="51"/>
      <c r="F20" s="51"/>
      <c r="G20" s="51"/>
      <c r="H20" s="51"/>
      <c r="I20" s="48"/>
      <c r="J20" s="51"/>
      <c r="K20" s="51"/>
      <c r="L20" s="51"/>
    </row>
    <row r="21" spans="1:12" s="32" customFormat="1" ht="20.25" customHeight="1">
      <c r="A21" s="71" t="s">
        <v>115</v>
      </c>
      <c r="B21" s="2"/>
      <c r="C21" s="2"/>
      <c r="D21" s="60">
        <v>0</v>
      </c>
      <c r="E21" s="60"/>
      <c r="F21" s="60">
        <v>0</v>
      </c>
      <c r="G21" s="60"/>
      <c r="H21" s="50">
        <v>0</v>
      </c>
      <c r="I21" s="52"/>
      <c r="J21" s="89">
        <v>232660</v>
      </c>
      <c r="K21" s="51"/>
      <c r="L21" s="89">
        <f>SUM(D21:K21)</f>
        <v>232660</v>
      </c>
    </row>
    <row r="22" spans="1:12" ht="20.25" customHeight="1">
      <c r="A22" s="23" t="s">
        <v>65</v>
      </c>
      <c r="B22" s="39"/>
      <c r="C22" s="39"/>
      <c r="D22" s="61">
        <f>SUM(D21:D21)</f>
        <v>0</v>
      </c>
      <c r="E22" s="62"/>
      <c r="F22" s="61">
        <f>SUM(F21:F21)</f>
        <v>0</v>
      </c>
      <c r="G22" s="62"/>
      <c r="H22" s="61">
        <f>SUM(H21:H21)</f>
        <v>0</v>
      </c>
      <c r="I22" s="46"/>
      <c r="J22" s="73">
        <f>SUM(J21:J21)</f>
        <v>232660</v>
      </c>
      <c r="K22" s="51"/>
      <c r="L22" s="73">
        <f>SUM(L21:L21)</f>
        <v>232660</v>
      </c>
    </row>
    <row r="23" spans="1:12" ht="20.25" customHeight="1">
      <c r="A23" s="18"/>
      <c r="B23" s="36"/>
      <c r="C23" s="36"/>
      <c r="D23" s="49"/>
      <c r="E23" s="49"/>
      <c r="F23" s="49"/>
      <c r="G23" s="49"/>
      <c r="H23" s="49"/>
      <c r="I23" s="49"/>
      <c r="J23" s="49"/>
      <c r="K23" s="51"/>
      <c r="L23" s="49"/>
    </row>
    <row r="24" spans="1:12" s="23" customFormat="1" ht="20.25" customHeight="1" thickBot="1">
      <c r="A24" s="18" t="s">
        <v>158</v>
      </c>
      <c r="B24" s="38"/>
      <c r="C24" s="38"/>
      <c r="D24" s="45">
        <f>SUM(D12,D18,D22)</f>
        <v>998282</v>
      </c>
      <c r="E24" s="57"/>
      <c r="F24" s="45">
        <f>SUM(F12,F18,F22)</f>
        <v>2786808</v>
      </c>
      <c r="G24" s="57"/>
      <c r="H24" s="45">
        <f>SUM(H12,H18,H22)</f>
        <v>50780</v>
      </c>
      <c r="I24" s="57"/>
      <c r="J24" s="45">
        <f>SUM(J12,J18,J22)</f>
        <v>621497</v>
      </c>
      <c r="K24" s="57"/>
      <c r="L24" s="45">
        <f>SUM(L12,L18,L22)</f>
        <v>4457367</v>
      </c>
    </row>
    <row r="25" spans="1:12" ht="20.25" customHeight="1" thickTop="1"/>
  </sheetData>
  <mergeCells count="3">
    <mergeCell ref="D5:L5"/>
    <mergeCell ref="H6:J6"/>
    <mergeCell ref="D10:L10"/>
  </mergeCells>
  <pageMargins left="0.8" right="0.8" top="0.48" bottom="0.5" header="0.5" footer="0.5"/>
  <pageSetup paperSize="9" scale="90" firstPageNumber="6" orientation="landscape" useFirstPageNumber="1" r:id="rId1"/>
  <headerFooter>
    <oddFooter>&amp;L  The accompanying notes form an integral part of the interim financial statements.&amp;C&amp;P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zoomScale="85" zoomScaleNormal="60" zoomScaleSheetLayoutView="85" workbookViewId="0"/>
  </sheetViews>
  <sheetFormatPr defaultColWidth="9.140625" defaultRowHeight="20.25" customHeight="1"/>
  <cols>
    <col min="1" max="1" width="52.28515625" style="30" customWidth="1"/>
    <col min="2" max="2" width="7.5703125" style="30" customWidth="1"/>
    <col min="3" max="3" width="2.140625" style="30" customWidth="1"/>
    <col min="4" max="4" width="14.5703125" style="30" customWidth="1"/>
    <col min="5" max="5" width="2.140625" style="30" customWidth="1"/>
    <col min="6" max="6" width="14.5703125" style="30" customWidth="1"/>
    <col min="7" max="7" width="2.140625" style="30" customWidth="1"/>
    <col min="8" max="8" width="14.5703125" style="30" customWidth="1"/>
    <col min="9" max="9" width="2.140625" style="30" customWidth="1"/>
    <col min="10" max="10" width="14.5703125" style="30" customWidth="1"/>
    <col min="11" max="11" width="2.140625" style="30" customWidth="1"/>
    <col min="12" max="12" width="14.5703125" style="30" customWidth="1"/>
    <col min="13" max="16384" width="9.140625" style="30"/>
  </cols>
  <sheetData>
    <row r="1" spans="1:12" s="54" customFormat="1" ht="20.25" customHeight="1">
      <c r="A1" s="19" t="s">
        <v>164</v>
      </c>
      <c r="B1" s="53"/>
      <c r="C1" s="53"/>
    </row>
    <row r="2" spans="1:12" s="54" customFormat="1" ht="20.25" customHeight="1">
      <c r="A2" s="19" t="s">
        <v>185</v>
      </c>
      <c r="B2" s="53"/>
      <c r="C2" s="53"/>
    </row>
    <row r="3" spans="1:12" s="7" customFormat="1" ht="20.25" customHeight="1">
      <c r="A3" s="19" t="s">
        <v>53</v>
      </c>
      <c r="B3" s="20"/>
      <c r="C3" s="20"/>
      <c r="F3" s="55"/>
    </row>
    <row r="5" spans="1:12" ht="20.25" customHeight="1">
      <c r="A5" s="99"/>
      <c r="B5" s="99"/>
      <c r="C5" s="99"/>
      <c r="D5" s="193" t="s">
        <v>55</v>
      </c>
      <c r="E5" s="193"/>
      <c r="F5" s="193"/>
      <c r="G5" s="193"/>
      <c r="H5" s="193"/>
      <c r="I5" s="193"/>
      <c r="J5" s="193"/>
      <c r="K5" s="193"/>
      <c r="L5" s="193"/>
    </row>
    <row r="6" spans="1:12" ht="20.25" customHeight="1">
      <c r="A6" s="99"/>
      <c r="B6" s="99"/>
      <c r="C6" s="99"/>
      <c r="E6" s="100"/>
      <c r="F6" s="100"/>
      <c r="G6" s="100"/>
      <c r="H6" s="199" t="s">
        <v>47</v>
      </c>
      <c r="I6" s="199"/>
      <c r="J6" s="199"/>
      <c r="K6" s="31"/>
      <c r="L6" s="100"/>
    </row>
    <row r="7" spans="1:12" ht="20.25" customHeight="1">
      <c r="A7" s="99"/>
      <c r="B7" s="99"/>
      <c r="C7" s="99"/>
      <c r="D7" s="100" t="s">
        <v>30</v>
      </c>
      <c r="E7" s="100"/>
      <c r="H7" s="100"/>
      <c r="I7" s="100"/>
    </row>
    <row r="8" spans="1:12" ht="20.25" customHeight="1">
      <c r="A8" s="99"/>
      <c r="B8" s="99"/>
      <c r="C8" s="99"/>
      <c r="D8" s="100" t="s">
        <v>83</v>
      </c>
      <c r="E8" s="100"/>
      <c r="H8" s="100" t="s">
        <v>56</v>
      </c>
      <c r="I8" s="100"/>
      <c r="L8" s="100" t="s">
        <v>28</v>
      </c>
    </row>
    <row r="9" spans="1:12" ht="20.25" customHeight="1">
      <c r="A9" s="99"/>
      <c r="B9" s="161" t="s">
        <v>2</v>
      </c>
      <c r="C9" s="36"/>
      <c r="D9" s="100" t="s">
        <v>29</v>
      </c>
      <c r="E9" s="100"/>
      <c r="F9" s="100" t="s">
        <v>48</v>
      </c>
      <c r="G9" s="100"/>
      <c r="H9" s="100" t="s">
        <v>49</v>
      </c>
      <c r="I9" s="100"/>
      <c r="J9" s="100" t="s">
        <v>50</v>
      </c>
      <c r="K9" s="100"/>
      <c r="L9" s="100" t="s">
        <v>27</v>
      </c>
    </row>
    <row r="10" spans="1:12" ht="20.25" customHeight="1">
      <c r="A10" s="56"/>
      <c r="B10" s="36"/>
      <c r="C10" s="36"/>
      <c r="D10" s="194" t="s">
        <v>41</v>
      </c>
      <c r="E10" s="194"/>
      <c r="F10" s="194"/>
      <c r="G10" s="194"/>
      <c r="H10" s="194"/>
      <c r="I10" s="194"/>
      <c r="J10" s="194"/>
      <c r="K10" s="194"/>
      <c r="L10" s="194"/>
    </row>
    <row r="11" spans="1:12" ht="20.25" customHeight="1">
      <c r="A11" s="18" t="s">
        <v>159</v>
      </c>
      <c r="D11" s="47"/>
      <c r="E11" s="47"/>
      <c r="F11" s="47"/>
      <c r="G11" s="47"/>
      <c r="H11" s="47"/>
      <c r="I11" s="47"/>
      <c r="J11" s="47"/>
      <c r="K11" s="47"/>
      <c r="L11" s="47"/>
    </row>
    <row r="12" spans="1:12" s="28" customFormat="1" ht="20.25" customHeight="1">
      <c r="A12" s="65" t="s">
        <v>140</v>
      </c>
      <c r="B12" s="66"/>
      <c r="C12" s="66"/>
      <c r="D12" s="74">
        <v>998282</v>
      </c>
      <c r="E12" s="74"/>
      <c r="F12" s="74">
        <v>2786808</v>
      </c>
      <c r="G12" s="74"/>
      <c r="H12" s="74">
        <v>60780</v>
      </c>
      <c r="I12" s="74"/>
      <c r="J12" s="74">
        <v>853523</v>
      </c>
      <c r="K12" s="74"/>
      <c r="L12" s="74">
        <f>SUM(D12:J12)</f>
        <v>4699393</v>
      </c>
    </row>
    <row r="13" spans="1:12" ht="20.25" customHeight="1">
      <c r="A13" s="18"/>
      <c r="B13" s="36"/>
      <c r="C13" s="36"/>
      <c r="D13" s="95"/>
      <c r="E13" s="95"/>
      <c r="F13" s="95"/>
      <c r="G13" s="95"/>
      <c r="H13" s="95"/>
      <c r="I13" s="95"/>
      <c r="J13" s="95"/>
      <c r="K13" s="95"/>
      <c r="L13" s="95"/>
    </row>
    <row r="14" spans="1:12" s="114" customFormat="1" ht="20.25" customHeight="1">
      <c r="A14" s="108" t="s">
        <v>43</v>
      </c>
      <c r="B14" s="36"/>
      <c r="C14" s="126"/>
      <c r="D14" s="155"/>
      <c r="E14" s="155"/>
      <c r="F14" s="155"/>
      <c r="G14" s="155"/>
      <c r="H14" s="155"/>
      <c r="I14" s="155"/>
      <c r="J14" s="155"/>
      <c r="K14" s="155"/>
      <c r="L14" s="155"/>
    </row>
    <row r="15" spans="1:12" s="114" customFormat="1" ht="20.25" customHeight="1">
      <c r="A15" s="127" t="s">
        <v>124</v>
      </c>
      <c r="B15" s="36"/>
      <c r="C15" s="126"/>
      <c r="D15" s="155"/>
      <c r="E15" s="155"/>
      <c r="F15" s="155"/>
      <c r="G15" s="155"/>
      <c r="H15" s="155"/>
      <c r="I15" s="155"/>
      <c r="J15" s="155"/>
      <c r="K15" s="155"/>
      <c r="L15" s="155"/>
    </row>
    <row r="16" spans="1:12" s="114" customFormat="1" ht="20.25" customHeight="1">
      <c r="A16" s="128" t="s">
        <v>125</v>
      </c>
      <c r="B16" s="36" t="s">
        <v>172</v>
      </c>
      <c r="C16" s="126"/>
      <c r="D16" s="84">
        <v>0</v>
      </c>
      <c r="E16" s="84"/>
      <c r="F16" s="84">
        <v>0</v>
      </c>
      <c r="G16" s="84"/>
      <c r="H16" s="84">
        <v>0</v>
      </c>
      <c r="I16" s="84"/>
      <c r="J16" s="84">
        <v>-289502</v>
      </c>
      <c r="K16" s="84"/>
      <c r="L16" s="84">
        <f>SUM(D16:J16)</f>
        <v>-289502</v>
      </c>
    </row>
    <row r="17" spans="1:12" s="114" customFormat="1" ht="20.25" customHeight="1">
      <c r="A17" s="129" t="s">
        <v>126</v>
      </c>
      <c r="B17" s="36"/>
      <c r="C17" s="126"/>
      <c r="D17" s="73">
        <v>0</v>
      </c>
      <c r="E17" s="74"/>
      <c r="F17" s="73">
        <v>0</v>
      </c>
      <c r="G17" s="74"/>
      <c r="H17" s="73">
        <v>0</v>
      </c>
      <c r="I17" s="74"/>
      <c r="J17" s="73">
        <f>J16</f>
        <v>-289502</v>
      </c>
      <c r="K17" s="74"/>
      <c r="L17" s="73">
        <f>L16</f>
        <v>-289502</v>
      </c>
    </row>
    <row r="18" spans="1:12" s="114" customFormat="1" ht="20.25" customHeight="1">
      <c r="A18" s="18" t="s">
        <v>66</v>
      </c>
      <c r="B18" s="36"/>
      <c r="C18" s="126"/>
      <c r="D18" s="73">
        <f>D17</f>
        <v>0</v>
      </c>
      <c r="E18" s="74"/>
      <c r="F18" s="73">
        <f>F17</f>
        <v>0</v>
      </c>
      <c r="G18" s="74"/>
      <c r="H18" s="73">
        <f>H17</f>
        <v>0</v>
      </c>
      <c r="I18" s="74"/>
      <c r="J18" s="73">
        <f>J17</f>
        <v>-289502</v>
      </c>
      <c r="K18" s="74"/>
      <c r="L18" s="73">
        <f>L17</f>
        <v>-289502</v>
      </c>
    </row>
    <row r="19" spans="1:12" s="114" customFormat="1" ht="20.25" customHeight="1">
      <c r="A19" s="18"/>
      <c r="B19" s="36"/>
      <c r="C19" s="126"/>
      <c r="D19" s="155"/>
      <c r="E19" s="155"/>
      <c r="F19" s="155"/>
      <c r="G19" s="155"/>
      <c r="H19" s="155"/>
      <c r="I19" s="155"/>
      <c r="J19" s="155"/>
      <c r="K19" s="155"/>
      <c r="L19" s="155"/>
    </row>
    <row r="20" spans="1:12" ht="20.25" customHeight="1">
      <c r="A20" s="23" t="s">
        <v>114</v>
      </c>
      <c r="B20" s="99"/>
      <c r="C20" s="99"/>
      <c r="D20" s="75"/>
      <c r="E20" s="75"/>
      <c r="F20" s="75"/>
      <c r="G20" s="75"/>
      <c r="H20" s="75"/>
      <c r="I20" s="156"/>
      <c r="J20" s="75"/>
      <c r="K20" s="75"/>
      <c r="L20" s="75"/>
    </row>
    <row r="21" spans="1:12" s="32" customFormat="1" ht="20.25" customHeight="1">
      <c r="A21" s="71" t="s">
        <v>115</v>
      </c>
      <c r="B21" s="2"/>
      <c r="C21" s="2"/>
      <c r="D21" s="84">
        <v>0</v>
      </c>
      <c r="E21" s="84"/>
      <c r="F21" s="84">
        <v>0</v>
      </c>
      <c r="G21" s="84"/>
      <c r="H21" s="77">
        <v>0</v>
      </c>
      <c r="I21" s="77"/>
      <c r="J21" s="89">
        <f>'PL 5'!D29</f>
        <v>128480</v>
      </c>
      <c r="K21" s="75"/>
      <c r="L21" s="89">
        <f>SUM(D21:J21)</f>
        <v>128480</v>
      </c>
    </row>
    <row r="22" spans="1:12" s="32" customFormat="1" ht="20.25" customHeight="1">
      <c r="A22" s="71" t="s">
        <v>116</v>
      </c>
      <c r="B22" s="2"/>
      <c r="C22" s="2"/>
      <c r="D22" s="84">
        <v>0</v>
      </c>
      <c r="E22" s="84"/>
      <c r="F22" s="84">
        <v>0</v>
      </c>
      <c r="G22" s="84"/>
      <c r="H22" s="77">
        <v>0</v>
      </c>
      <c r="I22" s="77"/>
      <c r="J22" s="89">
        <f>'PL 5'!D39</f>
        <v>231</v>
      </c>
      <c r="K22" s="75"/>
      <c r="L22" s="89">
        <f>SUM(D22:J22)</f>
        <v>231</v>
      </c>
    </row>
    <row r="23" spans="1:12" ht="20.25" customHeight="1">
      <c r="A23" s="23" t="s">
        <v>65</v>
      </c>
      <c r="B23" s="39"/>
      <c r="C23" s="39"/>
      <c r="D23" s="73">
        <f>SUM(D21:D21)</f>
        <v>0</v>
      </c>
      <c r="E23" s="157"/>
      <c r="F23" s="73">
        <f>SUM(F21:F21)</f>
        <v>0</v>
      </c>
      <c r="G23" s="157"/>
      <c r="H23" s="73">
        <f>SUM(H21:H21)</f>
        <v>0</v>
      </c>
      <c r="I23" s="158"/>
      <c r="J23" s="73">
        <f>SUM(J21:J22)</f>
        <v>128711</v>
      </c>
      <c r="K23" s="75"/>
      <c r="L23" s="73">
        <f>SUM(L21:L22)</f>
        <v>128711</v>
      </c>
    </row>
    <row r="24" spans="1:12" ht="20.25" customHeight="1">
      <c r="A24" s="18"/>
      <c r="B24" s="36"/>
      <c r="C24" s="36"/>
      <c r="D24" s="95"/>
      <c r="E24" s="95"/>
      <c r="F24" s="95"/>
      <c r="G24" s="95"/>
      <c r="H24" s="95"/>
      <c r="I24" s="95"/>
      <c r="J24" s="95"/>
      <c r="K24" s="75"/>
      <c r="L24" s="95"/>
    </row>
    <row r="25" spans="1:12" s="23" customFormat="1" ht="20.25" customHeight="1" thickBot="1">
      <c r="A25" s="18" t="s">
        <v>157</v>
      </c>
      <c r="B25" s="38"/>
      <c r="C25" s="38"/>
      <c r="D25" s="159">
        <f>SUM(D12,D18,D23)</f>
        <v>998282</v>
      </c>
      <c r="E25" s="160"/>
      <c r="F25" s="159">
        <f>SUM(F12,F18,F23)</f>
        <v>2786808</v>
      </c>
      <c r="G25" s="160"/>
      <c r="H25" s="159">
        <f>SUM(H12,H18,H23)</f>
        <v>60780</v>
      </c>
      <c r="I25" s="160"/>
      <c r="J25" s="159">
        <f>SUM(J12,J18,J23)</f>
        <v>692732</v>
      </c>
      <c r="K25" s="160"/>
      <c r="L25" s="159">
        <f>SUM(L12,L18,L23)</f>
        <v>4538602</v>
      </c>
    </row>
    <row r="26" spans="1:12" ht="20.25" customHeight="1" thickTop="1"/>
  </sheetData>
  <mergeCells count="3">
    <mergeCell ref="D5:L5"/>
    <mergeCell ref="H6:J6"/>
    <mergeCell ref="D10:L10"/>
  </mergeCells>
  <pageMargins left="0.8" right="0.8" top="0.48" bottom="0.5" header="0.5" footer="0.5"/>
  <pageSetup paperSize="9" scale="90" firstPageNumber="7" orientation="landscape" useFirstPageNumber="1" r:id="rId1"/>
  <headerFooter>
    <oddFooter>&amp;L  The accompanying notes form an integral part of the interim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zoomScale="85" zoomScaleNormal="60" zoomScaleSheetLayoutView="85" workbookViewId="0"/>
  </sheetViews>
  <sheetFormatPr defaultColWidth="9.140625" defaultRowHeight="20.25" customHeight="1"/>
  <cols>
    <col min="1" max="1" width="52.28515625" style="30" customWidth="1"/>
    <col min="2" max="2" width="7.5703125" style="30" customWidth="1"/>
    <col min="3" max="3" width="2.140625" style="30" customWidth="1"/>
    <col min="4" max="4" width="14.5703125" style="30" customWidth="1"/>
    <col min="5" max="5" width="2.140625" style="30" customWidth="1"/>
    <col min="6" max="6" width="14.5703125" style="30" customWidth="1"/>
    <col min="7" max="7" width="2.140625" style="30" customWidth="1"/>
    <col min="8" max="8" width="14.5703125" style="30" customWidth="1"/>
    <col min="9" max="9" width="2.140625" style="30" customWidth="1"/>
    <col min="10" max="10" width="14.5703125" style="30" customWidth="1"/>
    <col min="11" max="11" width="2.140625" style="30" customWidth="1"/>
    <col min="12" max="12" width="14.5703125" style="30" customWidth="1"/>
    <col min="13" max="16384" width="9.140625" style="1"/>
  </cols>
  <sheetData>
    <row r="1" spans="1:12" s="54" customFormat="1" ht="20.25" customHeight="1">
      <c r="A1" s="19" t="s">
        <v>164</v>
      </c>
      <c r="B1" s="53"/>
      <c r="C1" s="53"/>
    </row>
    <row r="2" spans="1:12" s="54" customFormat="1" ht="20.25" customHeight="1">
      <c r="A2" s="19" t="s">
        <v>185</v>
      </c>
      <c r="B2" s="53"/>
      <c r="C2" s="53"/>
    </row>
    <row r="3" spans="1:12" s="7" customFormat="1" ht="20.25" customHeight="1">
      <c r="A3" s="19" t="s">
        <v>53</v>
      </c>
      <c r="B3" s="20"/>
      <c r="C3" s="20"/>
      <c r="F3" s="55"/>
    </row>
    <row r="4" spans="1:12" s="30" customFormat="1" ht="20.25" customHeight="1"/>
    <row r="5" spans="1:12" s="30" customFormat="1" ht="20.25" customHeight="1">
      <c r="A5" s="99"/>
      <c r="B5" s="99"/>
      <c r="C5" s="99"/>
      <c r="D5" s="193" t="s">
        <v>36</v>
      </c>
      <c r="E5" s="193"/>
      <c r="F5" s="193"/>
      <c r="G5" s="193"/>
      <c r="H5" s="193"/>
      <c r="I5" s="193"/>
      <c r="J5" s="193"/>
      <c r="K5" s="193"/>
      <c r="L5" s="193"/>
    </row>
    <row r="6" spans="1:12" s="30" customFormat="1" ht="20.25" customHeight="1">
      <c r="A6" s="99"/>
      <c r="B6" s="99"/>
      <c r="C6" s="99"/>
      <c r="E6" s="100"/>
      <c r="F6" s="100"/>
      <c r="G6" s="100"/>
      <c r="H6" s="199" t="s">
        <v>47</v>
      </c>
      <c r="I6" s="199"/>
      <c r="J6" s="199"/>
      <c r="K6" s="31"/>
      <c r="L6" s="100"/>
    </row>
    <row r="7" spans="1:12" s="30" customFormat="1" ht="20.25" customHeight="1">
      <c r="A7" s="99"/>
      <c r="B7" s="99"/>
      <c r="C7" s="99"/>
      <c r="D7" s="100" t="s">
        <v>30</v>
      </c>
      <c r="E7" s="100"/>
      <c r="H7" s="100"/>
      <c r="I7" s="100"/>
    </row>
    <row r="8" spans="1:12" s="30" customFormat="1" ht="20.25" customHeight="1">
      <c r="A8" s="99"/>
      <c r="B8" s="99"/>
      <c r="C8" s="99"/>
      <c r="D8" s="100" t="s">
        <v>83</v>
      </c>
      <c r="E8" s="100"/>
      <c r="H8" s="100" t="s">
        <v>56</v>
      </c>
      <c r="I8" s="100"/>
      <c r="L8" s="100" t="s">
        <v>28</v>
      </c>
    </row>
    <row r="9" spans="1:12" s="30" customFormat="1" ht="20.25" customHeight="1">
      <c r="A9" s="99"/>
      <c r="B9" s="161" t="s">
        <v>2</v>
      </c>
      <c r="C9" s="36"/>
      <c r="D9" s="100" t="s">
        <v>29</v>
      </c>
      <c r="E9" s="100"/>
      <c r="F9" s="100" t="s">
        <v>45</v>
      </c>
      <c r="G9" s="100"/>
      <c r="H9" s="100" t="s">
        <v>49</v>
      </c>
      <c r="I9" s="100"/>
      <c r="J9" s="100" t="s">
        <v>50</v>
      </c>
      <c r="K9" s="100"/>
      <c r="L9" s="100" t="s">
        <v>67</v>
      </c>
    </row>
    <row r="10" spans="1:12" s="30" customFormat="1" ht="20.25" customHeight="1">
      <c r="A10" s="56"/>
      <c r="B10" s="36"/>
      <c r="C10" s="36"/>
      <c r="D10" s="194" t="s">
        <v>41</v>
      </c>
      <c r="E10" s="194"/>
      <c r="F10" s="194"/>
      <c r="G10" s="194"/>
      <c r="H10" s="194"/>
      <c r="I10" s="194"/>
      <c r="J10" s="194"/>
      <c r="K10" s="194"/>
      <c r="L10" s="194"/>
    </row>
    <row r="11" spans="1:12" s="30" customFormat="1" ht="20.25" customHeight="1">
      <c r="A11" s="18" t="s">
        <v>156</v>
      </c>
      <c r="D11" s="47"/>
      <c r="E11" s="47"/>
      <c r="F11" s="47"/>
      <c r="G11" s="47"/>
      <c r="H11" s="47"/>
      <c r="I11" s="47"/>
      <c r="J11" s="47"/>
      <c r="K11" s="47"/>
      <c r="L11" s="47"/>
    </row>
    <row r="12" spans="1:12" s="28" customFormat="1" ht="20.25" customHeight="1">
      <c r="A12" s="65" t="s">
        <v>131</v>
      </c>
      <c r="B12" s="66"/>
      <c r="C12" s="66"/>
      <c r="D12" s="67">
        <v>998282</v>
      </c>
      <c r="E12" s="67"/>
      <c r="F12" s="67">
        <v>2786808</v>
      </c>
      <c r="G12" s="67"/>
      <c r="H12" s="67">
        <v>50780</v>
      </c>
      <c r="I12" s="67"/>
      <c r="J12" s="5">
        <v>2279230</v>
      </c>
      <c r="K12" s="67"/>
      <c r="L12" s="67">
        <f>SUM(D12:J12)</f>
        <v>6115100</v>
      </c>
    </row>
    <row r="13" spans="1:12" s="30" customFormat="1" ht="20.25" customHeight="1">
      <c r="A13" s="18"/>
      <c r="B13" s="36"/>
      <c r="C13" s="36"/>
      <c r="D13" s="49"/>
      <c r="E13" s="49"/>
      <c r="F13" s="49"/>
      <c r="G13" s="49"/>
      <c r="H13" s="49"/>
      <c r="I13" s="49"/>
      <c r="J13" s="49"/>
      <c r="K13" s="49"/>
      <c r="L13" s="49"/>
    </row>
    <row r="14" spans="1:12" s="30" customFormat="1" ht="20.25" customHeight="1">
      <c r="A14" s="108" t="s">
        <v>43</v>
      </c>
      <c r="B14" s="36"/>
      <c r="C14" s="126"/>
      <c r="D14" s="126"/>
      <c r="E14" s="126"/>
      <c r="F14" s="126"/>
      <c r="G14" s="126"/>
      <c r="H14" s="126"/>
      <c r="I14" s="126"/>
      <c r="J14" s="126"/>
      <c r="K14" s="126"/>
      <c r="L14" s="126"/>
    </row>
    <row r="15" spans="1:12" s="30" customFormat="1" ht="20.25" customHeight="1">
      <c r="A15" s="131" t="s">
        <v>124</v>
      </c>
      <c r="B15" s="36"/>
      <c r="C15" s="126"/>
      <c r="D15" s="126"/>
      <c r="E15" s="126"/>
      <c r="F15" s="126"/>
      <c r="G15" s="126"/>
      <c r="H15" s="126"/>
      <c r="I15" s="126"/>
      <c r="J15" s="126"/>
      <c r="K15" s="126"/>
      <c r="L15" s="126"/>
    </row>
    <row r="16" spans="1:12" s="30" customFormat="1" ht="20.25" customHeight="1">
      <c r="A16" s="128" t="s">
        <v>125</v>
      </c>
      <c r="B16" s="36" t="s">
        <v>172</v>
      </c>
      <c r="C16" s="126"/>
      <c r="D16" s="84">
        <v>0</v>
      </c>
      <c r="E16" s="84"/>
      <c r="F16" s="84">
        <v>0</v>
      </c>
      <c r="G16" s="84"/>
      <c r="H16" s="84">
        <v>0</v>
      </c>
      <c r="I16" s="84"/>
      <c r="J16" s="84">
        <v>-189674</v>
      </c>
      <c r="K16" s="84"/>
      <c r="L16" s="84">
        <f>SUM(D16:J16)</f>
        <v>-189674</v>
      </c>
    </row>
    <row r="17" spans="1:12" s="23" customFormat="1" ht="20.25" customHeight="1">
      <c r="A17" s="131" t="s">
        <v>126</v>
      </c>
      <c r="B17" s="36"/>
      <c r="C17" s="126"/>
      <c r="D17" s="73">
        <v>0</v>
      </c>
      <c r="E17" s="74"/>
      <c r="F17" s="73">
        <v>0</v>
      </c>
      <c r="G17" s="74"/>
      <c r="H17" s="73">
        <v>0</v>
      </c>
      <c r="I17" s="74"/>
      <c r="J17" s="73">
        <f>J16</f>
        <v>-189674</v>
      </c>
      <c r="K17" s="74"/>
      <c r="L17" s="73">
        <f>L16</f>
        <v>-189674</v>
      </c>
    </row>
    <row r="18" spans="1:12" s="30" customFormat="1" ht="20.25" customHeight="1">
      <c r="A18" s="18" t="s">
        <v>66</v>
      </c>
      <c r="B18" s="36"/>
      <c r="C18" s="126"/>
      <c r="D18" s="73">
        <f>D17</f>
        <v>0</v>
      </c>
      <c r="E18" s="74"/>
      <c r="F18" s="73">
        <f>F17</f>
        <v>0</v>
      </c>
      <c r="G18" s="74"/>
      <c r="H18" s="73">
        <f>H17</f>
        <v>0</v>
      </c>
      <c r="I18" s="74"/>
      <c r="J18" s="73">
        <f>J17</f>
        <v>-189674</v>
      </c>
      <c r="K18" s="74"/>
      <c r="L18" s="73">
        <f>L17</f>
        <v>-189674</v>
      </c>
    </row>
    <row r="19" spans="1:12" s="23" customFormat="1" ht="20.25" customHeight="1">
      <c r="A19" s="18"/>
      <c r="B19" s="36"/>
      <c r="C19" s="126"/>
      <c r="D19" s="126"/>
      <c r="E19" s="126"/>
      <c r="F19" s="126"/>
      <c r="G19" s="126"/>
      <c r="H19" s="126"/>
      <c r="I19" s="126"/>
      <c r="J19" s="126"/>
      <c r="K19" s="126"/>
      <c r="L19" s="126"/>
    </row>
    <row r="20" spans="1:12" s="30" customFormat="1" ht="20.25" customHeight="1">
      <c r="A20" s="23" t="s">
        <v>114</v>
      </c>
      <c r="B20" s="99"/>
      <c r="C20" s="99"/>
      <c r="D20" s="51"/>
      <c r="E20" s="51"/>
      <c r="F20" s="51"/>
      <c r="G20" s="51"/>
      <c r="H20" s="51"/>
      <c r="I20" s="48"/>
      <c r="J20" s="51"/>
      <c r="K20" s="51"/>
      <c r="L20" s="51"/>
    </row>
    <row r="21" spans="1:12" s="32" customFormat="1" ht="20.25" customHeight="1">
      <c r="A21" s="58" t="s">
        <v>137</v>
      </c>
      <c r="B21" s="2"/>
      <c r="C21" s="2"/>
      <c r="D21" s="60">
        <v>0</v>
      </c>
      <c r="E21" s="60"/>
      <c r="F21" s="60">
        <v>0</v>
      </c>
      <c r="G21" s="60"/>
      <c r="H21" s="50">
        <v>0</v>
      </c>
      <c r="I21" s="52"/>
      <c r="J21" s="89">
        <v>4364</v>
      </c>
      <c r="K21" s="51"/>
      <c r="L21" s="89">
        <f>SUM(D21:J21)</f>
        <v>4364</v>
      </c>
    </row>
    <row r="22" spans="1:12" s="30" customFormat="1" ht="20.25" customHeight="1">
      <c r="A22" s="23" t="s">
        <v>65</v>
      </c>
      <c r="B22" s="39"/>
      <c r="C22" s="39"/>
      <c r="D22" s="61">
        <f>SUM(D21:D21)</f>
        <v>0</v>
      </c>
      <c r="E22" s="62"/>
      <c r="F22" s="61">
        <f>SUM(F21:F21)</f>
        <v>0</v>
      </c>
      <c r="G22" s="62"/>
      <c r="H22" s="61">
        <f>SUM(H21:H21)</f>
        <v>0</v>
      </c>
      <c r="I22" s="46"/>
      <c r="J22" s="73">
        <f>SUM(J21:J21)</f>
        <v>4364</v>
      </c>
      <c r="K22" s="51"/>
      <c r="L22" s="73">
        <f>SUM(L21:L21)</f>
        <v>4364</v>
      </c>
    </row>
    <row r="23" spans="1:12" s="30" customFormat="1" ht="20.25" customHeight="1">
      <c r="A23" s="18"/>
      <c r="B23" s="36"/>
      <c r="C23" s="36"/>
      <c r="D23" s="49"/>
      <c r="E23" s="49"/>
      <c r="F23" s="49"/>
      <c r="G23" s="49"/>
      <c r="H23" s="49"/>
      <c r="I23" s="49"/>
      <c r="J23" s="49"/>
      <c r="K23" s="51"/>
      <c r="L23" s="49"/>
    </row>
    <row r="24" spans="1:12" s="23" customFormat="1" ht="20.25" customHeight="1" thickBot="1">
      <c r="A24" s="18" t="s">
        <v>158</v>
      </c>
      <c r="B24" s="38"/>
      <c r="C24" s="38"/>
      <c r="D24" s="45">
        <f>SUM(D12,D18,D22)</f>
        <v>998282</v>
      </c>
      <c r="E24" s="57"/>
      <c r="F24" s="45">
        <f>SUM(F12,F18,F22)</f>
        <v>2786808</v>
      </c>
      <c r="G24" s="57"/>
      <c r="H24" s="45">
        <f>SUM(H12,H18,H22)</f>
        <v>50780</v>
      </c>
      <c r="I24" s="57"/>
      <c r="J24" s="45">
        <f>SUM(J12,J18,J22)</f>
        <v>2093920</v>
      </c>
      <c r="K24" s="57"/>
      <c r="L24" s="45">
        <f>SUM(L12,L18,L22)</f>
        <v>5929790</v>
      </c>
    </row>
    <row r="25" spans="1:12" ht="20.25" customHeight="1" thickTop="1"/>
  </sheetData>
  <mergeCells count="3">
    <mergeCell ref="D5:L5"/>
    <mergeCell ref="H6:J6"/>
    <mergeCell ref="D10:L10"/>
  </mergeCells>
  <pageMargins left="0.8" right="0.8" top="0.48" bottom="0.5" header="0.5" footer="0.5"/>
  <pageSetup paperSize="9" scale="90" firstPageNumber="8" orientation="landscape" useFirstPageNumber="1" r:id="rId1"/>
  <headerFooter>
    <oddFooter>&amp;L  The accompanying notes form an integral part of the interim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zoomScale="85" zoomScaleNormal="60" zoomScaleSheetLayoutView="85" workbookViewId="0"/>
  </sheetViews>
  <sheetFormatPr defaultColWidth="9.140625" defaultRowHeight="20.25" customHeight="1"/>
  <cols>
    <col min="1" max="1" width="52.28515625" style="30" customWidth="1"/>
    <col min="2" max="2" width="7.5703125" style="30" customWidth="1"/>
    <col min="3" max="3" width="2.140625" style="30" customWidth="1"/>
    <col min="4" max="4" width="14.5703125" style="30" customWidth="1"/>
    <col min="5" max="5" width="2.140625" style="30" customWidth="1"/>
    <col min="6" max="6" width="14.5703125" style="30" customWidth="1"/>
    <col min="7" max="7" width="2.140625" style="30" customWidth="1"/>
    <col min="8" max="8" width="14.5703125" style="30" customWidth="1"/>
    <col min="9" max="9" width="2.140625" style="30" customWidth="1"/>
    <col min="10" max="10" width="14.5703125" style="30" customWidth="1"/>
    <col min="11" max="11" width="2.140625" style="30" customWidth="1"/>
    <col min="12" max="12" width="14.5703125" style="30" customWidth="1"/>
    <col min="13" max="16384" width="9.140625" style="1"/>
  </cols>
  <sheetData>
    <row r="1" spans="1:12" s="54" customFormat="1" ht="20.25" customHeight="1">
      <c r="A1" s="19" t="s">
        <v>164</v>
      </c>
      <c r="B1" s="53"/>
      <c r="C1" s="53"/>
    </row>
    <row r="2" spans="1:12" s="54" customFormat="1" ht="20.25" customHeight="1">
      <c r="A2" s="19" t="s">
        <v>185</v>
      </c>
      <c r="B2" s="53"/>
      <c r="C2" s="53"/>
    </row>
    <row r="3" spans="1:12" s="7" customFormat="1" ht="20.25" customHeight="1">
      <c r="A3" s="19" t="s">
        <v>53</v>
      </c>
      <c r="B3" s="20"/>
      <c r="C3" s="20"/>
      <c r="F3" s="55"/>
    </row>
    <row r="4" spans="1:12" s="30" customFormat="1" ht="20.25" customHeight="1"/>
    <row r="5" spans="1:12" s="30" customFormat="1" ht="20.25" customHeight="1">
      <c r="A5" s="99"/>
      <c r="B5" s="99"/>
      <c r="C5" s="99"/>
      <c r="D5" s="193" t="s">
        <v>36</v>
      </c>
      <c r="E5" s="193"/>
      <c r="F5" s="193"/>
      <c r="G5" s="193"/>
      <c r="H5" s="193"/>
      <c r="I5" s="193"/>
      <c r="J5" s="193"/>
      <c r="K5" s="193"/>
      <c r="L5" s="193"/>
    </row>
    <row r="6" spans="1:12" s="30" customFormat="1" ht="20.25" customHeight="1">
      <c r="A6" s="99"/>
      <c r="B6" s="99"/>
      <c r="C6" s="99"/>
      <c r="E6" s="100"/>
      <c r="F6" s="100"/>
      <c r="G6" s="100"/>
      <c r="H6" s="199" t="s">
        <v>47</v>
      </c>
      <c r="I6" s="199"/>
      <c r="J6" s="199"/>
      <c r="K6" s="31"/>
      <c r="L6" s="100"/>
    </row>
    <row r="7" spans="1:12" s="30" customFormat="1" ht="20.25" customHeight="1">
      <c r="A7" s="99"/>
      <c r="B7" s="99"/>
      <c r="C7" s="99"/>
      <c r="D7" s="100" t="s">
        <v>30</v>
      </c>
      <c r="E7" s="100"/>
      <c r="H7" s="100"/>
      <c r="I7" s="100"/>
    </row>
    <row r="8" spans="1:12" s="30" customFormat="1" ht="20.25" customHeight="1">
      <c r="A8" s="99"/>
      <c r="B8" s="99"/>
      <c r="C8" s="99"/>
      <c r="D8" s="100" t="s">
        <v>83</v>
      </c>
      <c r="E8" s="100"/>
      <c r="H8" s="100" t="s">
        <v>56</v>
      </c>
      <c r="I8" s="100"/>
      <c r="L8" s="100" t="s">
        <v>28</v>
      </c>
    </row>
    <row r="9" spans="1:12" s="30" customFormat="1" ht="20.25" customHeight="1">
      <c r="A9" s="99"/>
      <c r="B9" s="161" t="s">
        <v>2</v>
      </c>
      <c r="C9" s="36"/>
      <c r="D9" s="100" t="s">
        <v>29</v>
      </c>
      <c r="E9" s="100"/>
      <c r="F9" s="100" t="s">
        <v>45</v>
      </c>
      <c r="G9" s="100"/>
      <c r="H9" s="100" t="s">
        <v>49</v>
      </c>
      <c r="I9" s="100"/>
      <c r="J9" s="100" t="s">
        <v>50</v>
      </c>
      <c r="K9" s="100"/>
      <c r="L9" s="100" t="s">
        <v>67</v>
      </c>
    </row>
    <row r="10" spans="1:12" s="30" customFormat="1" ht="20.25" customHeight="1">
      <c r="A10" s="56"/>
      <c r="B10" s="36"/>
      <c r="C10" s="36"/>
      <c r="D10" s="194" t="s">
        <v>41</v>
      </c>
      <c r="E10" s="194"/>
      <c r="F10" s="194"/>
      <c r="G10" s="194"/>
      <c r="H10" s="194"/>
      <c r="I10" s="194"/>
      <c r="J10" s="194"/>
      <c r="K10" s="194"/>
      <c r="L10" s="194"/>
    </row>
    <row r="11" spans="1:12" s="30" customFormat="1" ht="20.25" customHeight="1">
      <c r="A11" s="18" t="s">
        <v>159</v>
      </c>
      <c r="D11" s="47"/>
      <c r="E11" s="47"/>
      <c r="F11" s="47"/>
      <c r="G11" s="47"/>
      <c r="H11" s="47"/>
      <c r="I11" s="47"/>
      <c r="J11" s="47"/>
      <c r="K11" s="47"/>
      <c r="L11" s="47"/>
    </row>
    <row r="12" spans="1:12" s="28" customFormat="1" ht="20.25" customHeight="1">
      <c r="A12" s="65" t="s">
        <v>140</v>
      </c>
      <c r="B12" s="66"/>
      <c r="C12" s="66"/>
      <c r="D12" s="74">
        <v>998282</v>
      </c>
      <c r="E12" s="74"/>
      <c r="F12" s="74">
        <v>2786808</v>
      </c>
      <c r="G12" s="74"/>
      <c r="H12" s="74">
        <v>60780</v>
      </c>
      <c r="I12" s="74"/>
      <c r="J12" s="74">
        <v>2178835</v>
      </c>
      <c r="K12" s="74"/>
      <c r="L12" s="74">
        <f>SUM(D12:J12)</f>
        <v>6024705</v>
      </c>
    </row>
    <row r="13" spans="1:12" s="30" customFormat="1" ht="20.25" customHeight="1">
      <c r="A13" s="18"/>
      <c r="B13" s="36"/>
      <c r="C13" s="36"/>
      <c r="D13" s="95"/>
      <c r="E13" s="95"/>
      <c r="F13" s="95"/>
      <c r="G13" s="95"/>
      <c r="H13" s="95"/>
      <c r="I13" s="95"/>
      <c r="J13" s="95"/>
      <c r="K13" s="95"/>
      <c r="L13" s="95"/>
    </row>
    <row r="14" spans="1:12" s="30" customFormat="1" ht="20.25" customHeight="1">
      <c r="A14" s="108" t="s">
        <v>43</v>
      </c>
      <c r="B14" s="36"/>
      <c r="C14" s="126"/>
      <c r="D14" s="155"/>
      <c r="E14" s="155"/>
      <c r="F14" s="155"/>
      <c r="G14" s="155"/>
      <c r="H14" s="155"/>
      <c r="I14" s="155"/>
      <c r="J14" s="155"/>
      <c r="K14" s="155"/>
      <c r="L14" s="155"/>
    </row>
    <row r="15" spans="1:12" s="30" customFormat="1" ht="20.25" customHeight="1">
      <c r="A15" s="131" t="s">
        <v>124</v>
      </c>
      <c r="B15" s="36"/>
      <c r="C15" s="126"/>
      <c r="D15" s="155"/>
      <c r="E15" s="155"/>
      <c r="F15" s="155"/>
      <c r="G15" s="155"/>
      <c r="H15" s="155"/>
      <c r="I15" s="155"/>
      <c r="J15" s="155"/>
      <c r="K15" s="155"/>
      <c r="L15" s="155"/>
    </row>
    <row r="16" spans="1:12" s="30" customFormat="1" ht="20.25" customHeight="1">
      <c r="A16" s="128" t="s">
        <v>125</v>
      </c>
      <c r="B16" s="36" t="s">
        <v>172</v>
      </c>
      <c r="C16" s="126"/>
      <c r="D16" s="84">
        <v>0</v>
      </c>
      <c r="E16" s="84"/>
      <c r="F16" s="84">
        <v>0</v>
      </c>
      <c r="G16" s="84"/>
      <c r="H16" s="84">
        <v>0</v>
      </c>
      <c r="I16" s="84"/>
      <c r="J16" s="84">
        <v>-289502</v>
      </c>
      <c r="K16" s="84"/>
      <c r="L16" s="84">
        <f>SUM(D16:J16)</f>
        <v>-289502</v>
      </c>
    </row>
    <row r="17" spans="1:12" s="23" customFormat="1" ht="20.25" customHeight="1">
      <c r="A17" s="131" t="s">
        <v>126</v>
      </c>
      <c r="B17" s="36"/>
      <c r="C17" s="126"/>
      <c r="D17" s="73">
        <v>0</v>
      </c>
      <c r="E17" s="74"/>
      <c r="F17" s="73">
        <v>0</v>
      </c>
      <c r="G17" s="74"/>
      <c r="H17" s="73">
        <v>0</v>
      </c>
      <c r="I17" s="74"/>
      <c r="J17" s="73">
        <f>J16</f>
        <v>-289502</v>
      </c>
      <c r="K17" s="74"/>
      <c r="L17" s="73">
        <f>L16</f>
        <v>-289502</v>
      </c>
    </row>
    <row r="18" spans="1:12" s="30" customFormat="1" ht="20.25" customHeight="1">
      <c r="A18" s="18" t="s">
        <v>66</v>
      </c>
      <c r="B18" s="36"/>
      <c r="C18" s="126"/>
      <c r="D18" s="73">
        <f>D17</f>
        <v>0</v>
      </c>
      <c r="E18" s="74"/>
      <c r="F18" s="73">
        <f>F17</f>
        <v>0</v>
      </c>
      <c r="G18" s="74"/>
      <c r="H18" s="73">
        <f>H17</f>
        <v>0</v>
      </c>
      <c r="I18" s="74"/>
      <c r="J18" s="73">
        <f>J17</f>
        <v>-289502</v>
      </c>
      <c r="K18" s="74"/>
      <c r="L18" s="73">
        <f>L17</f>
        <v>-289502</v>
      </c>
    </row>
    <row r="19" spans="1:12" s="23" customFormat="1" ht="20.25" customHeight="1">
      <c r="A19" s="18"/>
      <c r="B19" s="36"/>
      <c r="C19" s="126"/>
      <c r="D19" s="155"/>
      <c r="E19" s="155"/>
      <c r="F19" s="155"/>
      <c r="G19" s="155"/>
      <c r="H19" s="155"/>
      <c r="I19" s="155"/>
      <c r="J19" s="155"/>
      <c r="K19" s="155"/>
      <c r="L19" s="155"/>
    </row>
    <row r="20" spans="1:12" s="30" customFormat="1" ht="20.25" customHeight="1">
      <c r="A20" s="23" t="s">
        <v>114</v>
      </c>
      <c r="B20" s="99"/>
      <c r="C20" s="99"/>
      <c r="D20" s="75"/>
      <c r="E20" s="75"/>
      <c r="F20" s="75"/>
      <c r="G20" s="75"/>
      <c r="H20" s="75"/>
      <c r="I20" s="156"/>
      <c r="J20" s="75"/>
      <c r="K20" s="75"/>
      <c r="L20" s="75"/>
    </row>
    <row r="21" spans="1:12" s="32" customFormat="1" ht="20.25" customHeight="1">
      <c r="A21" s="58" t="s">
        <v>137</v>
      </c>
      <c r="B21" s="2"/>
      <c r="C21" s="2"/>
      <c r="D21" s="84">
        <v>0</v>
      </c>
      <c r="E21" s="84"/>
      <c r="F21" s="84">
        <v>0</v>
      </c>
      <c r="G21" s="84"/>
      <c r="H21" s="77">
        <v>0</v>
      </c>
      <c r="I21" s="77"/>
      <c r="J21" s="89">
        <v>18631</v>
      </c>
      <c r="K21" s="75"/>
      <c r="L21" s="89">
        <f>SUM(D21:J21)</f>
        <v>18631</v>
      </c>
    </row>
    <row r="22" spans="1:12" s="30" customFormat="1" ht="20.25" customHeight="1">
      <c r="A22" s="23" t="s">
        <v>65</v>
      </c>
      <c r="B22" s="39"/>
      <c r="C22" s="39"/>
      <c r="D22" s="73">
        <f>SUM(D21:D21)</f>
        <v>0</v>
      </c>
      <c r="E22" s="157"/>
      <c r="F22" s="73">
        <f>SUM(F21:F21)</f>
        <v>0</v>
      </c>
      <c r="G22" s="157"/>
      <c r="H22" s="73">
        <f>SUM(H21:H21)</f>
        <v>0</v>
      </c>
      <c r="I22" s="158"/>
      <c r="J22" s="73">
        <f>SUM(J21:J21)</f>
        <v>18631</v>
      </c>
      <c r="K22" s="75"/>
      <c r="L22" s="73">
        <f>SUM(L21:L21)</f>
        <v>18631</v>
      </c>
    </row>
    <row r="23" spans="1:12" s="30" customFormat="1" ht="20.25" customHeight="1">
      <c r="A23" s="18"/>
      <c r="B23" s="36"/>
      <c r="C23" s="36"/>
      <c r="D23" s="95"/>
      <c r="E23" s="95"/>
      <c r="F23" s="95"/>
      <c r="G23" s="95"/>
      <c r="H23" s="95"/>
      <c r="I23" s="95"/>
      <c r="J23" s="95"/>
      <c r="K23" s="75"/>
      <c r="L23" s="95"/>
    </row>
    <row r="24" spans="1:12" s="23" customFormat="1" ht="20.25" customHeight="1" thickBot="1">
      <c r="A24" s="18" t="s">
        <v>157</v>
      </c>
      <c r="B24" s="38"/>
      <c r="C24" s="38"/>
      <c r="D24" s="159">
        <f>SUM(D12,D18,D22)</f>
        <v>998282</v>
      </c>
      <c r="E24" s="160"/>
      <c r="F24" s="159">
        <f>SUM(F12,F18,F22)</f>
        <v>2786808</v>
      </c>
      <c r="G24" s="160"/>
      <c r="H24" s="159">
        <f>SUM(H12,H18,H22)</f>
        <v>60780</v>
      </c>
      <c r="I24" s="160"/>
      <c r="J24" s="159">
        <f>SUM(J12,J18,J22)</f>
        <v>1907964</v>
      </c>
      <c r="K24" s="160"/>
      <c r="L24" s="159">
        <f>SUM(D24:J24)</f>
        <v>5753834</v>
      </c>
    </row>
    <row r="25" spans="1:12" ht="20.25" customHeight="1" thickTop="1"/>
  </sheetData>
  <mergeCells count="3">
    <mergeCell ref="D5:L5"/>
    <mergeCell ref="H6:J6"/>
    <mergeCell ref="D10:L10"/>
  </mergeCells>
  <pageMargins left="0.8" right="0.8" top="0.48" bottom="0.5" header="0.5" footer="0.5"/>
  <pageSetup paperSize="9" scale="90" firstPageNumber="9" orientation="landscape" useFirstPageNumber="1" r:id="rId1"/>
  <headerFooter>
    <oddFooter>&amp;L  The accompanying notes form an integral part of the interim financial statements.&amp;C&amp;P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H88"/>
  <sheetViews>
    <sheetView view="pageBreakPreview" zoomScale="85" zoomScaleNormal="85" zoomScaleSheetLayoutView="85" workbookViewId="0"/>
  </sheetViews>
  <sheetFormatPr defaultColWidth="9.140625" defaultRowHeight="18.75" customHeight="1"/>
  <cols>
    <col min="1" max="1" width="53.85546875" style="9" customWidth="1"/>
    <col min="2" max="2" width="12.140625" style="1" customWidth="1"/>
    <col min="3" max="3" width="2.140625" style="10" customWidth="1"/>
    <col min="4" max="4" width="12.140625" style="1" customWidth="1"/>
    <col min="5" max="5" width="2.140625" style="16" customWidth="1"/>
    <col min="6" max="6" width="12.140625" style="1" customWidth="1"/>
    <col min="7" max="7" width="2.140625" style="10" customWidth="1"/>
    <col min="8" max="8" width="12.140625" style="1" customWidth="1"/>
    <col min="9" max="16384" width="9.140625" style="1"/>
  </cols>
  <sheetData>
    <row r="1" spans="1:8" s="6" customFormat="1" ht="18.75" customHeight="1">
      <c r="A1" s="19" t="s">
        <v>164</v>
      </c>
      <c r="C1" s="11"/>
      <c r="E1" s="12"/>
      <c r="G1" s="11"/>
    </row>
    <row r="2" spans="1:8" s="6" customFormat="1" ht="18.75" customHeight="1">
      <c r="A2" s="19" t="s">
        <v>185</v>
      </c>
      <c r="C2" s="11"/>
      <c r="E2" s="12"/>
      <c r="G2" s="11"/>
    </row>
    <row r="3" spans="1:8" s="7" customFormat="1" ht="18.75" customHeight="1">
      <c r="A3" s="20" t="s">
        <v>54</v>
      </c>
      <c r="C3" s="13"/>
      <c r="E3" s="14"/>
      <c r="G3" s="13"/>
    </row>
    <row r="4" spans="1:8" ht="15.75" customHeight="1"/>
    <row r="5" spans="1:8" ht="18.75" customHeight="1">
      <c r="B5" s="193" t="s">
        <v>0</v>
      </c>
      <c r="C5" s="193"/>
      <c r="D5" s="193"/>
      <c r="F5" s="193" t="s">
        <v>35</v>
      </c>
      <c r="G5" s="193"/>
      <c r="H5" s="193"/>
    </row>
    <row r="6" spans="1:8" ht="18.75" customHeight="1">
      <c r="B6" s="193" t="s">
        <v>34</v>
      </c>
      <c r="C6" s="193"/>
      <c r="D6" s="193"/>
      <c r="E6" s="15"/>
      <c r="F6" s="193" t="s">
        <v>34</v>
      </c>
      <c r="G6" s="193"/>
      <c r="H6" s="193"/>
    </row>
    <row r="7" spans="1:8" ht="18.75" customHeight="1">
      <c r="B7" s="198" t="s">
        <v>155</v>
      </c>
      <c r="C7" s="198"/>
      <c r="D7" s="198"/>
      <c r="E7" s="15"/>
      <c r="F7" s="198" t="s">
        <v>155</v>
      </c>
      <c r="G7" s="198"/>
      <c r="H7" s="198"/>
    </row>
    <row r="8" spans="1:8" ht="18.75" customHeight="1">
      <c r="B8" s="196" t="s">
        <v>153</v>
      </c>
      <c r="C8" s="197"/>
      <c r="D8" s="197"/>
      <c r="E8" s="15"/>
      <c r="F8" s="196" t="s">
        <v>153</v>
      </c>
      <c r="G8" s="197"/>
      <c r="H8" s="197"/>
    </row>
    <row r="9" spans="1:8" ht="18.75" customHeight="1">
      <c r="B9" s="136">
        <v>2023</v>
      </c>
      <c r="C9" s="31"/>
      <c r="D9" s="136">
        <v>2022</v>
      </c>
      <c r="E9" s="24"/>
      <c r="F9" s="136">
        <v>2023</v>
      </c>
      <c r="G9" s="31"/>
      <c r="H9" s="136">
        <v>2022</v>
      </c>
    </row>
    <row r="10" spans="1:8" ht="18.75" customHeight="1">
      <c r="B10" s="194" t="s">
        <v>41</v>
      </c>
      <c r="C10" s="194"/>
      <c r="D10" s="194"/>
      <c r="E10" s="194"/>
      <c r="F10" s="194"/>
      <c r="G10" s="194"/>
      <c r="H10" s="194"/>
    </row>
    <row r="11" spans="1:8" ht="18.75" customHeight="1">
      <c r="A11" s="21" t="s">
        <v>22</v>
      </c>
      <c r="B11" s="3"/>
      <c r="C11" s="4"/>
      <c r="D11" s="3"/>
      <c r="E11" s="4"/>
      <c r="F11" s="3"/>
      <c r="G11" s="4"/>
      <c r="H11" s="3"/>
    </row>
    <row r="12" spans="1:8" ht="18.75" customHeight="1">
      <c r="A12" s="22" t="s">
        <v>134</v>
      </c>
      <c r="B12" s="64">
        <v>128480</v>
      </c>
      <c r="C12" s="64"/>
      <c r="D12" s="26">
        <v>232660</v>
      </c>
      <c r="E12" s="64"/>
      <c r="F12" s="64">
        <v>18631</v>
      </c>
      <c r="G12" s="64"/>
      <c r="H12" s="26">
        <v>4364</v>
      </c>
    </row>
    <row r="13" spans="1:8" ht="18.75" customHeight="1">
      <c r="A13" s="8" t="s">
        <v>139</v>
      </c>
      <c r="B13" s="64"/>
      <c r="C13" s="64"/>
      <c r="D13" s="64"/>
      <c r="E13" s="64"/>
      <c r="F13" s="64"/>
      <c r="G13" s="64"/>
      <c r="H13" s="64"/>
    </row>
    <row r="14" spans="1:8" ht="18.75" customHeight="1">
      <c r="A14" s="27" t="s">
        <v>177</v>
      </c>
      <c r="B14" s="64">
        <v>16997</v>
      </c>
      <c r="C14" s="64"/>
      <c r="D14" s="64">
        <v>-2524</v>
      </c>
      <c r="E14" s="64"/>
      <c r="F14" s="64">
        <v>5418</v>
      </c>
      <c r="G14" s="64"/>
      <c r="H14" s="64">
        <v>-3108</v>
      </c>
    </row>
    <row r="15" spans="1:8" ht="18.75" customHeight="1">
      <c r="A15" s="1" t="s">
        <v>39</v>
      </c>
      <c r="B15" s="64">
        <v>2553</v>
      </c>
      <c r="C15" s="64"/>
      <c r="D15" s="64">
        <v>1787</v>
      </c>
      <c r="E15" s="64"/>
      <c r="F15" s="64">
        <v>1255</v>
      </c>
      <c r="G15" s="64"/>
      <c r="H15" s="64">
        <v>173</v>
      </c>
    </row>
    <row r="16" spans="1:8" ht="18.75" customHeight="1">
      <c r="A16" s="1" t="s">
        <v>42</v>
      </c>
      <c r="B16" s="26">
        <v>113276</v>
      </c>
      <c r="C16" s="64"/>
      <c r="D16" s="26">
        <v>99932</v>
      </c>
      <c r="E16" s="64"/>
      <c r="F16" s="35">
        <v>43074</v>
      </c>
      <c r="G16" s="64"/>
      <c r="H16" s="35">
        <v>43267</v>
      </c>
    </row>
    <row r="17" spans="1:8" ht="18.75" customHeight="1">
      <c r="A17" s="9" t="s">
        <v>57</v>
      </c>
      <c r="B17" s="26">
        <v>70019</v>
      </c>
      <c r="C17" s="64"/>
      <c r="D17" s="26">
        <v>70019</v>
      </c>
      <c r="E17" s="64"/>
      <c r="F17" s="64">
        <v>0</v>
      </c>
      <c r="G17" s="64"/>
      <c r="H17" s="64">
        <v>0</v>
      </c>
    </row>
    <row r="18" spans="1:8" ht="18.75" customHeight="1">
      <c r="A18" s="27" t="s">
        <v>152</v>
      </c>
      <c r="B18" s="26">
        <v>24756</v>
      </c>
      <c r="C18" s="64"/>
      <c r="D18" s="26">
        <v>29385</v>
      </c>
      <c r="E18" s="64"/>
      <c r="F18" s="64">
        <v>24756</v>
      </c>
      <c r="G18" s="64"/>
      <c r="H18" s="64">
        <v>29385</v>
      </c>
    </row>
    <row r="19" spans="1:8" ht="18.75" customHeight="1">
      <c r="A19" s="22" t="s">
        <v>90</v>
      </c>
      <c r="B19" s="26">
        <v>47759</v>
      </c>
      <c r="C19" s="64"/>
      <c r="D19" s="26">
        <v>37080</v>
      </c>
      <c r="E19" s="64"/>
      <c r="F19" s="64">
        <v>1234</v>
      </c>
      <c r="G19" s="64"/>
      <c r="H19" s="64">
        <v>1449</v>
      </c>
    </row>
    <row r="20" spans="1:8" ht="18.75" customHeight="1">
      <c r="A20" s="22" t="s">
        <v>117</v>
      </c>
      <c r="B20" s="26">
        <v>1935</v>
      </c>
      <c r="C20" s="64"/>
      <c r="D20" s="26">
        <v>3976</v>
      </c>
      <c r="E20" s="64"/>
      <c r="F20" s="64">
        <v>382</v>
      </c>
      <c r="G20" s="64"/>
      <c r="H20" s="64">
        <v>1116</v>
      </c>
    </row>
    <row r="21" spans="1:8" ht="18.75" customHeight="1">
      <c r="A21" s="22" t="s">
        <v>138</v>
      </c>
      <c r="B21" s="26">
        <v>3</v>
      </c>
      <c r="C21" s="64"/>
      <c r="D21" s="26">
        <v>6</v>
      </c>
      <c r="E21" s="64"/>
      <c r="F21" s="64">
        <v>3</v>
      </c>
      <c r="G21" s="64"/>
      <c r="H21" s="64">
        <v>6</v>
      </c>
    </row>
    <row r="22" spans="1:8" ht="18.75" customHeight="1">
      <c r="A22" s="22" t="s">
        <v>96</v>
      </c>
      <c r="B22" s="26"/>
      <c r="C22" s="64"/>
      <c r="D22" s="26"/>
      <c r="E22" s="64"/>
      <c r="F22" s="64"/>
      <c r="G22" s="64"/>
      <c r="H22" s="64"/>
    </row>
    <row r="23" spans="1:8" ht="18.75" customHeight="1">
      <c r="A23" s="185" t="s">
        <v>178</v>
      </c>
      <c r="B23" s="64">
        <v>-6363</v>
      </c>
      <c r="C23" s="64"/>
      <c r="D23" s="64">
        <v>-6939</v>
      </c>
      <c r="E23" s="64"/>
      <c r="F23" s="64">
        <v>0</v>
      </c>
      <c r="G23" s="64"/>
      <c r="H23" s="64">
        <v>0</v>
      </c>
    </row>
    <row r="24" spans="1:8" s="132" customFormat="1" ht="18.600000000000001" customHeight="1">
      <c r="A24" s="93" t="s">
        <v>166</v>
      </c>
      <c r="B24" s="104">
        <v>2</v>
      </c>
      <c r="C24" s="64"/>
      <c r="D24" s="104">
        <v>-2</v>
      </c>
      <c r="E24" s="64"/>
      <c r="F24" s="64">
        <v>0</v>
      </c>
      <c r="G24" s="64"/>
      <c r="H24" s="64">
        <v>0</v>
      </c>
    </row>
    <row r="25" spans="1:8" ht="18.75" customHeight="1">
      <c r="A25" s="22" t="s">
        <v>169</v>
      </c>
      <c r="B25" s="26">
        <v>-2030</v>
      </c>
      <c r="C25" s="64"/>
      <c r="D25" s="26">
        <v>-3057</v>
      </c>
      <c r="E25" s="64"/>
      <c r="F25" s="64">
        <v>0</v>
      </c>
      <c r="G25" s="64"/>
      <c r="H25" s="64">
        <v>0</v>
      </c>
    </row>
    <row r="26" spans="1:8" ht="18.75" customHeight="1">
      <c r="A26" s="22" t="s">
        <v>170</v>
      </c>
      <c r="B26" s="26">
        <v>-223</v>
      </c>
      <c r="C26" s="64"/>
      <c r="D26" s="26">
        <v>-2819</v>
      </c>
      <c r="E26" s="64"/>
      <c r="F26" s="64">
        <v>-272</v>
      </c>
      <c r="G26" s="64"/>
      <c r="H26" s="64">
        <v>-521</v>
      </c>
    </row>
    <row r="27" spans="1:8" ht="18.75" customHeight="1">
      <c r="A27" s="22" t="s">
        <v>112</v>
      </c>
      <c r="B27" s="26">
        <v>16325</v>
      </c>
      <c r="C27" s="64"/>
      <c r="D27" s="26">
        <v>21366</v>
      </c>
      <c r="E27" s="64"/>
      <c r="F27" s="169">
        <v>6074</v>
      </c>
      <c r="G27" s="64"/>
      <c r="H27" s="64">
        <v>12186</v>
      </c>
    </row>
    <row r="28" spans="1:8" ht="18.75" customHeight="1">
      <c r="A28" s="22" t="s">
        <v>160</v>
      </c>
      <c r="B28" s="35">
        <v>-1709</v>
      </c>
      <c r="C28" s="35"/>
      <c r="D28" s="35">
        <v>-2343</v>
      </c>
      <c r="E28" s="35"/>
      <c r="F28" s="35">
        <v>-2141</v>
      </c>
      <c r="G28" s="64"/>
      <c r="H28" s="35">
        <v>-456</v>
      </c>
    </row>
    <row r="29" spans="1:8" ht="18.75" customHeight="1">
      <c r="A29" s="22" t="s">
        <v>143</v>
      </c>
      <c r="B29" s="35">
        <v>0</v>
      </c>
      <c r="C29" s="35"/>
      <c r="D29" s="35">
        <v>0</v>
      </c>
      <c r="E29" s="35"/>
      <c r="F29" s="35">
        <v>-5244</v>
      </c>
      <c r="G29" s="64"/>
      <c r="H29" s="35">
        <v>-2788</v>
      </c>
    </row>
    <row r="30" spans="1:8" ht="18.75" customHeight="1">
      <c r="A30" s="25" t="s">
        <v>70</v>
      </c>
      <c r="B30" s="133">
        <v>-18991</v>
      </c>
      <c r="C30" s="64"/>
      <c r="D30" s="133">
        <v>-14777</v>
      </c>
      <c r="E30" s="64"/>
      <c r="F30" s="72">
        <v>-7379</v>
      </c>
      <c r="G30" s="64"/>
      <c r="H30" s="72">
        <v>-9372</v>
      </c>
    </row>
    <row r="31" spans="1:8" s="23" customFormat="1" ht="18.75" customHeight="1">
      <c r="A31" s="18"/>
      <c r="B31" s="64">
        <f>SUM(B12:B30)</f>
        <v>392789</v>
      </c>
      <c r="C31" s="64"/>
      <c r="D31" s="64">
        <f>SUM(D12:D30)</f>
        <v>463750</v>
      </c>
      <c r="E31" s="64"/>
      <c r="F31" s="64">
        <f>SUM(F12:F30)</f>
        <v>85791</v>
      </c>
      <c r="G31" s="64"/>
      <c r="H31" s="64">
        <f>SUM(H12:H30)</f>
        <v>75701</v>
      </c>
    </row>
    <row r="32" spans="1:8" ht="18.75" customHeight="1">
      <c r="A32" s="8" t="s">
        <v>23</v>
      </c>
      <c r="B32" s="76"/>
      <c r="C32" s="77"/>
      <c r="D32" s="76"/>
      <c r="E32" s="77"/>
      <c r="F32" s="76"/>
      <c r="G32" s="77"/>
      <c r="H32" s="76"/>
    </row>
    <row r="33" spans="1:8" ht="18.75" customHeight="1">
      <c r="A33" s="9" t="s">
        <v>32</v>
      </c>
      <c r="B33" s="26">
        <v>64909</v>
      </c>
      <c r="C33" s="64"/>
      <c r="D33" s="26">
        <v>-62892</v>
      </c>
      <c r="E33" s="64"/>
      <c r="F33" s="64">
        <v>51643</v>
      </c>
      <c r="G33" s="64"/>
      <c r="H33" s="64">
        <v>9955</v>
      </c>
    </row>
    <row r="34" spans="1:8" ht="18.75" customHeight="1">
      <c r="A34" s="22" t="s">
        <v>103</v>
      </c>
      <c r="B34" s="26">
        <v>-61993</v>
      </c>
      <c r="C34" s="64"/>
      <c r="D34" s="26">
        <v>-37716</v>
      </c>
      <c r="E34" s="64"/>
      <c r="F34" s="64">
        <v>-55088</v>
      </c>
      <c r="G34" s="64"/>
      <c r="H34" s="64">
        <v>-15597</v>
      </c>
    </row>
    <row r="35" spans="1:8" ht="18.75" customHeight="1">
      <c r="A35" s="27" t="s">
        <v>107</v>
      </c>
      <c r="B35" s="26">
        <v>14979</v>
      </c>
      <c r="C35" s="64"/>
      <c r="D35" s="26">
        <v>-34120</v>
      </c>
      <c r="E35" s="64"/>
      <c r="F35" s="64">
        <v>16362</v>
      </c>
      <c r="G35" s="64"/>
      <c r="H35" s="64">
        <v>-18881</v>
      </c>
    </row>
    <row r="36" spans="1:8" ht="18.75" customHeight="1">
      <c r="A36" s="9" t="s">
        <v>6</v>
      </c>
      <c r="B36" s="26">
        <v>-9708</v>
      </c>
      <c r="C36" s="64"/>
      <c r="D36" s="26">
        <v>5388</v>
      </c>
      <c r="E36" s="64"/>
      <c r="F36" s="64">
        <v>-13151</v>
      </c>
      <c r="G36" s="64"/>
      <c r="H36" s="64">
        <v>-918</v>
      </c>
    </row>
    <row r="37" spans="1:8" ht="18.75" customHeight="1">
      <c r="A37" s="27" t="s">
        <v>154</v>
      </c>
      <c r="B37" s="64">
        <v>1006</v>
      </c>
      <c r="C37" s="64"/>
      <c r="D37" s="64">
        <v>-3074</v>
      </c>
      <c r="E37" s="64"/>
      <c r="F37" s="64">
        <v>0</v>
      </c>
      <c r="G37" s="64">
        <v>0</v>
      </c>
      <c r="H37" s="64">
        <v>0</v>
      </c>
    </row>
    <row r="38" spans="1:8" ht="18.75" customHeight="1">
      <c r="A38" s="9" t="s">
        <v>9</v>
      </c>
      <c r="B38" s="64">
        <v>-11261</v>
      </c>
      <c r="C38" s="64"/>
      <c r="D38" s="64">
        <v>-23921</v>
      </c>
      <c r="E38" s="64"/>
      <c r="F38" s="64">
        <v>-82</v>
      </c>
      <c r="G38" s="64"/>
      <c r="H38" s="64">
        <v>-9923</v>
      </c>
    </row>
    <row r="39" spans="1:8" ht="18.75" customHeight="1">
      <c r="A39" s="9" t="s">
        <v>13</v>
      </c>
      <c r="B39" s="26">
        <v>-41047</v>
      </c>
      <c r="C39" s="64"/>
      <c r="D39" s="26">
        <v>-32446</v>
      </c>
      <c r="E39" s="64"/>
      <c r="F39" s="64">
        <v>3693</v>
      </c>
      <c r="G39" s="64"/>
      <c r="H39" s="64">
        <v>-7675</v>
      </c>
    </row>
    <row r="40" spans="1:8" ht="18.75" customHeight="1">
      <c r="A40" s="22" t="s">
        <v>105</v>
      </c>
      <c r="B40" s="26">
        <v>-6274</v>
      </c>
      <c r="C40" s="64"/>
      <c r="D40" s="26">
        <v>32653</v>
      </c>
      <c r="E40" s="64"/>
      <c r="F40" s="64">
        <v>18025</v>
      </c>
      <c r="G40" s="64"/>
      <c r="H40" s="64">
        <v>40969</v>
      </c>
    </row>
    <row r="41" spans="1:8" ht="18.75" customHeight="1">
      <c r="A41" s="22" t="s">
        <v>44</v>
      </c>
      <c r="B41" s="64">
        <v>14726</v>
      </c>
      <c r="C41" s="64"/>
      <c r="D41" s="64">
        <v>66902</v>
      </c>
      <c r="E41" s="64"/>
      <c r="F41" s="64">
        <v>13954</v>
      </c>
      <c r="G41" s="64"/>
      <c r="H41" s="64">
        <v>4696</v>
      </c>
    </row>
    <row r="42" spans="1:8" ht="18.75" customHeight="1">
      <c r="A42" s="9" t="s">
        <v>14</v>
      </c>
      <c r="B42" s="26">
        <v>-28231</v>
      </c>
      <c r="C42" s="64"/>
      <c r="D42" s="26">
        <v>-14465</v>
      </c>
      <c r="E42" s="64"/>
      <c r="F42" s="64">
        <v>-12037</v>
      </c>
      <c r="G42" s="64"/>
      <c r="H42" s="64">
        <v>-7599</v>
      </c>
    </row>
    <row r="43" spans="1:8" ht="18.75" customHeight="1">
      <c r="A43" s="22" t="s">
        <v>33</v>
      </c>
      <c r="B43" s="64">
        <v>-300</v>
      </c>
      <c r="C43" s="64"/>
      <c r="D43" s="64">
        <v>-135</v>
      </c>
      <c r="E43" s="64"/>
      <c r="F43" s="35">
        <v>0</v>
      </c>
      <c r="G43" s="64"/>
      <c r="H43" s="35">
        <v>0</v>
      </c>
    </row>
    <row r="44" spans="1:8" ht="18.75" customHeight="1">
      <c r="A44" s="22" t="s">
        <v>118</v>
      </c>
      <c r="B44" s="64">
        <v>-3969</v>
      </c>
      <c r="C44" s="64"/>
      <c r="D44" s="64">
        <v>0</v>
      </c>
      <c r="E44" s="64"/>
      <c r="F44" s="35">
        <v>-3969</v>
      </c>
      <c r="G44" s="64"/>
      <c r="H44" s="35">
        <v>0</v>
      </c>
    </row>
    <row r="45" spans="1:8" ht="18.75" customHeight="1">
      <c r="A45" s="22" t="s">
        <v>119</v>
      </c>
      <c r="B45" s="72">
        <v>-135</v>
      </c>
      <c r="C45" s="64"/>
      <c r="D45" s="72">
        <v>-584</v>
      </c>
      <c r="E45" s="64"/>
      <c r="F45" s="72">
        <v>0</v>
      </c>
      <c r="G45" s="64"/>
      <c r="H45" s="72">
        <v>0</v>
      </c>
    </row>
    <row r="46" spans="1:8" ht="18.75" customHeight="1">
      <c r="A46" s="27" t="s">
        <v>187</v>
      </c>
      <c r="B46" s="148">
        <f>SUM(B31:B45)</f>
        <v>325491</v>
      </c>
      <c r="C46" s="84"/>
      <c r="D46" s="148">
        <f>SUM(D31:D45)</f>
        <v>359340</v>
      </c>
      <c r="E46" s="84"/>
      <c r="F46" s="148">
        <f>SUM(F31:F45)</f>
        <v>105141</v>
      </c>
      <c r="G46" s="84"/>
      <c r="H46" s="148">
        <f>SUM(H31:H45)</f>
        <v>70728</v>
      </c>
    </row>
    <row r="47" spans="1:8" s="30" customFormat="1" ht="18.75" customHeight="1">
      <c r="A47" s="27" t="s">
        <v>167</v>
      </c>
      <c r="B47" s="94">
        <v>15344</v>
      </c>
      <c r="C47" s="84"/>
      <c r="D47" s="94">
        <v>0</v>
      </c>
      <c r="E47" s="84"/>
      <c r="F47" s="94">
        <v>15344</v>
      </c>
      <c r="G47" s="84"/>
      <c r="H47" s="94">
        <v>0</v>
      </c>
    </row>
    <row r="48" spans="1:8" ht="18.75" customHeight="1">
      <c r="A48" s="17" t="s">
        <v>130</v>
      </c>
      <c r="B48" s="96">
        <f>SUM(B46:B47)</f>
        <v>340835</v>
      </c>
      <c r="C48" s="74"/>
      <c r="D48" s="96">
        <f>SUM(D46:D47)</f>
        <v>359340</v>
      </c>
      <c r="E48" s="74"/>
      <c r="F48" s="96">
        <f>SUM(F46:F47)</f>
        <v>120485</v>
      </c>
      <c r="G48" s="74"/>
      <c r="H48" s="96">
        <f>SUM(H46:H47)</f>
        <v>70728</v>
      </c>
    </row>
    <row r="49" spans="1:8" ht="18.75" customHeight="1">
      <c r="A49" s="17"/>
      <c r="B49" s="74"/>
      <c r="C49" s="74"/>
      <c r="D49" s="74"/>
      <c r="E49" s="74"/>
      <c r="F49" s="74"/>
      <c r="G49" s="74"/>
      <c r="H49" s="74"/>
    </row>
    <row r="50" spans="1:8" s="6" customFormat="1" ht="18.75" customHeight="1">
      <c r="A50" s="19" t="s">
        <v>164</v>
      </c>
      <c r="B50" s="78"/>
      <c r="C50" s="79"/>
      <c r="D50" s="78"/>
      <c r="E50" s="80"/>
      <c r="F50" s="78"/>
      <c r="G50" s="79"/>
      <c r="H50" s="78"/>
    </row>
    <row r="51" spans="1:8" s="6" customFormat="1" ht="18.75" customHeight="1">
      <c r="A51" s="19" t="s">
        <v>185</v>
      </c>
      <c r="B51" s="78"/>
      <c r="C51" s="79"/>
      <c r="D51" s="78"/>
      <c r="E51" s="80"/>
      <c r="F51" s="78"/>
      <c r="G51" s="79"/>
      <c r="H51" s="78"/>
    </row>
    <row r="52" spans="1:8" s="7" customFormat="1" ht="18.75" customHeight="1">
      <c r="A52" s="20" t="s">
        <v>54</v>
      </c>
      <c r="B52" s="81"/>
      <c r="C52" s="82"/>
      <c r="D52" s="81"/>
      <c r="E52" s="83"/>
      <c r="F52" s="81"/>
      <c r="G52" s="82"/>
      <c r="H52" s="81"/>
    </row>
    <row r="53" spans="1:8" ht="18" customHeight="1">
      <c r="B53" s="75"/>
      <c r="C53" s="84"/>
      <c r="D53" s="75"/>
      <c r="E53" s="85"/>
      <c r="F53" s="75"/>
      <c r="G53" s="84"/>
      <c r="H53" s="75"/>
    </row>
    <row r="54" spans="1:8" ht="18" customHeight="1">
      <c r="B54" s="201" t="s">
        <v>0</v>
      </c>
      <c r="C54" s="201"/>
      <c r="D54" s="201"/>
      <c r="E54" s="85"/>
      <c r="F54" s="201" t="s">
        <v>35</v>
      </c>
      <c r="G54" s="201"/>
      <c r="H54" s="201"/>
    </row>
    <row r="55" spans="1:8" ht="18" customHeight="1">
      <c r="A55" s="17"/>
      <c r="B55" s="201" t="s">
        <v>34</v>
      </c>
      <c r="C55" s="201"/>
      <c r="D55" s="201"/>
      <c r="E55" s="86"/>
      <c r="F55" s="201" t="s">
        <v>34</v>
      </c>
      <c r="G55" s="201"/>
      <c r="H55" s="201"/>
    </row>
    <row r="56" spans="1:8" ht="18" customHeight="1">
      <c r="A56" s="17"/>
      <c r="B56" s="198" t="s">
        <v>155</v>
      </c>
      <c r="C56" s="198"/>
      <c r="D56" s="198"/>
      <c r="E56" s="15"/>
      <c r="F56" s="198" t="s">
        <v>155</v>
      </c>
      <c r="G56" s="198"/>
      <c r="H56" s="198"/>
    </row>
    <row r="57" spans="1:8" ht="18" customHeight="1">
      <c r="A57" s="17"/>
      <c r="B57" s="196" t="s">
        <v>153</v>
      </c>
      <c r="C57" s="197"/>
      <c r="D57" s="197"/>
      <c r="E57" s="15"/>
      <c r="F57" s="196" t="s">
        <v>153</v>
      </c>
      <c r="G57" s="197"/>
      <c r="H57" s="197"/>
    </row>
    <row r="58" spans="1:8" ht="18" customHeight="1">
      <c r="A58" s="30"/>
      <c r="B58" s="136">
        <v>2023</v>
      </c>
      <c r="C58" s="31"/>
      <c r="D58" s="136">
        <v>2022</v>
      </c>
      <c r="E58" s="24"/>
      <c r="F58" s="136">
        <v>2023</v>
      </c>
      <c r="G58" s="31"/>
      <c r="H58" s="136">
        <v>2022</v>
      </c>
    </row>
    <row r="59" spans="1:8" ht="18" customHeight="1">
      <c r="B59" s="200" t="s">
        <v>41</v>
      </c>
      <c r="C59" s="200"/>
      <c r="D59" s="200"/>
      <c r="E59" s="200"/>
      <c r="F59" s="200"/>
      <c r="G59" s="200"/>
      <c r="H59" s="200"/>
    </row>
    <row r="60" spans="1:8" ht="17.25" customHeight="1">
      <c r="A60" s="21" t="s">
        <v>24</v>
      </c>
      <c r="B60" s="75"/>
      <c r="C60" s="84"/>
      <c r="D60" s="75"/>
      <c r="E60" s="84"/>
      <c r="F60" s="75"/>
      <c r="G60" s="84"/>
      <c r="H60" s="75"/>
    </row>
    <row r="61" spans="1:8" ht="17.25" customHeight="1">
      <c r="A61" s="30" t="s">
        <v>127</v>
      </c>
      <c r="B61" s="64">
        <v>0</v>
      </c>
      <c r="C61" s="64"/>
      <c r="D61" s="64">
        <v>40000</v>
      </c>
      <c r="E61" s="64"/>
      <c r="F61" s="64">
        <v>0</v>
      </c>
      <c r="G61" s="64"/>
      <c r="H61" s="64">
        <v>0</v>
      </c>
    </row>
    <row r="62" spans="1:8" ht="17.25" customHeight="1">
      <c r="A62" s="30" t="s">
        <v>120</v>
      </c>
      <c r="B62" s="64">
        <v>190000</v>
      </c>
      <c r="C62" s="64"/>
      <c r="D62" s="64">
        <v>266000</v>
      </c>
      <c r="E62" s="64"/>
      <c r="F62" s="64">
        <v>85000</v>
      </c>
      <c r="G62" s="64"/>
      <c r="H62" s="64">
        <v>100000</v>
      </c>
    </row>
    <row r="63" spans="1:8" ht="17.25" customHeight="1">
      <c r="A63" s="30" t="s">
        <v>86</v>
      </c>
      <c r="B63" s="64">
        <v>0</v>
      </c>
      <c r="C63" s="64"/>
      <c r="D63" s="64">
        <v>-265912</v>
      </c>
      <c r="E63" s="64"/>
      <c r="F63" s="35">
        <v>0</v>
      </c>
      <c r="G63" s="64"/>
      <c r="H63" s="35">
        <v>0</v>
      </c>
    </row>
    <row r="64" spans="1:8" ht="17.25" customHeight="1">
      <c r="A64" s="30" t="s">
        <v>188</v>
      </c>
      <c r="B64" s="26">
        <v>-321448</v>
      </c>
      <c r="C64" s="64"/>
      <c r="D64" s="26">
        <v>-59898</v>
      </c>
      <c r="E64" s="64"/>
      <c r="F64" s="35">
        <v>-171205</v>
      </c>
      <c r="G64" s="64"/>
      <c r="H64" s="35">
        <v>-28536</v>
      </c>
    </row>
    <row r="65" spans="1:8" ht="18.75" customHeight="1">
      <c r="A65" s="27" t="s">
        <v>108</v>
      </c>
      <c r="B65" s="64">
        <v>-78431</v>
      </c>
      <c r="C65" s="64"/>
      <c r="D65" s="64">
        <v>-44564</v>
      </c>
      <c r="E65" s="64"/>
      <c r="F65" s="26">
        <v>-78431</v>
      </c>
      <c r="G65" s="64"/>
      <c r="H65" s="26">
        <v>-44564</v>
      </c>
    </row>
    <row r="66" spans="1:8" ht="17.25" customHeight="1">
      <c r="A66" s="30" t="s">
        <v>91</v>
      </c>
      <c r="B66" s="26">
        <v>2313</v>
      </c>
      <c r="C66" s="64"/>
      <c r="D66" s="26">
        <v>3410</v>
      </c>
      <c r="E66" s="64"/>
      <c r="F66" s="26">
        <v>2147</v>
      </c>
      <c r="G66" s="64"/>
      <c r="H66" s="26">
        <v>2381</v>
      </c>
    </row>
    <row r="67" spans="1:8" ht="17.25" customHeight="1">
      <c r="A67" s="22" t="s">
        <v>73</v>
      </c>
      <c r="B67" s="64">
        <v>-63402</v>
      </c>
      <c r="C67" s="64"/>
      <c r="D67" s="64">
        <v>-62612</v>
      </c>
      <c r="E67" s="64"/>
      <c r="F67" s="64">
        <v>-213</v>
      </c>
      <c r="G67" s="64"/>
      <c r="H67" s="64">
        <v>-1422</v>
      </c>
    </row>
    <row r="68" spans="1:8" ht="17.25" customHeight="1">
      <c r="A68" s="30" t="s">
        <v>179</v>
      </c>
      <c r="B68" s="64">
        <v>5244</v>
      </c>
      <c r="C68" s="64"/>
      <c r="D68" s="35">
        <v>0</v>
      </c>
      <c r="E68" s="64"/>
      <c r="F68" s="35">
        <v>5244</v>
      </c>
      <c r="G68" s="64"/>
      <c r="H68" s="35">
        <v>2788</v>
      </c>
    </row>
    <row r="69" spans="1:8" ht="17.25" customHeight="1">
      <c r="A69" s="1" t="s">
        <v>25</v>
      </c>
      <c r="B69" s="26">
        <v>20154</v>
      </c>
      <c r="C69" s="64"/>
      <c r="D69" s="26">
        <v>18185</v>
      </c>
      <c r="E69" s="64"/>
      <c r="F69" s="35">
        <v>7993</v>
      </c>
      <c r="G69" s="64"/>
      <c r="H69" s="35">
        <v>12411</v>
      </c>
    </row>
    <row r="70" spans="1:8" ht="17.25" customHeight="1">
      <c r="A70" s="17" t="s">
        <v>180</v>
      </c>
      <c r="B70" s="73">
        <f>SUM(B61:B69)</f>
        <v>-245570</v>
      </c>
      <c r="C70" s="74"/>
      <c r="D70" s="73">
        <f>SUM(D61:D69)</f>
        <v>-105391</v>
      </c>
      <c r="E70" s="74"/>
      <c r="F70" s="73">
        <f>SUM(F61:F69)</f>
        <v>-149465</v>
      </c>
      <c r="G70" s="74"/>
      <c r="H70" s="73">
        <f>SUM(H61:H69)</f>
        <v>43058</v>
      </c>
    </row>
    <row r="71" spans="1:8" ht="17.25" customHeight="1">
      <c r="A71" s="17"/>
      <c r="B71" s="75"/>
      <c r="C71" s="84"/>
      <c r="D71" s="75"/>
      <c r="E71" s="84"/>
      <c r="F71" s="75"/>
      <c r="G71" s="84"/>
      <c r="H71" s="75"/>
    </row>
    <row r="72" spans="1:8" ht="17.25" customHeight="1">
      <c r="A72" s="21" t="s">
        <v>26</v>
      </c>
      <c r="B72" s="75"/>
      <c r="C72" s="75"/>
      <c r="D72" s="75"/>
      <c r="E72" s="75"/>
      <c r="F72" s="75"/>
      <c r="G72" s="75"/>
      <c r="H72" s="75"/>
    </row>
    <row r="73" spans="1:8" ht="17.25" customHeight="1">
      <c r="A73" s="27" t="s">
        <v>181</v>
      </c>
      <c r="B73" s="64">
        <v>190000</v>
      </c>
      <c r="C73" s="64"/>
      <c r="D73" s="64">
        <v>0</v>
      </c>
      <c r="E73" s="64"/>
      <c r="F73" s="64">
        <v>190000</v>
      </c>
      <c r="G73" s="64"/>
      <c r="H73" s="64">
        <v>0</v>
      </c>
    </row>
    <row r="74" spans="1:8" ht="17.25" customHeight="1">
      <c r="A74" s="27" t="s">
        <v>151</v>
      </c>
      <c r="B74" s="64">
        <v>0</v>
      </c>
      <c r="C74" s="64"/>
      <c r="D74" s="64">
        <v>0</v>
      </c>
      <c r="E74" s="64"/>
      <c r="F74" s="64">
        <v>130000</v>
      </c>
      <c r="G74" s="64"/>
      <c r="H74" s="64">
        <v>90000</v>
      </c>
    </row>
    <row r="75" spans="1:8" ht="17.25" customHeight="1">
      <c r="A75" s="27" t="s">
        <v>121</v>
      </c>
      <c r="B75" s="64">
        <v>-45126</v>
      </c>
      <c r="C75" s="64"/>
      <c r="D75" s="64">
        <v>-47489</v>
      </c>
      <c r="E75" s="64"/>
      <c r="F75" s="64">
        <v>-699</v>
      </c>
      <c r="G75" s="64"/>
      <c r="H75" s="64">
        <v>-557</v>
      </c>
    </row>
    <row r="76" spans="1:8" ht="17.25" customHeight="1">
      <c r="A76" s="27" t="s">
        <v>161</v>
      </c>
      <c r="B76" s="26">
        <v>-289502</v>
      </c>
      <c r="C76" s="64"/>
      <c r="D76" s="26">
        <v>-189674</v>
      </c>
      <c r="E76" s="64"/>
      <c r="F76" s="64">
        <v>-289502</v>
      </c>
      <c r="G76" s="64"/>
      <c r="H76" s="64">
        <v>-189674</v>
      </c>
    </row>
    <row r="77" spans="1:8" ht="17.25" customHeight="1">
      <c r="A77" s="27" t="s">
        <v>142</v>
      </c>
      <c r="B77" s="26">
        <v>-2188</v>
      </c>
      <c r="C77" s="64"/>
      <c r="D77" s="64">
        <v>0</v>
      </c>
      <c r="E77" s="64"/>
      <c r="F77" s="64">
        <v>-891</v>
      </c>
      <c r="G77" s="64"/>
      <c r="H77" s="64">
        <v>-144</v>
      </c>
    </row>
    <row r="78" spans="1:8" ht="17.25" customHeight="1">
      <c r="A78" s="18" t="s">
        <v>146</v>
      </c>
      <c r="B78" s="73">
        <f>SUM(B73:B77)</f>
        <v>-146816</v>
      </c>
      <c r="C78" s="64"/>
      <c r="D78" s="73">
        <f>SUM(D73:D77)</f>
        <v>-237163</v>
      </c>
      <c r="E78" s="64"/>
      <c r="F78" s="73">
        <f>SUM(F73:F77)</f>
        <v>28908</v>
      </c>
      <c r="G78" s="74"/>
      <c r="H78" s="73">
        <f>SUM(H73:H77)</f>
        <v>-100375</v>
      </c>
    </row>
    <row r="79" spans="1:8" ht="17.25" customHeight="1">
      <c r="A79" s="18"/>
      <c r="B79" s="64"/>
      <c r="C79" s="64"/>
      <c r="D79" s="64"/>
      <c r="E79" s="64"/>
      <c r="F79" s="64"/>
      <c r="G79" s="64"/>
      <c r="H79" s="64"/>
    </row>
    <row r="80" spans="1:8" ht="17.25" customHeight="1">
      <c r="A80" s="18" t="s">
        <v>182</v>
      </c>
      <c r="B80" s="74">
        <f>SUM(B48,B70,B78)</f>
        <v>-51551</v>
      </c>
      <c r="C80" s="74">
        <f>SUM(C46,C70,C78)</f>
        <v>0</v>
      </c>
      <c r="D80" s="74">
        <f>SUM(D46,D70,D78)</f>
        <v>16786</v>
      </c>
      <c r="E80" s="74">
        <f>SUM(E46,E70,E78)</f>
        <v>0</v>
      </c>
      <c r="F80" s="74">
        <f>SUM(F48,F70,F78)</f>
        <v>-72</v>
      </c>
      <c r="G80" s="74">
        <f>SUM(G46,G70,G78)</f>
        <v>0</v>
      </c>
      <c r="H80" s="74">
        <f>SUM(H46,H70,H78)</f>
        <v>13411</v>
      </c>
    </row>
    <row r="81" spans="1:8" ht="17.25" customHeight="1">
      <c r="A81" s="87" t="s">
        <v>99</v>
      </c>
      <c r="B81" s="26">
        <v>242180</v>
      </c>
      <c r="C81" s="64"/>
      <c r="D81" s="26">
        <v>288761</v>
      </c>
      <c r="E81" s="64"/>
      <c r="F81" s="64">
        <v>8245</v>
      </c>
      <c r="G81" s="64"/>
      <c r="H81" s="64">
        <v>35782</v>
      </c>
    </row>
    <row r="82" spans="1:8" ht="17.25" customHeight="1" thickBot="1">
      <c r="A82" s="17" t="s">
        <v>162</v>
      </c>
      <c r="B82" s="134">
        <f>SUM(B80:B81)</f>
        <v>190629</v>
      </c>
      <c r="C82" s="74"/>
      <c r="D82" s="134">
        <f>SUM(D80:D81)</f>
        <v>305547</v>
      </c>
      <c r="E82" s="74"/>
      <c r="F82" s="134">
        <f>SUM(F80:F81)</f>
        <v>8173</v>
      </c>
      <c r="G82" s="74"/>
      <c r="H82" s="134">
        <f>SUM(H80:H81)</f>
        <v>49193</v>
      </c>
    </row>
    <row r="83" spans="1:8" ht="17.25" customHeight="1" thickTop="1">
      <c r="A83" s="1"/>
      <c r="B83" s="74"/>
      <c r="C83" s="74"/>
      <c r="D83" s="74"/>
      <c r="E83" s="74"/>
      <c r="F83" s="74"/>
      <c r="G83" s="74"/>
      <c r="H83" s="74"/>
    </row>
    <row r="84" spans="1:8" ht="17.25" customHeight="1">
      <c r="A84" s="21" t="s">
        <v>58</v>
      </c>
      <c r="B84" s="75"/>
      <c r="C84" s="75"/>
      <c r="D84" s="75"/>
      <c r="E84" s="75"/>
      <c r="F84" s="75"/>
      <c r="G84" s="75"/>
      <c r="H84" s="75"/>
    </row>
    <row r="85" spans="1:8" ht="17.25" customHeight="1">
      <c r="A85" s="22" t="s">
        <v>63</v>
      </c>
      <c r="B85" s="64">
        <v>8979</v>
      </c>
      <c r="C85" s="64"/>
      <c r="D85" s="64">
        <v>8438</v>
      </c>
      <c r="E85" s="64"/>
      <c r="F85" s="64">
        <v>2046</v>
      </c>
      <c r="G85" s="64"/>
      <c r="H85" s="64">
        <v>2092</v>
      </c>
    </row>
    <row r="86" spans="1:8" ht="17.25" customHeight="1">
      <c r="A86" s="22" t="s">
        <v>123</v>
      </c>
      <c r="B86" s="64">
        <v>6256</v>
      </c>
      <c r="C86" s="64"/>
      <c r="D86" s="64">
        <v>1325</v>
      </c>
      <c r="E86" s="64"/>
      <c r="F86" s="35">
        <v>223</v>
      </c>
      <c r="G86" s="64"/>
      <c r="H86" s="64">
        <v>156</v>
      </c>
    </row>
    <row r="87" spans="1:8" ht="17.25" customHeight="1">
      <c r="A87" s="22" t="s">
        <v>122</v>
      </c>
      <c r="B87" s="64">
        <v>47734</v>
      </c>
      <c r="C87" s="64"/>
      <c r="D87" s="64">
        <v>61249</v>
      </c>
      <c r="E87" s="64"/>
      <c r="F87" s="64">
        <v>1196</v>
      </c>
      <c r="G87" s="64"/>
      <c r="H87" s="35">
        <v>342</v>
      </c>
    </row>
    <row r="88" spans="1:8" ht="17.25" customHeight="1">
      <c r="A88" s="27" t="s">
        <v>168</v>
      </c>
      <c r="B88" s="75">
        <v>41</v>
      </c>
      <c r="C88" s="75"/>
      <c r="D88" s="75">
        <v>0</v>
      </c>
      <c r="E88" s="75"/>
      <c r="F88" s="75">
        <v>41</v>
      </c>
      <c r="G88" s="75"/>
      <c r="H88" s="75">
        <v>0</v>
      </c>
    </row>
  </sheetData>
  <mergeCells count="18">
    <mergeCell ref="B55:D55"/>
    <mergeCell ref="F55:H55"/>
    <mergeCell ref="B54:D54"/>
    <mergeCell ref="F54:H54"/>
    <mergeCell ref="B7:D7"/>
    <mergeCell ref="B8:D8"/>
    <mergeCell ref="F7:H7"/>
    <mergeCell ref="F8:H8"/>
    <mergeCell ref="B59:H59"/>
    <mergeCell ref="B56:D56"/>
    <mergeCell ref="B57:D57"/>
    <mergeCell ref="F56:H56"/>
    <mergeCell ref="F57:H57"/>
    <mergeCell ref="B5:D5"/>
    <mergeCell ref="F5:H5"/>
    <mergeCell ref="B6:D6"/>
    <mergeCell ref="F6:H6"/>
    <mergeCell ref="B10:H10"/>
  </mergeCells>
  <pageMargins left="0.8" right="0.8" top="0.48" bottom="0.5" header="0.5" footer="0.5"/>
  <pageSetup paperSize="9" scale="79" firstPageNumber="10" orientation="portrait" useFirstPageNumber="1" r:id="rId1"/>
  <headerFooter>
    <oddFooter>&amp;L&amp;12The accompanying notes form an integral part of the interim financial statements.&amp;C&amp;12&amp;P</oddFooter>
  </headerFooter>
  <rowBreaks count="1" manualBreakCount="1">
    <brk id="49" max="16383" man="1"/>
  </rowBreaks>
  <ignoredErrors>
    <ignoredError sqref="C46 E46 G46" formulaRange="1"/>
    <ignoredError sqref="F80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423B44-4056-4FF1-82E9-722BFCEB86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702675-F112-4408-95B9-2B502BD18E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 4 </vt:lpstr>
      <vt:lpstr>PL 5</vt:lpstr>
      <vt:lpstr>SH 6 </vt:lpstr>
      <vt:lpstr>SH 7</vt:lpstr>
      <vt:lpstr>SH 8</vt:lpstr>
      <vt:lpstr>SH 9 </vt:lpstr>
      <vt:lpstr>CF 10-11</vt:lpstr>
      <vt:lpstr>'BS 2-3'!Print_Area</vt:lpstr>
      <vt:lpstr>'CF 10-11'!Print_Area</vt:lpstr>
      <vt:lpstr>'PL 4 '!Print_Area</vt:lpstr>
      <vt:lpstr>'PL 5'!Print_Area</vt:lpstr>
      <vt:lpstr>'SH 6 '!Print_Area</vt:lpstr>
      <vt:lpstr>'SH 7'!Print_Area</vt:lpstr>
      <vt:lpstr>'SH 8'!Print_Area</vt:lpstr>
      <vt:lpstr>'SH 9 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wareerat</cp:lastModifiedBy>
  <cp:lastPrinted>2023-08-07T15:35:12Z</cp:lastPrinted>
  <dcterms:created xsi:type="dcterms:W3CDTF">2006-01-03T07:48:30Z</dcterms:created>
  <dcterms:modified xsi:type="dcterms:W3CDTF">2023-08-11T05:40:15Z</dcterms:modified>
</cp:coreProperties>
</file>