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a641837ae63eff4/Karin Audit/DCC/2023/Q2'66/DCC/FS_DCC_Q2'66/THA/"/>
    </mc:Choice>
  </mc:AlternateContent>
  <xr:revisionPtr revIDLastSave="178" documentId="13_ncr:1_{86F0F115-BA52-2C45-9BB8-106CC61159F6}" xr6:coauthVersionLast="47" xr6:coauthVersionMax="47" xr10:uidLastSave="{BA279893-7DC5-F249-B829-A66FD89374F3}"/>
  <bookViews>
    <workbookView xWindow="0" yWindow="0" windowWidth="28800" windowHeight="18000" tabRatio="840" activeTab="1" xr2:uid="{00000000-000D-0000-FFFF-FFFF00000000}"/>
  </bookViews>
  <sheets>
    <sheet name="BS-Thai" sheetId="1" r:id="rId1"/>
    <sheet name="PL-Thai (3M)" sheetId="45" r:id="rId2"/>
    <sheet name="PL-Thai (6M)" sheetId="53" r:id="rId3"/>
    <sheet name="SOE_Conso-Thai" sheetId="38" r:id="rId4"/>
    <sheet name="SOE-Thai" sheetId="39" r:id="rId5"/>
    <sheet name="CF-Thai" sheetId="42" r:id="rId6"/>
    <sheet name="งบกระแสเงินสด 1 Offset" sheetId="49" state="hidden" r:id="rId7"/>
    <sheet name="งบกระแสเงินสด 2 Offset" sheetId="50" state="hidden" r:id="rId8"/>
    <sheet name="Cash Flow 1 Offset" sheetId="51" state="hidden" r:id="rId9"/>
    <sheet name="Cash flow 2 Offset" sheetId="52" state="hidden" r:id="rId10"/>
    <sheet name="GT_Custom" sheetId="13" state="hidden" r:id="rId11"/>
  </sheets>
  <definedNames>
    <definedName name="_xlnm.Print_Area" localSheetId="0">'BS-Thai'!$A$1:$M$94</definedName>
    <definedName name="_xlnm.Print_Area" localSheetId="8">'Cash Flow 1 Offset'!$A$1:$H$47</definedName>
    <definedName name="_xlnm.Print_Area" localSheetId="5">'CF-Thai'!$A$1:$I$82</definedName>
    <definedName name="_xlnm.Print_Area" localSheetId="1">'PL-Thai (3M)'!$A$1:$J$45</definedName>
    <definedName name="_xlnm.Print_Area" localSheetId="2">'PL-Thai (6M)'!$A$1:$J$46</definedName>
    <definedName name="_xlnm.Print_Area" localSheetId="3">'SOE_Conso-Thai'!$A$1:$S$30</definedName>
    <definedName name="_xlnm.Print_Area" localSheetId="4">'SOE-Thai'!$A$1:$L$26</definedName>
    <definedName name="_xlnm.Print_Area" localSheetId="6">'งบกระแสเงินสด 1 Offset'!$A$1:$H$49</definedName>
    <definedName name="_xlnm.Print_Area" localSheetId="7">'งบกระแสเงินสด 2 Offset'!$A$1:$H$44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6" i="1" l="1"/>
  <c r="D24" i="53"/>
  <c r="H24" i="53"/>
  <c r="H13" i="45"/>
  <c r="L14" i="39"/>
  <c r="F34" i="45"/>
  <c r="H34" i="53"/>
  <c r="D34" i="53"/>
  <c r="H29" i="53"/>
  <c r="D29" i="53"/>
  <c r="I57" i="42"/>
  <c r="E57" i="42"/>
  <c r="C57" i="42"/>
  <c r="G57" i="42"/>
  <c r="E32" i="42"/>
  <c r="O21" i="38" l="1"/>
  <c r="O23" i="38"/>
  <c r="H13" i="53"/>
  <c r="H18" i="53" s="1"/>
  <c r="D32" i="53"/>
  <c r="F13" i="45"/>
  <c r="D13" i="45"/>
  <c r="H20" i="53" l="1"/>
  <c r="G11" i="42"/>
  <c r="C65" i="42"/>
  <c r="E24" i="38"/>
  <c r="Q17" i="38"/>
  <c r="J13" i="53" l="1"/>
  <c r="F13" i="53"/>
  <c r="F18" i="53" s="1"/>
  <c r="F20" i="53" s="1"/>
  <c r="D13" i="53"/>
  <c r="D18" i="53" s="1"/>
  <c r="C11" i="42" s="1"/>
  <c r="F24" i="53" l="1"/>
  <c r="F34" i="53" s="1"/>
  <c r="F32" i="53" s="1"/>
  <c r="J18" i="53"/>
  <c r="J20" i="53" s="1"/>
  <c r="H27" i="53"/>
  <c r="D20" i="53"/>
  <c r="D27" i="53" s="1"/>
  <c r="D37" i="53" s="1"/>
  <c r="F29" i="53"/>
  <c r="F27" i="53" s="1"/>
  <c r="K17" i="38"/>
  <c r="J24" i="53" l="1"/>
  <c r="J34" i="53" s="1"/>
  <c r="J32" i="53" s="1"/>
  <c r="J29" i="53"/>
  <c r="J27" i="53" s="1"/>
  <c r="J37" i="53" s="1"/>
  <c r="H32" i="53"/>
  <c r="J14" i="39" s="1"/>
  <c r="H37" i="53"/>
  <c r="F37" i="53"/>
  <c r="K29" i="1" l="1"/>
  <c r="I65" i="1" l="1"/>
  <c r="M87" i="1"/>
  <c r="M89" i="1" s="1"/>
  <c r="Q24" i="38"/>
  <c r="I29" i="1" l="1"/>
  <c r="I87" i="1"/>
  <c r="I89" i="1" s="1"/>
  <c r="K18" i="1" l="1"/>
  <c r="K30" i="1" s="1"/>
  <c r="K75" i="1"/>
  <c r="K65" i="1"/>
  <c r="M18" i="1"/>
  <c r="I18" i="1"/>
  <c r="I30" i="1" s="1"/>
  <c r="G18" i="1"/>
  <c r="I31" i="42" l="1"/>
  <c r="L20" i="39" l="1"/>
  <c r="O16" i="38" l="1"/>
  <c r="S16" i="38" l="1"/>
  <c r="C31" i="42"/>
  <c r="I19" i="38" l="1"/>
  <c r="G84" i="1" s="1"/>
  <c r="G75" i="1"/>
  <c r="G65" i="1"/>
  <c r="G29" i="1"/>
  <c r="G30" i="1" s="1"/>
  <c r="J13" i="45"/>
  <c r="E19" i="38" l="1"/>
  <c r="G81" i="1" s="1"/>
  <c r="G24" i="38"/>
  <c r="I24" i="38"/>
  <c r="M24" i="38"/>
  <c r="F16" i="39"/>
  <c r="K82" i="1" s="1"/>
  <c r="D16" i="39"/>
  <c r="K81" i="1" s="1"/>
  <c r="L15" i="39"/>
  <c r="L13" i="39"/>
  <c r="I65" i="42"/>
  <c r="E65" i="42"/>
  <c r="I32" i="42"/>
  <c r="I35" i="42" s="1"/>
  <c r="I67" i="42" s="1"/>
  <c r="I69" i="42" s="1"/>
  <c r="E35" i="42"/>
  <c r="E67" i="42" s="1"/>
  <c r="E31" i="42"/>
  <c r="Q19" i="38" l="1"/>
  <c r="G88" i="1" s="1"/>
  <c r="G65" i="42"/>
  <c r="M19" i="38"/>
  <c r="G86" i="1" s="1"/>
  <c r="G19" i="38"/>
  <c r="G82" i="1" s="1"/>
  <c r="H16" i="39"/>
  <c r="K84" i="1" s="1"/>
  <c r="O18" i="38"/>
  <c r="S18" i="38" s="1"/>
  <c r="H18" i="45"/>
  <c r="D18" i="45"/>
  <c r="H20" i="45" l="1"/>
  <c r="H24" i="45" s="1"/>
  <c r="D20" i="45"/>
  <c r="D24" i="45" s="1"/>
  <c r="C32" i="42"/>
  <c r="C35" i="42" s="1"/>
  <c r="C67" i="42" s="1"/>
  <c r="H21" i="39"/>
  <c r="F21" i="39"/>
  <c r="D21" i="39"/>
  <c r="S23" i="38"/>
  <c r="D29" i="45" l="1"/>
  <c r="D27" i="45" s="1"/>
  <c r="E69" i="42"/>
  <c r="D37" i="45" l="1"/>
  <c r="F18" i="45"/>
  <c r="F20" i="45" s="1"/>
  <c r="F24" i="45" s="1"/>
  <c r="C69" i="42" l="1"/>
  <c r="K76" i="1" l="1"/>
  <c r="G76" i="1"/>
  <c r="S21" i="38" l="1"/>
  <c r="M75" i="1"/>
  <c r="M65" i="1"/>
  <c r="G31" i="42" l="1"/>
  <c r="M29" i="1" l="1"/>
  <c r="I75" i="1" l="1"/>
  <c r="L18" i="39" l="1"/>
  <c r="I76" i="1" l="1"/>
  <c r="M30" i="1"/>
  <c r="M76" i="1"/>
  <c r="M90" i="1" s="1"/>
  <c r="M96" i="1" l="1"/>
  <c r="D34" i="45"/>
  <c r="D32" i="45" s="1"/>
  <c r="K19" i="38" s="1"/>
  <c r="G85" i="1" s="1"/>
  <c r="G87" i="1" s="1"/>
  <c r="G89" i="1" s="1"/>
  <c r="G90" i="1" s="1"/>
  <c r="G96" i="1" l="1"/>
  <c r="O17" i="38" l="1"/>
  <c r="O19" i="38" s="1"/>
  <c r="S17" i="38" l="1"/>
  <c r="S19" i="38" s="1"/>
  <c r="G32" i="42"/>
  <c r="G35" i="42" l="1"/>
  <c r="H34" i="45"/>
  <c r="H32" i="45" s="1"/>
  <c r="G67" i="42" l="1"/>
  <c r="G69" i="42" s="1"/>
  <c r="L16" i="39"/>
  <c r="J16" i="39"/>
  <c r="K85" i="1" l="1"/>
  <c r="K87" i="1" s="1"/>
  <c r="K89" i="1" s="1"/>
  <c r="K90" i="1" s="1"/>
  <c r="K96" i="1" s="1"/>
  <c r="H29" i="45"/>
  <c r="H27" i="45" s="1"/>
  <c r="H37" i="45" l="1"/>
  <c r="J18" i="45"/>
  <c r="J20" i="45" s="1"/>
  <c r="J24" i="45" s="1"/>
  <c r="F32" i="45"/>
  <c r="A47" i="52"/>
  <c r="G28" i="52"/>
  <c r="E28" i="52"/>
  <c r="C28" i="52"/>
  <c r="H27" i="52"/>
  <c r="G27" i="52"/>
  <c r="F27" i="52"/>
  <c r="E27" i="52"/>
  <c r="D27" i="52"/>
  <c r="C27" i="52"/>
  <c r="B27" i="52"/>
  <c r="G26" i="52"/>
  <c r="E26" i="52"/>
  <c r="C26" i="52"/>
  <c r="G24" i="52"/>
  <c r="E24" i="52"/>
  <c r="C24" i="52"/>
  <c r="H23" i="52"/>
  <c r="G23" i="52"/>
  <c r="F23" i="52"/>
  <c r="E23" i="52"/>
  <c r="D23" i="52"/>
  <c r="C23" i="52"/>
  <c r="B23" i="52"/>
  <c r="H22" i="52"/>
  <c r="G22" i="52"/>
  <c r="F22" i="52"/>
  <c r="E22" i="52"/>
  <c r="D22" i="52"/>
  <c r="C22" i="52"/>
  <c r="B22" i="52"/>
  <c r="H21" i="52"/>
  <c r="G21" i="52"/>
  <c r="F21" i="52"/>
  <c r="E21" i="52"/>
  <c r="D21" i="52"/>
  <c r="C21" i="52"/>
  <c r="B21" i="52"/>
  <c r="H20" i="52"/>
  <c r="G20" i="52"/>
  <c r="F20" i="52"/>
  <c r="E20" i="52"/>
  <c r="D20" i="52"/>
  <c r="C20" i="52"/>
  <c r="B20" i="52"/>
  <c r="H19" i="52"/>
  <c r="G19" i="52"/>
  <c r="F19" i="52"/>
  <c r="E19" i="52"/>
  <c r="D19" i="52"/>
  <c r="C19" i="52"/>
  <c r="B19" i="52"/>
  <c r="G16" i="52"/>
  <c r="E16" i="52"/>
  <c r="C16" i="52"/>
  <c r="H15" i="52"/>
  <c r="G15" i="52"/>
  <c r="F15" i="52"/>
  <c r="E15" i="52"/>
  <c r="D15" i="52"/>
  <c r="C15" i="52"/>
  <c r="B15" i="52"/>
  <c r="H14" i="52"/>
  <c r="F14" i="52"/>
  <c r="E14" i="52"/>
  <c r="D14" i="52"/>
  <c r="C14" i="52"/>
  <c r="B14" i="52"/>
  <c r="H13" i="52"/>
  <c r="F13" i="52"/>
  <c r="E13" i="52"/>
  <c r="D13" i="52"/>
  <c r="C13" i="52"/>
  <c r="B13" i="52"/>
  <c r="H12" i="52"/>
  <c r="F12" i="52"/>
  <c r="E12" i="52"/>
  <c r="D12" i="52"/>
  <c r="C12" i="52"/>
  <c r="B12" i="52"/>
  <c r="H11" i="52"/>
  <c r="F11" i="52"/>
  <c r="E11" i="52"/>
  <c r="D11" i="52"/>
  <c r="C11" i="52"/>
  <c r="B11" i="52"/>
  <c r="H10" i="52"/>
  <c r="F10" i="52"/>
  <c r="E10" i="52"/>
  <c r="D10" i="52"/>
  <c r="C10" i="52"/>
  <c r="B10" i="52"/>
  <c r="H9" i="52"/>
  <c r="F9" i="52"/>
  <c r="E9" i="52"/>
  <c r="D9" i="52"/>
  <c r="C9" i="52"/>
  <c r="B9" i="52"/>
  <c r="H7" i="52"/>
  <c r="F7" i="52"/>
  <c r="D7" i="52"/>
  <c r="B7" i="52"/>
  <c r="F6" i="52"/>
  <c r="A1" i="52"/>
  <c r="A47" i="51"/>
  <c r="G40" i="51"/>
  <c r="E40" i="51"/>
  <c r="C40" i="51"/>
  <c r="H39" i="51"/>
  <c r="G39" i="51"/>
  <c r="F39" i="51"/>
  <c r="E39" i="51"/>
  <c r="D39" i="51"/>
  <c r="C39" i="51"/>
  <c r="B39" i="51"/>
  <c r="G38" i="51"/>
  <c r="E38" i="51"/>
  <c r="C38" i="51"/>
  <c r="H37" i="51"/>
  <c r="G37" i="51"/>
  <c r="F37" i="51"/>
  <c r="E37" i="51"/>
  <c r="D37" i="51"/>
  <c r="C37" i="51"/>
  <c r="B37" i="51"/>
  <c r="H36" i="51"/>
  <c r="G36" i="51"/>
  <c r="F36" i="51"/>
  <c r="E36" i="51"/>
  <c r="D36" i="51"/>
  <c r="C36" i="51"/>
  <c r="B36" i="51"/>
  <c r="H35" i="51"/>
  <c r="G35" i="51"/>
  <c r="F35" i="51"/>
  <c r="E35" i="51"/>
  <c r="D35" i="51"/>
  <c r="C35" i="51"/>
  <c r="B35" i="51"/>
  <c r="H34" i="51"/>
  <c r="G34" i="51"/>
  <c r="F34" i="51"/>
  <c r="E34" i="51"/>
  <c r="D34" i="51"/>
  <c r="C34" i="51"/>
  <c r="B34" i="51"/>
  <c r="F33" i="51"/>
  <c r="H32" i="51"/>
  <c r="G32" i="51"/>
  <c r="F32" i="51"/>
  <c r="E32" i="51"/>
  <c r="D32" i="51"/>
  <c r="C32" i="51"/>
  <c r="B32" i="51"/>
  <c r="H31" i="51"/>
  <c r="G31" i="51"/>
  <c r="F31" i="51"/>
  <c r="E31" i="51"/>
  <c r="D31" i="51"/>
  <c r="C31" i="51"/>
  <c r="B31" i="51"/>
  <c r="H30" i="51"/>
  <c r="G30" i="51"/>
  <c r="F30" i="51"/>
  <c r="E30" i="51"/>
  <c r="D30" i="51"/>
  <c r="C30" i="51"/>
  <c r="B30" i="51"/>
  <c r="H29" i="51"/>
  <c r="G29" i="51"/>
  <c r="F29" i="51"/>
  <c r="E29" i="51"/>
  <c r="D29" i="51"/>
  <c r="C29" i="51"/>
  <c r="B29" i="51"/>
  <c r="H28" i="51"/>
  <c r="G28" i="51"/>
  <c r="F28" i="51"/>
  <c r="E28" i="51"/>
  <c r="C28" i="51"/>
  <c r="B28" i="51"/>
  <c r="H27" i="51"/>
  <c r="D27" i="51"/>
  <c r="B27" i="51"/>
  <c r="G25" i="51"/>
  <c r="E25" i="51"/>
  <c r="C25" i="51"/>
  <c r="H23" i="51"/>
  <c r="G23" i="51"/>
  <c r="F23" i="51"/>
  <c r="E23" i="51"/>
  <c r="D23" i="51"/>
  <c r="C23" i="51"/>
  <c r="B23" i="51"/>
  <c r="H22" i="51"/>
  <c r="G22" i="51"/>
  <c r="F22" i="51"/>
  <c r="E22" i="51"/>
  <c r="D22" i="51"/>
  <c r="C22" i="51"/>
  <c r="B22" i="51"/>
  <c r="H21" i="51"/>
  <c r="G21" i="51"/>
  <c r="F21" i="51"/>
  <c r="E21" i="51"/>
  <c r="D21" i="51"/>
  <c r="C21" i="51"/>
  <c r="B21" i="51"/>
  <c r="H20" i="51"/>
  <c r="G20" i="51"/>
  <c r="F20" i="51"/>
  <c r="E20" i="51"/>
  <c r="D20" i="51"/>
  <c r="C20" i="51"/>
  <c r="B20" i="51"/>
  <c r="H19" i="51"/>
  <c r="G19" i="51"/>
  <c r="F19" i="51"/>
  <c r="E19" i="51"/>
  <c r="D19" i="51"/>
  <c r="C19" i="51"/>
  <c r="B19" i="51"/>
  <c r="H18" i="51"/>
  <c r="G18" i="51"/>
  <c r="F18" i="51"/>
  <c r="E18" i="51"/>
  <c r="D18" i="51"/>
  <c r="C18" i="51"/>
  <c r="B18" i="51"/>
  <c r="H17" i="51"/>
  <c r="G17" i="51"/>
  <c r="F17" i="51"/>
  <c r="E17" i="51"/>
  <c r="D17" i="51"/>
  <c r="C17" i="51"/>
  <c r="B17" i="51"/>
  <c r="H16" i="51"/>
  <c r="G16" i="51"/>
  <c r="F16" i="51"/>
  <c r="E16" i="51"/>
  <c r="D16" i="51"/>
  <c r="C16" i="51"/>
  <c r="B16" i="51"/>
  <c r="H15" i="51"/>
  <c r="G15" i="51"/>
  <c r="F15" i="51"/>
  <c r="E15" i="51"/>
  <c r="D15" i="51"/>
  <c r="C15" i="51"/>
  <c r="B15" i="51"/>
  <c r="H14" i="51"/>
  <c r="G14" i="51"/>
  <c r="F14" i="51"/>
  <c r="E14" i="51"/>
  <c r="D14" i="51"/>
  <c r="C14" i="51"/>
  <c r="B14" i="51"/>
  <c r="H13" i="51"/>
  <c r="G13" i="51"/>
  <c r="F13" i="51"/>
  <c r="E13" i="51"/>
  <c r="D13" i="51"/>
  <c r="C13" i="51"/>
  <c r="B13" i="51"/>
  <c r="H12" i="51"/>
  <c r="G12" i="51"/>
  <c r="F12" i="51"/>
  <c r="E12" i="51"/>
  <c r="D12" i="51"/>
  <c r="C12" i="51"/>
  <c r="B12" i="51"/>
  <c r="G9" i="51"/>
  <c r="E9" i="51"/>
  <c r="C9" i="51"/>
  <c r="H7" i="51"/>
  <c r="F7" i="51"/>
  <c r="D7" i="51"/>
  <c r="B7" i="51"/>
  <c r="A1" i="51"/>
  <c r="A3" i="52"/>
  <c r="A44" i="50"/>
  <c r="H22" i="50"/>
  <c r="F22" i="50"/>
  <c r="F24" i="52" s="1"/>
  <c r="D22" i="50"/>
  <c r="B22" i="50"/>
  <c r="H14" i="50"/>
  <c r="F14" i="50"/>
  <c r="F16" i="52" s="1"/>
  <c r="D14" i="50"/>
  <c r="B11" i="50"/>
  <c r="B14" i="50" s="1"/>
  <c r="H7" i="50"/>
  <c r="F7" i="50"/>
  <c r="D7" i="50"/>
  <c r="B7" i="50"/>
  <c r="A1" i="50"/>
  <c r="A49" i="49"/>
  <c r="B40" i="49"/>
  <c r="B31" i="49"/>
  <c r="F28" i="49"/>
  <c r="F27" i="51" s="1"/>
  <c r="D26" i="49"/>
  <c r="D39" i="49" s="1"/>
  <c r="D41" i="49" s="1"/>
  <c r="B19" i="49"/>
  <c r="H7" i="49"/>
  <c r="F7" i="49"/>
  <c r="D7" i="49"/>
  <c r="B7" i="49"/>
  <c r="A3" i="49"/>
  <c r="A3" i="50" s="1"/>
  <c r="A1" i="49"/>
  <c r="H24" i="52"/>
  <c r="D24" i="52"/>
  <c r="B24" i="52"/>
  <c r="H16" i="52"/>
  <c r="B16" i="52"/>
  <c r="D28" i="51"/>
  <c r="A3" i="51"/>
  <c r="D16" i="52"/>
  <c r="H9" i="51"/>
  <c r="D9" i="51"/>
  <c r="B9" i="51"/>
  <c r="H25" i="51"/>
  <c r="B25" i="51"/>
  <c r="H26" i="52"/>
  <c r="D26" i="52"/>
  <c r="D28" i="52"/>
  <c r="B26" i="52"/>
  <c r="H28" i="52"/>
  <c r="B28" i="52"/>
  <c r="D25" i="51"/>
  <c r="L19" i="39" l="1"/>
  <c r="L21" i="39" s="1"/>
  <c r="J21" i="39"/>
  <c r="K24" i="38"/>
  <c r="O22" i="38"/>
  <c r="J34" i="45"/>
  <c r="J29" i="45"/>
  <c r="J27" i="45" s="1"/>
  <c r="F29" i="45"/>
  <c r="D24" i="50"/>
  <c r="D26" i="50" s="1"/>
  <c r="H40" i="51"/>
  <c r="H38" i="51"/>
  <c r="F9" i="49"/>
  <c r="H9" i="49"/>
  <c r="H26" i="49" s="1"/>
  <c r="H39" i="49" s="1"/>
  <c r="H41" i="49" s="1"/>
  <c r="H24" i="50" s="1"/>
  <c r="H26" i="50" s="1"/>
  <c r="B38" i="51"/>
  <c r="D38" i="51"/>
  <c r="B9" i="49"/>
  <c r="B26" i="49" s="1"/>
  <c r="B39" i="49" s="1"/>
  <c r="B41" i="49" s="1"/>
  <c r="B24" i="50" s="1"/>
  <c r="B26" i="50" s="1"/>
  <c r="S22" i="38" l="1"/>
  <c r="S24" i="38" s="1"/>
  <c r="O24" i="38"/>
  <c r="F27" i="45"/>
  <c r="F37" i="45" s="1"/>
  <c r="I90" i="1"/>
  <c r="D40" i="51"/>
  <c r="J32" i="45"/>
  <c r="B40" i="51"/>
  <c r="F9" i="51"/>
  <c r="F26" i="49"/>
  <c r="I96" i="1" l="1"/>
  <c r="J37" i="45"/>
  <c r="F39" i="49"/>
  <c r="F25" i="51"/>
  <c r="F41" i="49" l="1"/>
  <c r="F38" i="51"/>
  <c r="F40" i="51" l="1"/>
  <c r="F24" i="50"/>
  <c r="F26" i="52" l="1"/>
  <c r="F26" i="50"/>
  <c r="F28" i="52" l="1"/>
  <c r="F27" i="5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SAA</author>
  </authors>
  <commentList>
    <comment ref="F28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SAA:</t>
        </r>
        <r>
          <rPr>
            <sz val="8"/>
            <color indexed="81"/>
            <rFont val="Tahoma"/>
            <family val="2"/>
          </rPr>
          <t xml:space="preserve">
Knock กันระหว่างเงินสดรับเข้ามากับเงินที่จ่ายออกไปเพื่อการโอน</t>
        </r>
      </text>
    </comment>
  </commentList>
</comments>
</file>

<file path=xl/sharedStrings.xml><?xml version="1.0" encoding="utf-8"?>
<sst xmlns="http://schemas.openxmlformats.org/spreadsheetml/2006/main" count="463" uniqueCount="291">
  <si>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</si>
  <si>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</si>
  <si>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</si>
  <si>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</si>
  <si>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</si>
  <si>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</si>
  <si>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</si>
  <si>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สินทรัพย์</t>
  </si>
  <si>
    <t>หนี้สินหมุนเวียน</t>
  </si>
  <si>
    <t>รวมหนี้สินหมุนเวียน</t>
  </si>
  <si>
    <t xml:space="preserve"> 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</si>
  <si>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</si>
  <si>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</si>
  <si>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</si>
  <si>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</si>
  <si>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งบกระแสเงินสด (ต่อ)                                                                                                     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</si>
  <si>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</si>
  <si>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</si>
  <si>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</si>
  <si>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</si>
  <si>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</si>
  <si>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</si>
  <si>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</si>
  <si>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</si>
  <si>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</si>
  <si>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</si>
  <si>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</si>
  <si>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</si>
  <si>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</si>
  <si>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</si>
  <si>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</si>
  <si>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</si>
  <si>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กฎหมาย</t>
  </si>
  <si>
    <t>สำรองตาม</t>
  </si>
  <si>
    <t>รวม</t>
  </si>
  <si>
    <t>งบการเงินเฉพาะของบริษัท</t>
  </si>
  <si>
    <t xml:space="preserve">  สินทรัพย์ดำเนินงานลดลง (เพิ่มขึ้น)</t>
  </si>
  <si>
    <t xml:space="preserve">   หนี้สินดำเนินงานเพิ่มขึ้น (ลดลง)</t>
  </si>
  <si>
    <t>ส่วนเกิน</t>
  </si>
  <si>
    <t xml:space="preserve">  ในส่วนของสินทรัพย์และหนี้สินดำเนินงาน</t>
  </si>
  <si>
    <t>รวมหนี้สิน</t>
  </si>
  <si>
    <t>STATEMENTS OF CASH FLOWS</t>
  </si>
  <si>
    <t>Cash Flows From Operating Activities</t>
  </si>
  <si>
    <t>STATEMENTS OF CASH FLOWS (CONTINUED)</t>
  </si>
  <si>
    <t>Cash Flows from Investing Activities</t>
  </si>
  <si>
    <t xml:space="preserve">    จ่ายภาษีเงินได้</t>
  </si>
  <si>
    <t xml:space="preserve">    provided from (used in) operating activities:</t>
  </si>
  <si>
    <t xml:space="preserve">   จากกิจกรรมดำเนินงาน:-</t>
  </si>
  <si>
    <t xml:space="preserve">    Operating Assets and Liabilities</t>
  </si>
  <si>
    <t>หนี้สินไม่หมุนเวียน</t>
  </si>
  <si>
    <t>กำไรจากการดำเนินงานก่อนการเปลี่ยนแปลง</t>
  </si>
  <si>
    <t>Cash Flows Provided from Operations before Changes in</t>
  </si>
  <si>
    <t xml:space="preserve">       Decrease (increase) in operating assets;</t>
  </si>
  <si>
    <t xml:space="preserve">       Increase (decrease) in operating liabilities;</t>
  </si>
  <si>
    <t>งบแสดงฐานะการเงิน</t>
  </si>
  <si>
    <t>อำนาจควบคุม</t>
  </si>
  <si>
    <t>(หน่วย : พันบาท)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</si>
  <si>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</si>
  <si>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</si>
  <si>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</si>
  <si>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</si>
  <si>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</si>
  <si>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สินค้าคงเหลือ - สุทธิ</t>
  </si>
  <si>
    <t>เงินสดและรายการเทียบเท่าเงินสด</t>
  </si>
  <si>
    <t>สินทรัพย์ไม่หมุนเวียนอื่น</t>
  </si>
  <si>
    <t>หนี้สินหมุนเวียนอื่น</t>
  </si>
  <si>
    <t>รายได้อื่น</t>
  </si>
  <si>
    <t>ค่าใช้จ่ายในการบริหาร</t>
  </si>
  <si>
    <t>ต้นทุนทางการเงิน</t>
  </si>
  <si>
    <t>ดอกเบี้ยรับ</t>
  </si>
  <si>
    <t>ดอกเบี้ยจ่าย</t>
  </si>
  <si>
    <t>สินค้าคงเหลือ</t>
  </si>
  <si>
    <t xml:space="preserve">สินทรัพย์หมุนเวียนอื่น </t>
  </si>
  <si>
    <t>มูลค่าหุ้นสามัญ</t>
  </si>
  <si>
    <t xml:space="preserve">ที่ดิน อาคาร และอุปกรณ์ - สุทธิ </t>
  </si>
  <si>
    <t>ภาษีเงินได้ค้างจ่าย</t>
  </si>
  <si>
    <t>ส่วนเกินมูลค่าหุ้นสามัญ</t>
  </si>
  <si>
    <t>กำไรสะสม</t>
  </si>
  <si>
    <t>รายได้จากการขาย</t>
  </si>
  <si>
    <t>ต้นทุนขาย</t>
  </si>
  <si>
    <t>กำไรก่อนภาษีเงินได้</t>
  </si>
  <si>
    <t>Income before income tax</t>
  </si>
  <si>
    <t>Provision for employee benefits obligation</t>
  </si>
  <si>
    <t>Income tax paid</t>
  </si>
  <si>
    <t>Other current liabilities</t>
  </si>
  <si>
    <t>Other current assets</t>
  </si>
  <si>
    <t>Inventories</t>
  </si>
  <si>
    <t>บริษัท ไดนาสตี้ เซรามิค จำกัด (มหาชน) และบริษัทย่อย</t>
  </si>
  <si>
    <t>ลูกหนี้และตั๋วเงินรับการค้า</t>
  </si>
  <si>
    <t>จ่ายดอกเบี้ย</t>
  </si>
  <si>
    <t>Other non - current assets</t>
  </si>
  <si>
    <t>Trade accounts and notes receivable</t>
  </si>
  <si>
    <t>Trade accounts and notes payable</t>
  </si>
  <si>
    <t>Cash received from interest income</t>
  </si>
  <si>
    <t>รวมส่วนของ</t>
  </si>
  <si>
    <t>ผู้ถือหุ้นของ</t>
  </si>
  <si>
    <t>Proceed from disposal of fixed assets</t>
  </si>
  <si>
    <t>กำไรต่อหุ้นขั้นพื้นฐาน</t>
  </si>
  <si>
    <t>ขาดทุน (กำไร) จากการจำหน่ายสินทรัพย์</t>
  </si>
  <si>
    <t>ค่าเผื่อภาระผูกพันผลประโยชน์พนักงาน</t>
  </si>
  <si>
    <t>Interest expense</t>
  </si>
  <si>
    <t>เงินลงทุนในบริษัทย่อย</t>
  </si>
  <si>
    <t>งบแสดงการเปลี่ยนแปลงส่วนของผู้ถือหุ้น</t>
  </si>
  <si>
    <t xml:space="preserve">ปรับปรุงกำไรก่อนภาษีเงินได้เป็นเงินสดรับ (จ่าย) </t>
  </si>
  <si>
    <t>ค่าเสื่อมราคาและค่าตัดจำหน่าย</t>
  </si>
  <si>
    <t xml:space="preserve">Adjustments to reconcile income before income tax to net cash </t>
  </si>
  <si>
    <t>Depreciation and amortization</t>
  </si>
  <si>
    <t>เจ้าหนี้การค้าและตั๋วเงินจ่าย</t>
  </si>
  <si>
    <t>กำไรขั้นต้น</t>
  </si>
  <si>
    <t>Loss (gain) from disposal of fixed assets</t>
  </si>
  <si>
    <t>Cash Flows from Financing Activities</t>
  </si>
  <si>
    <t>จ่ายเงินปันผล</t>
  </si>
  <si>
    <t>สำรองเผื่อเงินกองทุนสำรองเลี้ยงชีพ</t>
  </si>
  <si>
    <r>
      <t xml:space="preserve">                                                     </t>
    </r>
    <r>
      <rPr>
        <sz val="11"/>
        <rFont val="Browallia New"/>
        <family val="2"/>
      </rPr>
      <t xml:space="preserve"> กรรมการ</t>
    </r>
  </si>
  <si>
    <t>(                                             )</t>
  </si>
  <si>
    <t>จ่ายชำระเงินกู้ยืมระยะสั้นจากสถาบันการเงิน</t>
  </si>
  <si>
    <t>ขาดทุนจากการจำหน่ายสินทรัพย์ไม่มีตัวตน</t>
  </si>
  <si>
    <t>กำไรจากการจำหน่ายเงินลงทุนระยะยาวอื่น</t>
  </si>
  <si>
    <t>Net Cash Used in Financing Activities</t>
  </si>
  <si>
    <t>เงินสดสุทธิใช้ไปในกิจกรรมจัดหาเงิน</t>
  </si>
  <si>
    <t>Cash received from sales of other investment</t>
  </si>
  <si>
    <t>Gain from sales of other investment</t>
  </si>
  <si>
    <t>Dividend payment</t>
  </si>
  <si>
    <t>Provision for Provident fund</t>
  </si>
  <si>
    <t>สินทรัพย์ภาษีเงินได้รอตัดบัญชี</t>
  </si>
  <si>
    <t>หนี้สินภาษีเงินได้รอตัดบัญชี</t>
  </si>
  <si>
    <t>ค่าใช้จ่ายภาษีเงินได้</t>
  </si>
  <si>
    <t>เจ้าหนี้การค้าและเจ้าหนี้อื่น - บริษัทย่อย</t>
  </si>
  <si>
    <t xml:space="preserve">เงินกู้ยืมระยะสั้นจากสถาบันการเงินเพิ่มขึ้น </t>
  </si>
  <si>
    <t>Trade accounts and others payable - subsidiary companies</t>
  </si>
  <si>
    <t>Increase in short - term loans from financial institutions</t>
  </si>
  <si>
    <t>กลับรายการค่าเผื่อหนี้สงสัยจะสูญ</t>
  </si>
  <si>
    <t>กลับรายการค่าเผื่อสินค้าล้าสมัย</t>
  </si>
  <si>
    <t>กลับรายการค่าเผื่อเงินลงทุนระยะยาวอื่น</t>
  </si>
  <si>
    <t>Reversal of allowance for doubtful accounts</t>
  </si>
  <si>
    <t>Reversal of allowance for obsolete stock</t>
  </si>
  <si>
    <t>Reversal of allowance for other investment</t>
  </si>
  <si>
    <t>ลูกหนี้การค้าและลูกหนี้อื่น - บริษัทย่อย</t>
  </si>
  <si>
    <t>Consolidated</t>
  </si>
  <si>
    <t>Interest income</t>
  </si>
  <si>
    <t xml:space="preserve">Consolidated </t>
  </si>
  <si>
    <t>Payment for leasehold right</t>
  </si>
  <si>
    <t>Repayment for short - term loans from financial institutions</t>
  </si>
  <si>
    <t>Separate</t>
  </si>
  <si>
    <t>ยังไม่ได้จัดสรร</t>
  </si>
  <si>
    <t>(ยังไม่ได้ตรวจสอบ แต่สอบทานแล้ว)</t>
  </si>
  <si>
    <t>ที่ไม่อยู่ใน</t>
  </si>
  <si>
    <t>ส่วนได้เสีย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</si>
  <si>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</si>
  <si>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</si>
  <si>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(Unit : Thousand Baht)</t>
  </si>
  <si>
    <t>(Unaudited but reviewed)</t>
  </si>
  <si>
    <t>CASH AND CASH EQUIVALENTS AT BEGINNING OF PERIOD</t>
  </si>
  <si>
    <t>CASH AND CASH EQUIVALENTS AT END OF PERIOD</t>
  </si>
  <si>
    <t>รายได้จากเงินปันผล</t>
  </si>
  <si>
    <t>Dividend income</t>
  </si>
  <si>
    <t>เงินสำรองเผื่อเงินกองทุนสำรองเลี้ยงชีพประเภท</t>
  </si>
  <si>
    <t>Unfunded provident fund - non contributory</t>
  </si>
  <si>
    <t>เงินปันผลรับ</t>
  </si>
  <si>
    <t>จ่ายเงินปันผลโดยบริษัทย่อย</t>
  </si>
  <si>
    <t>Cash received from dividend</t>
  </si>
  <si>
    <t>สำรองเผื่อเงินกองทุนสำรองเลี้ยงชีพประเภทไม่จ่ายสมทบ</t>
  </si>
  <si>
    <t>Interest payment</t>
  </si>
  <si>
    <t>ขาดทุน (กำไร) จากอัตราแลกเปลี่ยนที่ยังไม่เกิดขึ้นจริง</t>
  </si>
  <si>
    <t>Unrealized loss (gain) on exchange rate</t>
  </si>
  <si>
    <t>เงินสดจ่ายเพื่อซื้อสินทรัพย์</t>
  </si>
  <si>
    <t>เงินสดจ่ายเพื่อซื้อสินทรัพย์ไม่มีตัวตน</t>
  </si>
  <si>
    <t>เงินสดรับจากการจำหน่ายสินทรัพย์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</si>
  <si>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</si>
  <si>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</si>
  <si>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Trade accounts receivable and other accounts receivable - subsidiary companies</t>
  </si>
  <si>
    <t>NET INCREASE (DECREASE) IN CASH AND CASH EQUIVALENTS</t>
  </si>
  <si>
    <t>เงินสดได้มาจากการดำเนินงาน</t>
  </si>
  <si>
    <t>เงินสดสุทธิได้มาจากกิจกรรมดำเนินงาน</t>
  </si>
  <si>
    <t>Cash Provided from Operating Activities</t>
  </si>
  <si>
    <t>Net Cash Provided from Operating Activities</t>
  </si>
  <si>
    <t>Dividend paid from subsidiary companies</t>
  </si>
  <si>
    <t>ตัวที่เป็นค้างรับ ต้องมากระทบที่นี่ เพื่อให้ตัวที่อยู่ในกิจกรรมลงทุน เป็นเงินสดจริงๆ</t>
  </si>
  <si>
    <t>ส่วนที่ได้รับจากบย่อย ตามสัดส่วนเงินลงทุน (กระทบเหมือนดอกเบี้ยรับ)</t>
  </si>
  <si>
    <t>ส่วนที่ได้รับจากบย่อย ตามสัดส่วนเงินลงทุน</t>
  </si>
  <si>
    <t>ส่วนที่เป็นของบย่อยจ่าย NCI ต้องตรงกับ Change</t>
  </si>
  <si>
    <t>ตรง change ทั้งเดี่ยวและรวม เงินปันผลจ่าย</t>
  </si>
  <si>
    <t>ข้อมูลกระแสเงินสดเปิดเผยเพิ่มเติม</t>
  </si>
  <si>
    <t>ข้อมูลเพิ่มเติม</t>
  </si>
  <si>
    <t>Supplement cash flows information</t>
  </si>
  <si>
    <t>Additional information</t>
  </si>
  <si>
    <t>During the period ended 30 June 2014 :</t>
  </si>
  <si>
    <t>Net Cash Provided from (used in) Investing Activities</t>
  </si>
  <si>
    <t>เงินสดรับจากการโอนกิจการ</t>
  </si>
  <si>
    <t>Cash received from entire business transfer</t>
  </si>
  <si>
    <t>Acquisition of assets</t>
  </si>
  <si>
    <t>Acquisition of intangible assets</t>
  </si>
  <si>
    <t>- The Company has group restructuring by receiving net assets transfer from 3 subsidiaries totaling Baht 24.93 million.</t>
  </si>
  <si>
    <t xml:space="preserve">- บริษัทมีการปรับโครงสร้างกลุ่มบริษัทโดยการรับโอนสินทรัพย์สุทธิจาก 3 บริษัทย่อย ซึ่งมีมูลค่ารวม 24.93 ล้านบาท </t>
  </si>
  <si>
    <t>ในระหว่างงวด 2557 :</t>
  </si>
  <si>
    <t>ส่วนได้เสียในบริษัทย่อยที่ไม่อยู่ในอำนาจควบคุม</t>
  </si>
  <si>
    <t>เงินกู้ยืมระยะสั้นจากสถาบันการเงิน</t>
  </si>
  <si>
    <t>ซื้อสินทรัพย์</t>
  </si>
  <si>
    <t>ซื้อสินทรัพย์ไม่มีตัวตน</t>
  </si>
  <si>
    <t>เงินกู้ยืมระยะสั้นจากสถาบันการเงินเพิ่มขึ้น</t>
  </si>
  <si>
    <t>"ตรวจสอบแล้ว"</t>
  </si>
  <si>
    <t>ไม่จ่ายสมทบ</t>
  </si>
  <si>
    <t xml:space="preserve">จัดสรรเพื่อสำรองตามกฎหมาย </t>
  </si>
  <si>
    <t>กำไร(ขาดทุน)ก่อนภาษีเงินได้</t>
  </si>
  <si>
    <t>กำไร(ขาดทุน)สำหรับงวด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</si>
  <si>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</si>
  <si>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</si>
  <si>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</si>
  <si>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</si>
  <si>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ทุนที่ออก</t>
  </si>
  <si>
    <t>และชำระแล้ว</t>
  </si>
  <si>
    <t>กำไร (ขาดทุน) สะสม</t>
  </si>
  <si>
    <t>บริษัทใหญ่</t>
  </si>
  <si>
    <t>ชำระคืนเงินกู้ยืมระยะสั้นจากสถาบันการเงิน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</si>
  <si>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</si>
  <si>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</si>
  <si>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จ่ายภาษีเงินได้</t>
  </si>
  <si>
    <t>ทุนเรือนหุ้น - หุ้นสามัญ มูลค่าหุ้นละ 0.1 บาท</t>
  </si>
  <si>
    <t>รวมส่วนของผู้ถือหุ้นของบริษัท</t>
  </si>
  <si>
    <t>"สอบทานแล้ว"</t>
  </si>
  <si>
    <t>ลูกหนี้การค้าและลูกหนี้หมุนเวียนอื่น - สุทธิ</t>
  </si>
  <si>
    <t>ลูกหนี้หมุนเวียนอื่น - บริษัทย่อย</t>
  </si>
  <si>
    <t>เจ้าหนี้การค้าและเจ้าหนี้หมุนเวียนอื่น</t>
  </si>
  <si>
    <t>เจ้าหนี้การค้า - บริษัทย่อย</t>
  </si>
  <si>
    <t>ต้นทุนในการจัดจำหน่าย</t>
  </si>
  <si>
    <t>กำไร(ขาดทุน)จากการดำเนินงานต่อเนื่อง</t>
  </si>
  <si>
    <t>ส่วนของผู้ถือหุ้นบริษัทใหญ่</t>
  </si>
  <si>
    <t>สินทรัพย์ไม่หมุนเวียนอื่น (เพิ่มขึ้น) ลดลง</t>
  </si>
  <si>
    <t>รวมการปรับปรุงจากการกระทบยอดกำไร (ขาดทุน) ก่อนภาษีเงินได้</t>
  </si>
  <si>
    <t>กระแสเงินสุดสุทธิได้มาจากการดำเนินงาน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</si>
  <si>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</si>
  <si>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</si>
  <si>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</si>
  <si>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</si>
  <si>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</si>
  <si>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</si>
  <si>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</si>
  <si>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"ยังไม่ได้ตรวจสอบ"</t>
  </si>
  <si>
    <t xml:space="preserve">        "สอบทานแล้ว"</t>
  </si>
  <si>
    <t>สินทรัพย์ไม่มีตัวตน- สุทธิ</t>
  </si>
  <si>
    <t>หนี้สินไม่หมุนเวียนอื่น</t>
  </si>
  <si>
    <t>องค์ประกอบอื่นของส่วนของผู้ถือหุ้น</t>
  </si>
  <si>
    <t>การเปลี่ยนแปลง</t>
  </si>
  <si>
    <t>ส่วนได้เสียของ</t>
  </si>
  <si>
    <t>ในบริษัทย่อย</t>
  </si>
  <si>
    <t>หนี้สินไม่หมุนเวียนอื่น เพิ่มขึ้น (ลดลง)</t>
  </si>
  <si>
    <t>ค่าเผื่อหนี้สงสัยจะสูญ (โอนกลับ)</t>
  </si>
  <si>
    <t>งบการเงินเฉพาะกิจการ</t>
  </si>
  <si>
    <t>หนี้สินตามสัญญาเช่า</t>
  </si>
  <si>
    <t>สินทรัพย์สิทธิการใช้</t>
  </si>
  <si>
    <t>จำนวนหุ้นสามัญถัวเฉลี่ยถ่วงน้ำหนัก (พันหุ้น)</t>
  </si>
  <si>
    <t>ชำระคืนหนี้สินตามสัญญาเช่า</t>
  </si>
  <si>
    <t>รายการที่ไม่ใช่เงินสด :</t>
  </si>
  <si>
    <t>หนี้สินตามสัญญาเช่า - ส่วนที่ถึงกำหนดชำระภายในหนึ่งปี</t>
  </si>
  <si>
    <t>ภายในหนึ่งปี</t>
  </si>
  <si>
    <t>หนี้สินตามสัญญาเช่า - สุทธิจากส่วนที่ถึงกำหนดชำระ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</si>
  <si>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</si>
  <si>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</si>
  <si>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</si>
  <si>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กำไรขาดทุนเบ็ดเสร็จอื่น:</t>
  </si>
  <si>
    <t>กำไรขาดทุนเบ็ดเสร็จรวมสำหรับงวด</t>
  </si>
  <si>
    <t>ประมาณหนี้สินไม่หมุนเวียนสำหรับผลประโยชน์พนักงาน</t>
  </si>
  <si>
    <t>เงินปันผลจ่าย</t>
  </si>
  <si>
    <t>โอนกลับค่าเผื่อสินค้าล้าสมัย</t>
  </si>
  <si>
    <t>กำไรขาดทุน :</t>
  </si>
  <si>
    <t>การแบ่งปันกำไรขาดทุนเบ็ดเสร็จรวม</t>
  </si>
  <si>
    <t>งบแสดงฐานะการเงิน (ต่อ)</t>
  </si>
  <si>
    <t>งบแสดงการเปลี่ยนแปลงส่วนของผู้ถือหุ้น (ต่อ)</t>
  </si>
  <si>
    <t>กระแสเงินสดสุทธิใช้ไปในกิจกรรมจัดหาเงิน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</si>
  <si>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</si>
  <si>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สินทรัพย์ไม่หมุนเวียนที่ถือไว้เพื่อขาย</t>
  </si>
  <si>
    <t>2565</t>
  </si>
  <si>
    <t>ยอดคงเหลือ ณ วันที่ 1 มกราคม 2565</t>
  </si>
  <si>
    <t>ทุนเรือนหุ้นที่ออกและรับชำระแล้ว 9,125,611,266 หุ้น</t>
  </si>
  <si>
    <t>เจ้าหนี้หมุนเวียนอื่น - บริษัทย่อย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</si>
  <si>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</si>
  <si>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</si>
  <si>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หนี้สินผลประโยชน์พนักงานลดลงจากการชำระ</t>
  </si>
  <si>
    <t>เงินสดรับดอกเบี้ย</t>
  </si>
  <si>
    <t>สำหรับงวดหกเดือนสิ้นสุดวันที่ 30 มิถุนายน 2566</t>
  </si>
  <si>
    <t>31 ธันวาคม 2565</t>
  </si>
  <si>
    <t>ณ วันที่ 30 มิถุนายน 2566</t>
  </si>
  <si>
    <t>30 มิถุนายน 2566</t>
  </si>
  <si>
    <t>2566</t>
  </si>
  <si>
    <t>สำหรับงวดสามเดือนสิ้นสุดวันที่ 30 มิถุนายน 2566</t>
  </si>
  <si>
    <t>กำไรขาดทุนเบ็ดเสร็จอื่นสำหรับงวด</t>
  </si>
  <si>
    <t>ยอดคงเหลือ ณ วันที่ 1 มกราคม 2566</t>
  </si>
  <si>
    <t>ยอดคงเหลือ ณ วันที่ 30 มิถุนายน 2566</t>
  </si>
  <si>
    <t>ลูกหนี้หมุนเวียนอื่น - บริษัทย่อย เพิ่มขึ้น (ลดลง)</t>
  </si>
  <si>
    <t>2,13</t>
  </si>
  <si>
    <t xml:space="preserve">ทุนจดทะเบียน 9,125,611,266 หุ้น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</si>
</sst>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&quot;$&quot;____####0_);[Red]\(&quot;$&quot;____####0\)"/>
    <numFmt numFmtId="168" formatCode="#,##0.00\ &quot;F&quot;;\-#,##0.00\ &quot;F&quot;"/>
    <numFmt numFmtId="169" formatCode="dd\-mmm\-yy_)"/>
    <numFmt numFmtId="170" formatCode="0.0%"/>
    <numFmt numFmtId="171" formatCode="_(* #,##0.000_);_(* \(#,##0.000\);_(* &quot;-&quot;??_);_(@_)"/>
  </numFmts>
  <fonts count="61">
    <font>
      <sz val="10"/>
      <name val="Arial"/>
    </font>
    <font>
      <sz val="10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1"/>
      <color indexed="8"/>
      <name val="Tahoma"/>
      <family val="2"/>
      <charset val="22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8"/>
      <color indexed="30"/>
      <name val="Garamond"/>
      <family val="1"/>
    </font>
    <font>
      <b/>
      <sz val="8"/>
      <color indexed="30"/>
      <name val="Garamond"/>
      <family val="1"/>
    </font>
    <font>
      <sz val="8"/>
      <name val="Arial"/>
      <family val="2"/>
    </font>
    <font>
      <b/>
      <sz val="10"/>
      <color indexed="10"/>
      <name val="Standard Tickmarks"/>
      <family val="2"/>
      <charset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u/>
      <sz val="14"/>
      <color indexed="12"/>
      <name val="Cordia New"/>
      <family val="2"/>
    </font>
    <font>
      <sz val="16"/>
      <name val="BrowalliaUPC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name val="Angsana New"/>
      <family val="1"/>
    </font>
    <font>
      <u val="singleAccounting"/>
      <sz val="14"/>
      <name val="Angsana New"/>
      <family val="1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i/>
      <sz val="14"/>
      <color theme="1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2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43" fillId="0" borderId="0"/>
    <xf numFmtId="168" fontId="43" fillId="0" borderId="0"/>
    <xf numFmtId="168" fontId="43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69" fontId="43" fillId="0" borderId="0"/>
    <xf numFmtId="169" fontId="43" fillId="0" borderId="0"/>
    <xf numFmtId="169" fontId="43" fillId="0" borderId="0"/>
    <xf numFmtId="170" fontId="43" fillId="0" borderId="0"/>
    <xf numFmtId="170" fontId="43" fillId="0" borderId="0"/>
    <xf numFmtId="170" fontId="43" fillId="0" borderId="0"/>
    <xf numFmtId="38" fontId="44" fillId="22" borderId="0" applyNumberFormat="0" applyBorder="0" applyAlignment="0" applyProtection="0"/>
    <xf numFmtId="0" fontId="12" fillId="0" borderId="3" applyNumberFormat="0" applyAlignment="0" applyProtection="0">
      <alignment horizontal="left" vertical="center"/>
    </xf>
    <xf numFmtId="0" fontId="12" fillId="0" borderId="4">
      <alignment horizontal="left" vertical="center"/>
    </xf>
    <xf numFmtId="0" fontId="45" fillId="0" borderId="0" applyNumberFormat="0" applyFill="0" applyBorder="0" applyAlignment="0" applyProtection="0">
      <alignment vertical="top"/>
      <protection locked="0"/>
    </xf>
    <xf numFmtId="10" fontId="44" fillId="23" borderId="8" applyNumberFormat="0" applyBorder="0" applyAlignment="0" applyProtection="0"/>
    <xf numFmtId="37" fontId="13" fillId="0" borderId="0"/>
    <xf numFmtId="37" fontId="13" fillId="0" borderId="0"/>
    <xf numFmtId="167" fontId="11" fillId="0" borderId="0"/>
    <xf numFmtId="0" fontId="46" fillId="0" borderId="0"/>
    <xf numFmtId="0" fontId="46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9" fillId="0" borderId="0"/>
    <xf numFmtId="0" fontId="24" fillId="0" borderId="0"/>
    <xf numFmtId="0" fontId="24" fillId="0" borderId="0"/>
    <xf numFmtId="0" fontId="14" fillId="0" borderId="0"/>
    <xf numFmtId="0" fontId="43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21" borderId="2" applyNumberFormat="0" applyAlignment="0" applyProtection="0"/>
    <xf numFmtId="0" fontId="35" fillId="0" borderId="9" applyNumberFormat="0" applyFill="0" applyAlignment="0" applyProtection="0"/>
    <xf numFmtId="9" fontId="41" fillId="0" borderId="0" applyFont="0" applyFill="0" applyBorder="0" applyAlignment="0" applyProtection="0"/>
    <xf numFmtId="0" fontId="26" fillId="3" borderId="0" applyNumberFormat="0" applyBorder="0" applyAlignment="0" applyProtection="0"/>
    <xf numFmtId="0" fontId="37" fillId="20" borderId="11" applyNumberFormat="0" applyAlignment="0" applyProtection="0"/>
    <xf numFmtId="0" fontId="27" fillId="20" borderId="1" applyNumberFormat="0" applyAlignment="0" applyProtection="0"/>
    <xf numFmtId="0" fontId="4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9" fillId="0" borderId="0"/>
    <xf numFmtId="0" fontId="1" fillId="0" borderId="0"/>
    <xf numFmtId="0" fontId="34" fillId="7" borderId="1" applyNumberFormat="0" applyAlignment="0" applyProtection="0"/>
    <xf numFmtId="0" fontId="36" fillId="24" borderId="0" applyNumberFormat="0" applyBorder="0" applyAlignment="0" applyProtection="0"/>
    <xf numFmtId="0" fontId="39" fillId="0" borderId="13" applyNumberFormat="0" applyFill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41" fillId="25" borderId="10" applyNumberFormat="0" applyFont="0" applyAlignment="0" applyProtection="0"/>
    <xf numFmtId="0" fontId="24" fillId="25" borderId="10" applyNumberFormat="0" applyFont="0" applyAlignment="0" applyProtection="0"/>
    <xf numFmtId="0" fontId="1" fillId="25" borderId="10" applyNumberFormat="0" applyFont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1" fillId="0" borderId="0"/>
    <xf numFmtId="0" fontId="1" fillId="0" borderId="0"/>
    <xf numFmtId="165" fontId="4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" fillId="0" borderId="0"/>
    <xf numFmtId="0" fontId="1" fillId="0" borderId="0"/>
  </cellStyleXfs>
  <cellXfs count="19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1" fontId="2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0" borderId="4" xfId="0" applyNumberFormat="1" applyFont="1" applyBorder="1" applyAlignment="1">
      <alignment vertical="center"/>
    </xf>
    <xf numFmtId="166" fontId="5" fillId="0" borderId="14" xfId="0" applyNumberFormat="1" applyFont="1" applyBorder="1" applyAlignment="1">
      <alignment vertical="center"/>
    </xf>
    <xf numFmtId="166" fontId="5" fillId="0" borderId="1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20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43" fontId="5" fillId="0" borderId="0" xfId="20" applyFont="1" applyFill="1" applyAlignment="1">
      <alignment horizontal="right" vertical="center"/>
    </xf>
    <xf numFmtId="43" fontId="5" fillId="0" borderId="0" xfId="20" applyFont="1" applyFill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166" fontId="2" fillId="0" borderId="0" xfId="0" applyNumberFormat="1" applyFont="1" applyAlignment="1">
      <alignment vertical="center"/>
    </xf>
    <xf numFmtId="49" fontId="4" fillId="0" borderId="4" xfId="0" applyNumberFormat="1" applyFont="1" applyBorder="1" applyAlignment="1">
      <alignment horizontal="center" vertical="center"/>
    </xf>
    <xf numFmtId="43" fontId="5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 indent="1"/>
    </xf>
    <xf numFmtId="0" fontId="5" fillId="0" borderId="0" xfId="0" applyFont="1" applyAlignment="1">
      <alignment horizontal="left" vertical="center" indent="2"/>
    </xf>
    <xf numFmtId="166" fontId="2" fillId="0" borderId="14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indent="1"/>
    </xf>
    <xf numFmtId="166" fontId="2" fillId="0" borderId="16" xfId="0" applyNumberFormat="1" applyFont="1" applyBorder="1" applyAlignment="1">
      <alignment vertical="center"/>
    </xf>
    <xf numFmtId="166" fontId="2" fillId="0" borderId="4" xfId="0" applyNumberFormat="1" applyFont="1" applyBorder="1" applyAlignment="1">
      <alignment vertical="center"/>
    </xf>
    <xf numFmtId="166" fontId="2" fillId="0" borderId="0" xfId="2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6" fontId="2" fillId="0" borderId="0" xfId="20" applyNumberFormat="1" applyFont="1" applyFill="1" applyAlignment="1">
      <alignment horizontal="center" vertical="center"/>
    </xf>
    <xf numFmtId="166" fontId="2" fillId="0" borderId="4" xfId="20" applyNumberFormat="1" applyFont="1" applyFill="1" applyBorder="1" applyAlignment="1">
      <alignment horizontal="center" vertical="center"/>
    </xf>
    <xf numFmtId="43" fontId="2" fillId="0" borderId="0" xfId="20" applyFont="1" applyFill="1" applyBorder="1" applyAlignment="1">
      <alignment horizontal="center" vertical="center"/>
    </xf>
    <xf numFmtId="166" fontId="2" fillId="0" borderId="15" xfId="20" applyNumberFormat="1" applyFont="1" applyFill="1" applyBorder="1" applyAlignment="1">
      <alignment horizontal="center" vertical="center"/>
    </xf>
    <xf numFmtId="43" fontId="17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66" fontId="17" fillId="0" borderId="0" xfId="20" applyNumberFormat="1" applyFont="1" applyFill="1" applyBorder="1" applyAlignment="1">
      <alignment horizontal="center" vertical="center"/>
    </xf>
    <xf numFmtId="166" fontId="17" fillId="0" borderId="0" xfId="20" applyNumberFormat="1" applyFont="1" applyFill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0" fontId="3" fillId="0" borderId="0" xfId="0" applyFont="1" applyAlignment="1">
      <alignment vertical="center" wrapText="1"/>
    </xf>
    <xf numFmtId="41" fontId="5" fillId="0" borderId="0" xfId="0" applyNumberFormat="1" applyFont="1" applyAlignment="1">
      <alignment horizontal="right" vertical="center"/>
    </xf>
    <xf numFmtId="0" fontId="16" fillId="0" borderId="0" xfId="0" applyFont="1" applyAlignment="1">
      <alignment vertical="center"/>
    </xf>
    <xf numFmtId="166" fontId="8" fillId="0" borderId="0" xfId="20" applyNumberFormat="1" applyFont="1" applyFill="1" applyAlignment="1">
      <alignment vertical="center"/>
    </xf>
    <xf numFmtId="166" fontId="20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left" vertical="center" indent="1"/>
    </xf>
    <xf numFmtId="0" fontId="2" fillId="0" borderId="0" xfId="0" quotePrefix="1" applyFont="1" applyAlignment="1">
      <alignment horizontal="left" vertical="center" indent="1"/>
    </xf>
    <xf numFmtId="43" fontId="5" fillId="0" borderId="0" xfId="20" applyFont="1" applyFill="1" applyBorder="1" applyAlignment="1">
      <alignment horizontal="right"/>
    </xf>
    <xf numFmtId="166" fontId="5" fillId="26" borderId="0" xfId="20" applyNumberFormat="1" applyFont="1" applyFill="1" applyAlignment="1">
      <alignment vertical="center"/>
    </xf>
    <xf numFmtId="166" fontId="16" fillId="0" borderId="0" xfId="0" applyNumberFormat="1" applyFont="1" applyAlignment="1">
      <alignment vertical="center"/>
    </xf>
    <xf numFmtId="166" fontId="16" fillId="0" borderId="0" xfId="20" applyNumberFormat="1" applyFont="1" applyFill="1" applyAlignment="1">
      <alignment vertical="center"/>
    </xf>
    <xf numFmtId="43" fontId="16" fillId="0" borderId="0" xfId="20" applyFont="1" applyFill="1" applyAlignment="1">
      <alignment vertical="center"/>
    </xf>
    <xf numFmtId="0" fontId="47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right" vertical="center"/>
    </xf>
    <xf numFmtId="0" fontId="48" fillId="0" borderId="0" xfId="0" applyFont="1" applyAlignment="1">
      <alignment horizontal="center" vertical="center"/>
    </xf>
    <xf numFmtId="166" fontId="48" fillId="0" borderId="0" xfId="0" applyNumberFormat="1" applyFont="1" applyAlignment="1">
      <alignment vertical="center"/>
    </xf>
    <xf numFmtId="166" fontId="48" fillId="0" borderId="4" xfId="0" applyNumberFormat="1" applyFont="1" applyBorder="1" applyAlignment="1">
      <alignment vertical="center"/>
    </xf>
    <xf numFmtId="0" fontId="48" fillId="0" borderId="0" xfId="0" applyFont="1" applyAlignment="1">
      <alignment vertical="center" wrapText="1"/>
    </xf>
    <xf numFmtId="166" fontId="51" fillId="0" borderId="0" xfId="0" applyNumberFormat="1" applyFont="1" applyAlignment="1">
      <alignment vertical="center"/>
    </xf>
    <xf numFmtId="0" fontId="50" fillId="0" borderId="14" xfId="0" applyFont="1" applyBorder="1" applyAlignment="1">
      <alignment horizontal="center" vertical="center"/>
    </xf>
    <xf numFmtId="166" fontId="48" fillId="0" borderId="14" xfId="20" applyNumberFormat="1" applyFont="1" applyFill="1" applyBorder="1" applyAlignment="1">
      <alignment horizontal="right" vertical="center"/>
    </xf>
    <xf numFmtId="0" fontId="48" fillId="0" borderId="0" xfId="0" applyFont="1"/>
    <xf numFmtId="166" fontId="48" fillId="0" borderId="17" xfId="0" applyNumberFormat="1" applyFont="1" applyBorder="1" applyAlignment="1">
      <alignment vertical="center"/>
    </xf>
    <xf numFmtId="43" fontId="48" fillId="0" borderId="0" xfId="20" applyFont="1" applyFill="1" applyAlignment="1">
      <alignment vertical="center"/>
    </xf>
    <xf numFmtId="166" fontId="48" fillId="0" borderId="0" xfId="20" applyNumberFormat="1" applyFont="1" applyFill="1" applyAlignment="1">
      <alignment vertical="center"/>
    </xf>
    <xf numFmtId="166" fontId="48" fillId="0" borderId="0" xfId="20" applyNumberFormat="1" applyFont="1" applyFill="1" applyAlignment="1">
      <alignment horizontal="right" vertical="center"/>
    </xf>
    <xf numFmtId="0" fontId="48" fillId="0" borderId="0" xfId="0" applyFont="1" applyAlignment="1">
      <alignment vertical="top" wrapText="1"/>
    </xf>
    <xf numFmtId="0" fontId="48" fillId="0" borderId="0" xfId="0" applyFont="1" applyAlignment="1">
      <alignment vertical="top"/>
    </xf>
    <xf numFmtId="0" fontId="48" fillId="0" borderId="0" xfId="0" applyFont="1" applyAlignment="1">
      <alignment horizontal="left" vertical="center"/>
    </xf>
    <xf numFmtId="0" fontId="54" fillId="0" borderId="0" xfId="0" applyFont="1" applyAlignment="1">
      <alignment horizontal="center" vertical="center"/>
    </xf>
    <xf numFmtId="0" fontId="48" fillId="0" borderId="0" xfId="0" applyFont="1" applyAlignment="1">
      <alignment horizontal="left" vertical="top"/>
    </xf>
    <xf numFmtId="0" fontId="47" fillId="0" borderId="0" xfId="0" applyFont="1" applyAlignment="1">
      <alignment horizontal="right" vertical="center"/>
    </xf>
    <xf numFmtId="0" fontId="47" fillId="0" borderId="0" xfId="0" applyFont="1"/>
    <xf numFmtId="0" fontId="52" fillId="0" borderId="0" xfId="0" applyFont="1"/>
    <xf numFmtId="0" fontId="51" fillId="0" borderId="0" xfId="0" applyFont="1" applyAlignment="1">
      <alignment horizontal="center" wrapText="1"/>
    </xf>
    <xf numFmtId="0" fontId="51" fillId="0" borderId="0" xfId="0" applyFont="1"/>
    <xf numFmtId="0" fontId="48" fillId="0" borderId="0" xfId="0" applyFont="1" applyAlignment="1">
      <alignment horizontal="center"/>
    </xf>
    <xf numFmtId="166" fontId="51" fillId="0" borderId="0" xfId="0" applyNumberFormat="1" applyFont="1"/>
    <xf numFmtId="0" fontId="52" fillId="0" borderId="0" xfId="0" applyFont="1" applyAlignment="1">
      <alignment horizontal="center" wrapText="1"/>
    </xf>
    <xf numFmtId="171" fontId="48" fillId="0" borderId="0" xfId="0" applyNumberFormat="1" applyFont="1" applyAlignment="1">
      <alignment vertical="center"/>
    </xf>
    <xf numFmtId="49" fontId="48" fillId="0" borderId="4" xfId="0" applyNumberFormat="1" applyFont="1" applyBorder="1" applyAlignment="1">
      <alignment horizontal="center" vertical="center"/>
    </xf>
    <xf numFmtId="49" fontId="48" fillId="0" borderId="0" xfId="0" applyNumberFormat="1" applyFont="1" applyAlignment="1">
      <alignment horizontal="center" vertical="center"/>
    </xf>
    <xf numFmtId="0" fontId="48" fillId="0" borderId="0" xfId="0" applyFont="1" applyAlignment="1">
      <alignment horizontal="left" vertical="center" wrapText="1"/>
    </xf>
    <xf numFmtId="0" fontId="51" fillId="0" borderId="0" xfId="0" applyFont="1" applyAlignment="1">
      <alignment horizontal="left" vertical="top"/>
    </xf>
    <xf numFmtId="0" fontId="47" fillId="0" borderId="0" xfId="0" applyFont="1" applyAlignment="1">
      <alignment horizontal="left" vertical="top"/>
    </xf>
    <xf numFmtId="0" fontId="51" fillId="0" borderId="0" xfId="0" applyFont="1" applyAlignment="1">
      <alignment vertical="top"/>
    </xf>
    <xf numFmtId="166" fontId="47" fillId="0" borderId="0" xfId="0" applyNumberFormat="1" applyFont="1" applyAlignment="1">
      <alignment vertical="center"/>
    </xf>
    <xf numFmtId="166" fontId="53" fillId="0" borderId="0" xfId="20" applyNumberFormat="1" applyFont="1" applyFill="1" applyAlignment="1">
      <alignment vertical="center"/>
    </xf>
    <xf numFmtId="166" fontId="53" fillId="0" borderId="0" xfId="0" applyNumberFormat="1" applyFont="1" applyAlignment="1">
      <alignment vertical="center"/>
    </xf>
    <xf numFmtId="0" fontId="48" fillId="0" borderId="0" xfId="0" quotePrefix="1" applyFont="1" applyAlignment="1">
      <alignment horizontal="center" vertical="center"/>
    </xf>
    <xf numFmtId="0" fontId="53" fillId="0" borderId="0" xfId="0" applyFont="1" applyAlignment="1">
      <alignment vertical="center"/>
    </xf>
    <xf numFmtId="166" fontId="49" fillId="0" borderId="0" xfId="0" applyNumberFormat="1" applyFont="1" applyAlignment="1">
      <alignment vertical="center"/>
    </xf>
    <xf numFmtId="166" fontId="56" fillId="0" borderId="0" xfId="0" applyNumberFormat="1" applyFont="1" applyAlignment="1">
      <alignment vertical="center"/>
    </xf>
    <xf numFmtId="166" fontId="48" fillId="0" borderId="0" xfId="20" applyNumberFormat="1" applyFont="1" applyFill="1" applyBorder="1" applyAlignment="1">
      <alignment horizontal="right" vertical="center"/>
    </xf>
    <xf numFmtId="0" fontId="53" fillId="0" borderId="0" xfId="0" applyFont="1" applyAlignment="1">
      <alignment horizontal="center" vertical="center"/>
    </xf>
    <xf numFmtId="166" fontId="53" fillId="0" borderId="0" xfId="0" applyNumberFormat="1" applyFont="1" applyAlignment="1">
      <alignment horizontal="center" vertical="center"/>
    </xf>
    <xf numFmtId="166" fontId="48" fillId="0" borderId="0" xfId="0" applyNumberFormat="1" applyFont="1" applyAlignment="1">
      <alignment horizontal="center" vertical="center"/>
    </xf>
    <xf numFmtId="0" fontId="48" fillId="0" borderId="14" xfId="0" applyFont="1" applyBorder="1" applyAlignment="1">
      <alignment vertical="center"/>
    </xf>
    <xf numFmtId="43" fontId="48" fillId="0" borderId="0" xfId="20" applyFont="1" applyFill="1" applyAlignment="1">
      <alignment horizontal="right" vertical="center"/>
    </xf>
    <xf numFmtId="43" fontId="48" fillId="0" borderId="14" xfId="20" applyFont="1" applyFill="1" applyBorder="1" applyAlignment="1">
      <alignment vertical="center"/>
    </xf>
    <xf numFmtId="41" fontId="48" fillId="0" borderId="0" xfId="0" applyNumberFormat="1" applyFont="1" applyAlignment="1">
      <alignment horizontal="right" vertical="center"/>
    </xf>
    <xf numFmtId="0" fontId="47" fillId="0" borderId="0" xfId="108" applyFont="1" applyAlignment="1">
      <alignment vertical="center"/>
    </xf>
    <xf numFmtId="0" fontId="48" fillId="0" borderId="0" xfId="108" applyFont="1" applyAlignment="1">
      <alignment vertical="center"/>
    </xf>
    <xf numFmtId="0" fontId="48" fillId="0" borderId="0" xfId="0" quotePrefix="1" applyFont="1" applyAlignment="1">
      <alignment horizontal="left" vertical="center" indent="1"/>
    </xf>
    <xf numFmtId="0" fontId="48" fillId="0" borderId="0" xfId="0" applyFont="1" applyAlignment="1">
      <alignment horizontal="left" vertical="center" indent="2"/>
    </xf>
    <xf numFmtId="0" fontId="48" fillId="0" borderId="0" xfId="0" applyFont="1" applyAlignment="1">
      <alignment horizontal="left" vertical="top" wrapText="1"/>
    </xf>
    <xf numFmtId="0" fontId="48" fillId="0" borderId="0" xfId="0" quotePrefix="1" applyFont="1" applyAlignment="1">
      <alignment horizontal="left" vertical="center"/>
    </xf>
    <xf numFmtId="166" fontId="47" fillId="0" borderId="0" xfId="0" applyNumberFormat="1" applyFont="1" applyAlignment="1">
      <alignment horizontal="center"/>
    </xf>
    <xf numFmtId="43" fontId="48" fillId="0" borderId="0" xfId="20" applyFont="1" applyFill="1" applyBorder="1" applyAlignment="1">
      <alignment vertical="center"/>
    </xf>
    <xf numFmtId="166" fontId="48" fillId="0" borderId="0" xfId="0" applyNumberFormat="1" applyFont="1" applyAlignment="1">
      <alignment horizontal="center" vertical="center" wrapText="1"/>
    </xf>
    <xf numFmtId="166" fontId="48" fillId="0" borderId="4" xfId="0" applyNumberFormat="1" applyFont="1" applyBorder="1" applyAlignment="1">
      <alignment horizontal="center" vertical="center" wrapText="1"/>
    </xf>
    <xf numFmtId="0" fontId="48" fillId="0" borderId="14" xfId="0" applyFont="1" applyBorder="1" applyAlignment="1">
      <alignment horizontal="center" vertical="center"/>
    </xf>
    <xf numFmtId="166" fontId="48" fillId="0" borderId="14" xfId="0" applyNumberFormat="1" applyFont="1" applyBorder="1" applyAlignment="1">
      <alignment horizontal="center" vertical="center"/>
    </xf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43" fontId="58" fillId="0" borderId="0" xfId="20" applyFont="1" applyFill="1" applyAlignment="1">
      <alignment vertical="center"/>
    </xf>
    <xf numFmtId="0" fontId="58" fillId="0" borderId="0" xfId="0" applyFont="1" applyAlignment="1">
      <alignment horizontal="right" vertical="center"/>
    </xf>
    <xf numFmtId="0" fontId="59" fillId="0" borderId="14" xfId="0" applyFont="1" applyBorder="1" applyAlignment="1">
      <alignment horizontal="center" vertical="center"/>
    </xf>
    <xf numFmtId="166" fontId="58" fillId="0" borderId="14" xfId="20" applyNumberFormat="1" applyFont="1" applyFill="1" applyBorder="1" applyAlignment="1">
      <alignment horizontal="right" vertical="center"/>
    </xf>
    <xf numFmtId="0" fontId="58" fillId="0" borderId="0" xfId="0" applyFont="1" applyAlignment="1">
      <alignment horizontal="center" vertical="center"/>
    </xf>
    <xf numFmtId="49" fontId="58" fillId="0" borderId="16" xfId="0" applyNumberFormat="1" applyFont="1" applyBorder="1" applyAlignment="1">
      <alignment horizontal="center" vertical="top" wrapText="1"/>
    </xf>
    <xf numFmtId="49" fontId="58" fillId="0" borderId="0" xfId="0" applyNumberFormat="1" applyFont="1" applyAlignment="1">
      <alignment horizontal="center" vertical="top" wrapText="1"/>
    </xf>
    <xf numFmtId="0" fontId="58" fillId="0" borderId="0" xfId="0" applyFont="1" applyAlignment="1">
      <alignment horizontal="center" vertical="top"/>
    </xf>
    <xf numFmtId="0" fontId="58" fillId="0" borderId="14" xfId="0" applyFont="1" applyBorder="1" applyAlignment="1">
      <alignment horizontal="center" vertical="top"/>
    </xf>
    <xf numFmtId="0" fontId="58" fillId="0" borderId="0" xfId="0" applyFont="1"/>
    <xf numFmtId="0" fontId="59" fillId="0" borderId="0" xfId="0" applyFont="1" applyAlignment="1">
      <alignment horizontal="center" vertical="center"/>
    </xf>
    <xf numFmtId="166" fontId="59" fillId="0" borderId="0" xfId="20" applyNumberFormat="1" applyFont="1" applyFill="1" applyAlignment="1">
      <alignment horizontal="center" vertical="center"/>
    </xf>
    <xf numFmtId="0" fontId="57" fillId="0" borderId="0" xfId="0" applyFont="1" applyAlignment="1">
      <alignment vertical="center" wrapText="1"/>
    </xf>
    <xf numFmtId="0" fontId="58" fillId="0" borderId="0" xfId="0" applyFont="1" applyAlignment="1">
      <alignment horizontal="right" vertical="center" wrapText="1"/>
    </xf>
    <xf numFmtId="41" fontId="58" fillId="0" borderId="0" xfId="0" applyNumberFormat="1" applyFont="1" applyAlignment="1">
      <alignment horizontal="right" vertical="center" wrapText="1"/>
    </xf>
    <xf numFmtId="0" fontId="58" fillId="0" borderId="0" xfId="0" applyFont="1" applyAlignment="1">
      <alignment vertical="top"/>
    </xf>
    <xf numFmtId="0" fontId="58" fillId="0" borderId="0" xfId="0" applyFont="1" applyAlignment="1">
      <alignment vertical="top" wrapText="1"/>
    </xf>
    <xf numFmtId="0" fontId="60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166" fontId="58" fillId="0" borderId="0" xfId="0" applyNumberFormat="1" applyFont="1" applyAlignment="1">
      <alignment vertical="center"/>
    </xf>
    <xf numFmtId="0" fontId="58" fillId="0" borderId="0" xfId="0" applyFont="1" applyAlignment="1">
      <alignment horizontal="center" vertical="center" wrapText="1"/>
    </xf>
    <xf numFmtId="166" fontId="58" fillId="0" borderId="4" xfId="0" applyNumberFormat="1" applyFont="1" applyBorder="1" applyAlignment="1">
      <alignment vertical="center"/>
    </xf>
    <xf numFmtId="0" fontId="58" fillId="0" borderId="0" xfId="0" applyFont="1" applyAlignment="1">
      <alignment vertical="center" wrapText="1"/>
    </xf>
    <xf numFmtId="0" fontId="58" fillId="0" borderId="0" xfId="0" applyFont="1" applyAlignment="1">
      <alignment horizontal="left" indent="1"/>
    </xf>
    <xf numFmtId="41" fontId="58" fillId="0" borderId="0" xfId="0" applyNumberFormat="1" applyFont="1" applyAlignment="1">
      <alignment vertical="center"/>
    </xf>
    <xf numFmtId="0" fontId="57" fillId="0" borderId="0" xfId="0" applyFont="1" applyAlignment="1">
      <alignment horizontal="center" vertical="center"/>
    </xf>
    <xf numFmtId="0" fontId="58" fillId="0" borderId="0" xfId="0" applyFont="1" applyAlignment="1">
      <alignment horizontal="left" vertical="center"/>
    </xf>
    <xf numFmtId="0" fontId="58" fillId="0" borderId="0" xfId="0" applyFont="1" applyAlignment="1">
      <alignment horizontal="left" vertical="center" wrapText="1" indent="1"/>
    </xf>
    <xf numFmtId="166" fontId="58" fillId="0" borderId="0" xfId="20" applyNumberFormat="1" applyFont="1" applyFill="1" applyAlignment="1">
      <alignment vertical="center"/>
    </xf>
    <xf numFmtId="166" fontId="58" fillId="0" borderId="16" xfId="20" applyNumberFormat="1" applyFont="1" applyFill="1" applyBorder="1" applyAlignment="1">
      <alignment vertical="center"/>
    </xf>
    <xf numFmtId="0" fontId="60" fillId="0" borderId="0" xfId="0" applyFont="1" applyAlignment="1">
      <alignment vertical="center"/>
    </xf>
    <xf numFmtId="166" fontId="58" fillId="0" borderId="0" xfId="20" applyNumberFormat="1" applyFont="1" applyFill="1" applyBorder="1" applyAlignment="1">
      <alignment vertical="center"/>
    </xf>
    <xf numFmtId="9" fontId="58" fillId="0" borderId="0" xfId="135" applyFont="1" applyFill="1" applyBorder="1" applyAlignment="1">
      <alignment vertical="center"/>
    </xf>
    <xf numFmtId="0" fontId="58" fillId="0" borderId="0" xfId="0" applyFont="1" applyAlignment="1">
      <alignment horizontal="left" vertical="top"/>
    </xf>
    <xf numFmtId="166" fontId="58" fillId="0" borderId="14" xfId="20" applyNumberFormat="1" applyFont="1" applyFill="1" applyBorder="1" applyAlignment="1">
      <alignment vertical="center"/>
    </xf>
    <xf numFmtId="166" fontId="58" fillId="0" borderId="4" xfId="20" applyNumberFormat="1" applyFont="1" applyFill="1" applyBorder="1" applyAlignment="1">
      <alignment vertical="center"/>
    </xf>
    <xf numFmtId="0" fontId="60" fillId="0" borderId="0" xfId="0" applyFont="1" applyAlignment="1">
      <alignment horizontal="center" vertical="center"/>
    </xf>
    <xf numFmtId="49" fontId="58" fillId="0" borderId="0" xfId="0" applyNumberFormat="1" applyFont="1" applyAlignment="1">
      <alignment horizontal="left" vertical="center" wrapText="1" indent="2"/>
    </xf>
    <xf numFmtId="0" fontId="58" fillId="0" borderId="0" xfId="0" quotePrefix="1" applyFont="1" applyAlignment="1">
      <alignment vertical="center"/>
    </xf>
    <xf numFmtId="166" fontId="58" fillId="0" borderId="18" xfId="20" applyNumberFormat="1" applyFont="1" applyFill="1" applyBorder="1" applyAlignment="1">
      <alignment vertical="center"/>
    </xf>
    <xf numFmtId="0" fontId="60" fillId="0" borderId="0" xfId="0" applyFont="1"/>
    <xf numFmtId="49" fontId="58" fillId="0" borderId="0" xfId="0" applyNumberFormat="1" applyFont="1" applyAlignment="1">
      <alignment horizontal="left" vertical="center"/>
    </xf>
    <xf numFmtId="166" fontId="58" fillId="0" borderId="17" xfId="20" applyNumberFormat="1" applyFont="1" applyFill="1" applyBorder="1" applyAlignment="1">
      <alignment vertical="center"/>
    </xf>
    <xf numFmtId="166" fontId="48" fillId="0" borderId="0" xfId="20" applyNumberFormat="1" applyFont="1" applyFill="1" applyBorder="1" applyAlignment="1">
      <alignment vertical="center"/>
    </xf>
    <xf numFmtId="0" fontId="58" fillId="0" borderId="14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166" fontId="55" fillId="0" borderId="0" xfId="0" applyNumberFormat="1" applyFont="1" applyAlignment="1">
      <alignment vertical="center"/>
    </xf>
    <xf numFmtId="0" fontId="48" fillId="27" borderId="0" xfId="0" applyFont="1" applyFill="1" applyAlignment="1">
      <alignment vertical="center"/>
    </xf>
    <xf numFmtId="166" fontId="51" fillId="0" borderId="14" xfId="0" applyNumberFormat="1" applyFont="1" applyBorder="1" applyAlignment="1">
      <alignment vertical="center"/>
    </xf>
    <xf numFmtId="166" fontId="48" fillId="0" borderId="14" xfId="0" applyNumberFormat="1" applyFont="1" applyBorder="1" applyAlignment="1">
      <alignment vertical="center"/>
    </xf>
    <xf numFmtId="171" fontId="48" fillId="0" borderId="18" xfId="0" applyNumberFormat="1" applyFont="1" applyBorder="1" applyAlignment="1">
      <alignment vertical="center"/>
    </xf>
    <xf numFmtId="166" fontId="48" fillId="0" borderId="18" xfId="0" applyNumberFormat="1" applyFont="1" applyBorder="1" applyAlignment="1">
      <alignment vertical="center"/>
    </xf>
    <xf numFmtId="166" fontId="58" fillId="0" borderId="17" xfId="0" applyNumberFormat="1" applyFont="1" applyBorder="1" applyAlignment="1">
      <alignment vertical="center"/>
    </xf>
    <xf numFmtId="166" fontId="58" fillId="0" borderId="14" xfId="0" applyNumberFormat="1" applyFont="1" applyBorder="1" applyAlignment="1">
      <alignment vertical="center"/>
    </xf>
    <xf numFmtId="0" fontId="54" fillId="0" borderId="0" xfId="0" quotePrefix="1" applyFont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58" fillId="0" borderId="14" xfId="0" applyFont="1" applyBorder="1" applyAlignment="1">
      <alignment horizontal="right" vertical="center"/>
    </xf>
    <xf numFmtId="166" fontId="58" fillId="0" borderId="0" xfId="190" applyNumberFormat="1" applyFont="1" applyAlignment="1">
      <alignment vertical="center"/>
    </xf>
    <xf numFmtId="0" fontId="58" fillId="0" borderId="0" xfId="0" applyFont="1" applyAlignment="1">
      <alignment horizontal="left" vertical="center" wrapText="1" indent="2"/>
    </xf>
    <xf numFmtId="0" fontId="48" fillId="0" borderId="14" xfId="0" applyFont="1" applyBorder="1" applyAlignment="1">
      <alignment horizontal="right" vertical="center"/>
    </xf>
    <xf numFmtId="0" fontId="51" fillId="0" borderId="0" xfId="0" applyFont="1" applyAlignment="1">
      <alignment vertical="center"/>
    </xf>
    <xf numFmtId="41" fontId="48" fillId="0" borderId="0" xfId="0" applyNumberFormat="1" applyFont="1" applyAlignment="1">
      <alignment vertical="center"/>
    </xf>
    <xf numFmtId="43" fontId="48" fillId="0" borderId="0" xfId="0" applyNumberFormat="1" applyFont="1" applyAlignment="1">
      <alignment vertical="center"/>
    </xf>
    <xf numFmtId="0" fontId="58" fillId="0" borderId="14" xfId="0" applyFont="1" applyBorder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48" fillId="0" borderId="14" xfId="0" applyFont="1" applyBorder="1" applyAlignment="1">
      <alignment horizontal="center" vertical="center"/>
    </xf>
    <xf numFmtId="0" fontId="47" fillId="0" borderId="0" xfId="0" applyFont="1" applyAlignment="1">
      <alignment horizontal="right" vertical="center"/>
    </xf>
    <xf numFmtId="166" fontId="48" fillId="0" borderId="14" xfId="0" applyNumberFormat="1" applyFont="1" applyBorder="1" applyAlignment="1">
      <alignment horizontal="center"/>
    </xf>
    <xf numFmtId="166" fontId="48" fillId="0" borderId="4" xfId="0" applyNumberFormat="1" applyFont="1" applyBorder="1" applyAlignment="1">
      <alignment horizontal="center" vertical="center"/>
    </xf>
    <xf numFmtId="166" fontId="48" fillId="0" borderId="1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262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Body" xfId="19" xr:uid="{00000000-0005-0000-0000-000012000000}"/>
    <cellStyle name="Comma" xfId="20" builtinId="3"/>
    <cellStyle name="Comma 10" xfId="21" xr:uid="{00000000-0005-0000-0000-000014000000}"/>
    <cellStyle name="Comma 10 2" xfId="22" xr:uid="{00000000-0005-0000-0000-000015000000}"/>
    <cellStyle name="Comma 10 2 2" xfId="196" xr:uid="{3C445DC4-FEFA-4E39-8B80-C50D8435F73C}"/>
    <cellStyle name="Comma 10 2 4 3" xfId="192" xr:uid="{00000000-0005-0000-0000-000016000000}"/>
    <cellStyle name="Comma 10 2 4 3 2" xfId="259" xr:uid="{39036BCD-A3AC-4C60-BB43-CD8E83C16030}"/>
    <cellStyle name="Comma 10 3" xfId="195" xr:uid="{B374A1A1-69C6-4A5F-8496-848C69965365}"/>
    <cellStyle name="Comma 11" xfId="23" xr:uid="{00000000-0005-0000-0000-000017000000}"/>
    <cellStyle name="Comma 11 2" xfId="197" xr:uid="{46D08375-DBA2-4371-94FA-D5395D7429A1}"/>
    <cellStyle name="Comma 12" xfId="24" xr:uid="{00000000-0005-0000-0000-000018000000}"/>
    <cellStyle name="Comma 12 2" xfId="198" xr:uid="{9CBC95EF-61FF-4B4F-B132-588BB7867F50}"/>
    <cellStyle name="Comma 13" xfId="25" xr:uid="{00000000-0005-0000-0000-000019000000}"/>
    <cellStyle name="Comma 13 2" xfId="199" xr:uid="{4FF11B74-1700-4A98-90C9-C5F5A56563E8}"/>
    <cellStyle name="Comma 14" xfId="26" xr:uid="{00000000-0005-0000-0000-00001A000000}"/>
    <cellStyle name="Comma 14 2" xfId="200" xr:uid="{EA6D6318-D853-41BE-AB8A-A18B63E0CE28}"/>
    <cellStyle name="Comma 15" xfId="27" xr:uid="{00000000-0005-0000-0000-00001B000000}"/>
    <cellStyle name="Comma 15 2" xfId="201" xr:uid="{BB38EBAD-A7B5-49F6-A435-F8AF0D21C707}"/>
    <cellStyle name="Comma 16" xfId="28" xr:uid="{00000000-0005-0000-0000-00001C000000}"/>
    <cellStyle name="Comma 16 2" xfId="29" xr:uid="{00000000-0005-0000-0000-00001D000000}"/>
    <cellStyle name="Comma 16 2 2" xfId="203" xr:uid="{6FF85981-C868-4CC2-BAB3-80082A1C1BC9}"/>
    <cellStyle name="Comma 16 3" xfId="202" xr:uid="{835E5133-E00B-45A1-8A4F-2BCEF8D0683C}"/>
    <cellStyle name="Comma 2" xfId="30" xr:uid="{00000000-0005-0000-0000-00001E000000}"/>
    <cellStyle name="Comma 2 10" xfId="31" xr:uid="{00000000-0005-0000-0000-00001F000000}"/>
    <cellStyle name="Comma 2 10 2" xfId="205" xr:uid="{19F35CDC-536F-482F-B38B-7691264EAA23}"/>
    <cellStyle name="Comma 2 11" xfId="32" xr:uid="{00000000-0005-0000-0000-000020000000}"/>
    <cellStyle name="Comma 2 11 2" xfId="206" xr:uid="{0262DB70-26C6-4624-AEB6-C26BF6FB2FE1}"/>
    <cellStyle name="Comma 2 12" xfId="33" xr:uid="{00000000-0005-0000-0000-000021000000}"/>
    <cellStyle name="Comma 2 12 2" xfId="207" xr:uid="{242DF22E-2BE7-4D24-B196-10ED9652BD48}"/>
    <cellStyle name="Comma 2 13" xfId="34" xr:uid="{00000000-0005-0000-0000-000022000000}"/>
    <cellStyle name="Comma 2 14" xfId="35" xr:uid="{00000000-0005-0000-0000-000023000000}"/>
    <cellStyle name="Comma 2 14 2" xfId="208" xr:uid="{CBA630FC-0559-47DA-B6F9-21682A7491A3}"/>
    <cellStyle name="Comma 2 15" xfId="204" xr:uid="{7629CB94-BB77-4761-9456-CD31BB89AFD3}"/>
    <cellStyle name="Comma 2 2" xfId="36" xr:uid="{00000000-0005-0000-0000-000024000000}"/>
    <cellStyle name="Comma 2 2 2" xfId="37" xr:uid="{00000000-0005-0000-0000-000025000000}"/>
    <cellStyle name="Comma 2 2 2 2" xfId="38" xr:uid="{00000000-0005-0000-0000-000026000000}"/>
    <cellStyle name="Comma 2 2 2 2 2" xfId="39" xr:uid="{00000000-0005-0000-0000-000027000000}"/>
    <cellStyle name="Comma 2 2 2 2 2 2" xfId="212" xr:uid="{C4C7835D-C65B-4E45-969A-AD2F11A4D052}"/>
    <cellStyle name="Comma 2 2 2 2 3" xfId="211" xr:uid="{43F33AC5-AFDB-4D98-A055-44EBEC7C7E97}"/>
    <cellStyle name="Comma 2 2 2 3" xfId="40" xr:uid="{00000000-0005-0000-0000-000028000000}"/>
    <cellStyle name="Comma 2 2 2 3 2" xfId="213" xr:uid="{06FAF7C7-82F0-4E72-9CC6-7D638815C108}"/>
    <cellStyle name="Comma 2 2 2 4" xfId="41" xr:uid="{00000000-0005-0000-0000-000029000000}"/>
    <cellStyle name="Comma 2 2 2 4 2" xfId="214" xr:uid="{9ED2D834-52D6-4218-8478-E78C98DC5236}"/>
    <cellStyle name="Comma 2 2 2 5" xfId="42" xr:uid="{00000000-0005-0000-0000-00002A000000}"/>
    <cellStyle name="Comma 2 2 2 5 2" xfId="215" xr:uid="{0793CA17-A1F2-4E55-9C0F-02C3696E3497}"/>
    <cellStyle name="Comma 2 2 2 6" xfId="43" xr:uid="{00000000-0005-0000-0000-00002B000000}"/>
    <cellStyle name="Comma 2 2 2 6 2" xfId="216" xr:uid="{5F122ACA-3952-40F0-ABA8-DE2AC3C61B25}"/>
    <cellStyle name="Comma 2 2 2 7" xfId="44" xr:uid="{00000000-0005-0000-0000-00002C000000}"/>
    <cellStyle name="Comma 2 2 2 7 2" xfId="217" xr:uid="{A2359447-DB06-4A1C-9A55-AB490B557C4C}"/>
    <cellStyle name="Comma 2 2 2 8" xfId="210" xr:uid="{DDC4843C-B253-42CF-B3D9-1577CB754372}"/>
    <cellStyle name="Comma 2 2 3" xfId="45" xr:uid="{00000000-0005-0000-0000-00002D000000}"/>
    <cellStyle name="Comma 2 2 3 2" xfId="46" xr:uid="{00000000-0005-0000-0000-00002E000000}"/>
    <cellStyle name="Comma 2 2 3 2 2" xfId="219" xr:uid="{70B467A5-99AD-4DDD-92C4-D357D0C83624}"/>
    <cellStyle name="Comma 2 2 3 3" xfId="218" xr:uid="{6FB9E691-F69C-421B-B1E2-EF0743E6ACB0}"/>
    <cellStyle name="Comma 2 2 4" xfId="47" xr:uid="{00000000-0005-0000-0000-00002F000000}"/>
    <cellStyle name="Comma 2 2 4 2" xfId="220" xr:uid="{5B5B8D44-91E1-4A72-B78C-EBA2C843D92C}"/>
    <cellStyle name="Comma 2 2 5" xfId="48" xr:uid="{00000000-0005-0000-0000-000030000000}"/>
    <cellStyle name="Comma 2 2 5 2" xfId="221" xr:uid="{5E8D406F-7066-4E73-812B-B1B054C32127}"/>
    <cellStyle name="Comma 2 2 6" xfId="49" xr:uid="{00000000-0005-0000-0000-000031000000}"/>
    <cellStyle name="Comma 2 2 6 2" xfId="222" xr:uid="{65B89244-ED65-4FB3-9F2C-73F8BFF8E9D0}"/>
    <cellStyle name="Comma 2 2 7" xfId="50" xr:uid="{00000000-0005-0000-0000-000032000000}"/>
    <cellStyle name="Comma 2 2 7 2" xfId="223" xr:uid="{46F54939-4673-4AB9-8535-3D10780708A3}"/>
    <cellStyle name="Comma 2 2 8" xfId="51" xr:uid="{00000000-0005-0000-0000-000033000000}"/>
    <cellStyle name="Comma 2 2 8 2" xfId="224" xr:uid="{132CAFE1-E4F4-4421-B472-733B7BC6AAE4}"/>
    <cellStyle name="Comma 2 2 9" xfId="209" xr:uid="{DD3E3C18-DE8C-444E-9D2E-8FF9A5353A86}"/>
    <cellStyle name="Comma 2 3" xfId="52" xr:uid="{00000000-0005-0000-0000-000034000000}"/>
    <cellStyle name="Comma 2 3 2" xfId="53" xr:uid="{00000000-0005-0000-0000-000035000000}"/>
    <cellStyle name="Comma 2 3 2 2" xfId="226" xr:uid="{081AAB16-D52D-4638-B468-DC611B12E197}"/>
    <cellStyle name="Comma 2 3 3" xfId="225" xr:uid="{B16816AB-5D8E-44F3-855B-707780EB7D6D}"/>
    <cellStyle name="Comma 2 4" xfId="54" xr:uid="{00000000-0005-0000-0000-000036000000}"/>
    <cellStyle name="Comma 2 4 2" xfId="227" xr:uid="{0A72E66D-88AB-4A5E-8043-4689AA9A682C}"/>
    <cellStyle name="Comma 2 5" xfId="55" xr:uid="{00000000-0005-0000-0000-000037000000}"/>
    <cellStyle name="Comma 2 5 2" xfId="228" xr:uid="{B84C4487-05F2-4976-AAB0-7633F612DDC1}"/>
    <cellStyle name="Comma 2 6" xfId="56" xr:uid="{00000000-0005-0000-0000-000038000000}"/>
    <cellStyle name="Comma 2 6 2" xfId="229" xr:uid="{95D6D04D-AF57-4F06-8E2F-2217641B05B7}"/>
    <cellStyle name="Comma 2 7" xfId="57" xr:uid="{00000000-0005-0000-0000-000039000000}"/>
    <cellStyle name="Comma 2 7 2" xfId="230" xr:uid="{8006C778-4CFD-4196-BCC2-365EC1F74B4A}"/>
    <cellStyle name="Comma 2 8" xfId="58" xr:uid="{00000000-0005-0000-0000-00003A000000}"/>
    <cellStyle name="Comma 2 8 2" xfId="231" xr:uid="{3877EF5E-8ACE-45D9-8431-B4D1E6781048}"/>
    <cellStyle name="Comma 2 9" xfId="59" xr:uid="{00000000-0005-0000-0000-00003B000000}"/>
    <cellStyle name="Comma 2 9 2" xfId="232" xr:uid="{6B3F99FC-6E26-470D-A3CE-ABC680608317}"/>
    <cellStyle name="Comma 3" xfId="60" xr:uid="{00000000-0005-0000-0000-00003C000000}"/>
    <cellStyle name="Comma 3 2" xfId="61" xr:uid="{00000000-0005-0000-0000-00003D000000}"/>
    <cellStyle name="Comma 3 2 2" xfId="234" xr:uid="{131C26D2-2448-414E-BEB2-68F68341E2FE}"/>
    <cellStyle name="Comma 3 3" xfId="62" xr:uid="{00000000-0005-0000-0000-00003E000000}"/>
    <cellStyle name="Comma 3 3 2" xfId="235" xr:uid="{5746E02A-B2A2-453A-A5F1-9059C16817BD}"/>
    <cellStyle name="Comma 3 4" xfId="63" xr:uid="{00000000-0005-0000-0000-00003F000000}"/>
    <cellStyle name="Comma 3 4 2" xfId="236" xr:uid="{826F8103-B16E-47D5-9071-C733C5552FCB}"/>
    <cellStyle name="Comma 3 5" xfId="64" xr:uid="{00000000-0005-0000-0000-000040000000}"/>
    <cellStyle name="Comma 3 5 2" xfId="237" xr:uid="{66090096-97A0-4699-8EDA-ACA2A6C87A50}"/>
    <cellStyle name="Comma 3 6" xfId="65" xr:uid="{00000000-0005-0000-0000-000041000000}"/>
    <cellStyle name="Comma 3 6 2" xfId="238" xr:uid="{26D06E67-CA83-4C84-9EC2-12DEAC076184}"/>
    <cellStyle name="Comma 3 7" xfId="66" xr:uid="{00000000-0005-0000-0000-000042000000}"/>
    <cellStyle name="Comma 3 7 2" xfId="239" xr:uid="{C015554C-2E0E-4257-8C5F-32A7E1DFCC42}"/>
    <cellStyle name="Comma 3 8" xfId="67" xr:uid="{00000000-0005-0000-0000-000043000000}"/>
    <cellStyle name="Comma 3 8 2" xfId="240" xr:uid="{5F58B9B3-5AF4-41F7-926B-9576CEDDA606}"/>
    <cellStyle name="Comma 3 9" xfId="233" xr:uid="{879038EA-2081-4BE6-B50F-F14EBAA15842}"/>
    <cellStyle name="Comma 4" xfId="68" xr:uid="{00000000-0005-0000-0000-000044000000}"/>
    <cellStyle name="Comma 4 2" xfId="69" xr:uid="{00000000-0005-0000-0000-000045000000}"/>
    <cellStyle name="Comma 4 2 2" xfId="242" xr:uid="{6892561D-2BD4-4EAA-86EE-BDC2FD814379}"/>
    <cellStyle name="Comma 4 3" xfId="241" xr:uid="{E2DC694B-757D-4552-A5B9-CB7C4DFA87F9}"/>
    <cellStyle name="Comma 5" xfId="70" xr:uid="{00000000-0005-0000-0000-000046000000}"/>
    <cellStyle name="Comma 5 2" xfId="243" xr:uid="{EC425493-154E-405D-A8B4-967021F7B2E9}"/>
    <cellStyle name="Comma 6" xfId="71" xr:uid="{00000000-0005-0000-0000-000047000000}"/>
    <cellStyle name="Comma 6 2" xfId="72" xr:uid="{00000000-0005-0000-0000-000048000000}"/>
    <cellStyle name="Comma 6 2 2" xfId="245" xr:uid="{84D615FE-D308-400D-B34D-9BF2F6198A61}"/>
    <cellStyle name="Comma 6 3" xfId="73" xr:uid="{00000000-0005-0000-0000-000049000000}"/>
    <cellStyle name="Comma 6 3 2" xfId="246" xr:uid="{9151359C-0DB5-407D-9E30-DCA1926A4E06}"/>
    <cellStyle name="Comma 6 4" xfId="74" xr:uid="{00000000-0005-0000-0000-00004A000000}"/>
    <cellStyle name="Comma 6 4 2" xfId="247" xr:uid="{ADA2BAB1-B910-4E76-8F7F-CFCD9173D208}"/>
    <cellStyle name="Comma 6 5" xfId="75" xr:uid="{00000000-0005-0000-0000-00004B000000}"/>
    <cellStyle name="Comma 6 5 2" xfId="248" xr:uid="{5D0ADF62-9917-4A50-BD43-D9277B80B4F0}"/>
    <cellStyle name="Comma 6 6" xfId="76" xr:uid="{00000000-0005-0000-0000-00004C000000}"/>
    <cellStyle name="Comma 6 6 2" xfId="249" xr:uid="{14849988-A543-4024-AD66-B3BD733BCFB1}"/>
    <cellStyle name="Comma 6 7" xfId="77" xr:uid="{00000000-0005-0000-0000-00004D000000}"/>
    <cellStyle name="Comma 6 7 2" xfId="250" xr:uid="{FAE01BB2-D9C1-4315-A2BE-C8DFEE4F2D95}"/>
    <cellStyle name="Comma 6 8" xfId="244" xr:uid="{7060FB42-F58C-4DA8-AA75-980E0CAFB5BD}"/>
    <cellStyle name="Comma 6_Over all MTC KM Q2'53" xfId="78" xr:uid="{00000000-0005-0000-0000-00004E000000}"/>
    <cellStyle name="Comma 7" xfId="79" xr:uid="{00000000-0005-0000-0000-00004F000000}"/>
    <cellStyle name="Comma 7 2" xfId="251" xr:uid="{9B6F59D3-B39C-4020-8EFF-C6E6CA77BF40}"/>
    <cellStyle name="Comma 8" xfId="80" xr:uid="{00000000-0005-0000-0000-000050000000}"/>
    <cellStyle name="Comma 8 2" xfId="252" xr:uid="{AB0A8796-E0A4-4D5C-A808-2EFE4EFB8296}"/>
    <cellStyle name="Comma 9" xfId="81" xr:uid="{00000000-0005-0000-0000-000051000000}"/>
    <cellStyle name="Comma 9 2" xfId="253" xr:uid="{D18A13A4-E89C-4419-8F90-497446F444EB}"/>
    <cellStyle name="comma zerodec" xfId="82" xr:uid="{00000000-0005-0000-0000-000052000000}"/>
    <cellStyle name="comma zerodec 2" xfId="83" xr:uid="{00000000-0005-0000-0000-000053000000}"/>
    <cellStyle name="comma zerodec 3" xfId="84" xr:uid="{00000000-0005-0000-0000-000054000000}"/>
    <cellStyle name="Currency 2" xfId="85" xr:uid="{00000000-0005-0000-0000-000055000000}"/>
    <cellStyle name="Currency 2 2" xfId="86" xr:uid="{00000000-0005-0000-0000-000056000000}"/>
    <cellStyle name="Currency1" xfId="87" xr:uid="{00000000-0005-0000-0000-000057000000}"/>
    <cellStyle name="Currency1 2" xfId="88" xr:uid="{00000000-0005-0000-0000-000058000000}"/>
    <cellStyle name="Currency1 3" xfId="89" xr:uid="{00000000-0005-0000-0000-000059000000}"/>
    <cellStyle name="Dollar (zero dec)" xfId="90" xr:uid="{00000000-0005-0000-0000-00005A000000}"/>
    <cellStyle name="Dollar (zero dec) 2" xfId="91" xr:uid="{00000000-0005-0000-0000-00005B000000}"/>
    <cellStyle name="Dollar (zero dec) 3" xfId="92" xr:uid="{00000000-0005-0000-0000-00005C000000}"/>
    <cellStyle name="Grey" xfId="93" xr:uid="{00000000-0005-0000-0000-00005D000000}"/>
    <cellStyle name="Header1" xfId="94" xr:uid="{00000000-0005-0000-0000-00005E000000}"/>
    <cellStyle name="Header2" xfId="95" xr:uid="{00000000-0005-0000-0000-00005F000000}"/>
    <cellStyle name="Hyperlink 2" xfId="96" xr:uid="{00000000-0005-0000-0000-000060000000}"/>
    <cellStyle name="Input [yellow]" xfId="97" xr:uid="{00000000-0005-0000-0000-000061000000}"/>
    <cellStyle name="no dec" xfId="98" xr:uid="{00000000-0005-0000-0000-000062000000}"/>
    <cellStyle name="no dec 2" xfId="99" xr:uid="{00000000-0005-0000-0000-000063000000}"/>
    <cellStyle name="Normal" xfId="0" builtinId="0"/>
    <cellStyle name="Normal - Style1" xfId="100" xr:uid="{00000000-0005-0000-0000-000065000000}"/>
    <cellStyle name="Normal - Style1 2" xfId="101" xr:uid="{00000000-0005-0000-0000-000066000000}"/>
    <cellStyle name="Normal - Style1 3" xfId="102" xr:uid="{00000000-0005-0000-0000-000067000000}"/>
    <cellStyle name="Normal 10" xfId="103" xr:uid="{00000000-0005-0000-0000-000068000000}"/>
    <cellStyle name="Normal 10 19 3" xfId="260" xr:uid="{5B765DC5-4177-F94C-B047-4FDDD03E5B49}"/>
    <cellStyle name="Normal 10 3" xfId="190" xr:uid="{00000000-0005-0000-0000-000069000000}"/>
    <cellStyle name="Normal 11" xfId="104" xr:uid="{00000000-0005-0000-0000-00006A000000}"/>
    <cellStyle name="Normal 12" xfId="105" xr:uid="{00000000-0005-0000-0000-00006B000000}"/>
    <cellStyle name="Normal 13" xfId="106" xr:uid="{00000000-0005-0000-0000-00006C000000}"/>
    <cellStyle name="Normal 14" xfId="107" xr:uid="{00000000-0005-0000-0000-00006D000000}"/>
    <cellStyle name="Normal 15" xfId="108" xr:uid="{00000000-0005-0000-0000-00006E000000}"/>
    <cellStyle name="Normal 16" xfId="109" xr:uid="{00000000-0005-0000-0000-00006F000000}"/>
    <cellStyle name="Normal 2" xfId="110" xr:uid="{00000000-0005-0000-0000-000070000000}"/>
    <cellStyle name="Normal 2 2" xfId="111" xr:uid="{00000000-0005-0000-0000-000071000000}"/>
    <cellStyle name="Normal 2 2 2" xfId="112" xr:uid="{00000000-0005-0000-0000-000072000000}"/>
    <cellStyle name="Normal 2 2 3" xfId="113" xr:uid="{00000000-0005-0000-0000-000073000000}"/>
    <cellStyle name="Normal 2 3" xfId="114" xr:uid="{00000000-0005-0000-0000-000074000000}"/>
    <cellStyle name="Normal 2 3 2" xfId="115" xr:uid="{00000000-0005-0000-0000-000075000000}"/>
    <cellStyle name="Normal 2 4" xfId="116" xr:uid="{00000000-0005-0000-0000-000076000000}"/>
    <cellStyle name="Normal 2 5" xfId="117" xr:uid="{00000000-0005-0000-0000-000077000000}"/>
    <cellStyle name="Normal 2 6" xfId="118" xr:uid="{00000000-0005-0000-0000-000078000000}"/>
    <cellStyle name="Normal 2 7" xfId="119" xr:uid="{00000000-0005-0000-0000-000079000000}"/>
    <cellStyle name="Normal 2_Lead_Sheet_WWC_Q1'53" xfId="120" xr:uid="{00000000-0005-0000-0000-00007A000000}"/>
    <cellStyle name="Normal 3" xfId="121" xr:uid="{00000000-0005-0000-0000-00007B000000}"/>
    <cellStyle name="Normal 3 2" xfId="122" xr:uid="{00000000-0005-0000-0000-00007C000000}"/>
    <cellStyle name="Normal 3 3" xfId="123" xr:uid="{00000000-0005-0000-0000-00007D000000}"/>
    <cellStyle name="Normal 3 4" xfId="124" xr:uid="{00000000-0005-0000-0000-00007E000000}"/>
    <cellStyle name="Normal 4" xfId="125" xr:uid="{00000000-0005-0000-0000-00007F000000}"/>
    <cellStyle name="Normal 4 2" xfId="126" xr:uid="{00000000-0005-0000-0000-000080000000}"/>
    <cellStyle name="Normal 5" xfId="127" xr:uid="{00000000-0005-0000-0000-000081000000}"/>
    <cellStyle name="Normal 53" xfId="191" xr:uid="{00000000-0005-0000-0000-000082000000}"/>
    <cellStyle name="Normal 6" xfId="128" xr:uid="{00000000-0005-0000-0000-000083000000}"/>
    <cellStyle name="Normal 61" xfId="193" xr:uid="{00000000-0005-0000-0000-000084000000}"/>
    <cellStyle name="Normal 7" xfId="129" xr:uid="{00000000-0005-0000-0000-000085000000}"/>
    <cellStyle name="Normal 8" xfId="130" xr:uid="{00000000-0005-0000-0000-000086000000}"/>
    <cellStyle name="Normal 81" xfId="261" xr:uid="{8EA0B3A1-BE30-AD4B-8F18-AB94462A352B}"/>
    <cellStyle name="Normal 9" xfId="131" xr:uid="{00000000-0005-0000-0000-000087000000}"/>
    <cellStyle name="Normal 9 2" xfId="132" xr:uid="{00000000-0005-0000-0000-000088000000}"/>
    <cellStyle name="oft Excel]_x000d__x000a_Comment=The open=/f lines load custom functions into the Paste Function list._x000d__x000a_Maximized=3_x000d__x000a_Basics=1_x000d__x000a_A" xfId="133" xr:uid="{00000000-0005-0000-0000-000089000000}"/>
    <cellStyle name="oft Excel]_x000d__x000a_Comment=The open=/f lines load custom functions into the Paste Function list._x000d__x000a_Maximized=3_x000d__x000a_Basics=1_x000d__x000a_A 2" xfId="134" xr:uid="{00000000-0005-0000-0000-00008A000000}"/>
    <cellStyle name="oft Excel]_x000d__x000a_Comment=The open=/f lines load custom functions into the Paste Function list._x000d__x000a_Maximized=3_x000d__x000a_Basics=1_x000d__x000a_A 2 2" xfId="255" xr:uid="{5169BE2A-3A3C-432C-9719-4A9E4AB5D8CF}"/>
    <cellStyle name="oft Excel]_x000d__x000a_Comment=The open=/f lines load custom functions into the Paste Function list._x000d__x000a_Maximized=3_x000d__x000a_Basics=1_x000d__x000a_A 3" xfId="254" xr:uid="{39647883-3F43-44C6-A343-E8E9EFB20C6C}"/>
    <cellStyle name="Percent" xfId="135" builtinId="5"/>
    <cellStyle name="Percent [2]" xfId="136" xr:uid="{00000000-0005-0000-0000-00008C000000}"/>
    <cellStyle name="Percent [2] 2" xfId="137" xr:uid="{00000000-0005-0000-0000-00008D000000}"/>
    <cellStyle name="Percent 10" xfId="138" xr:uid="{00000000-0005-0000-0000-00008E000000}"/>
    <cellStyle name="Percent 10 2" xfId="139" xr:uid="{00000000-0005-0000-0000-00008F000000}"/>
    <cellStyle name="Percent 11" xfId="140" xr:uid="{00000000-0005-0000-0000-000090000000}"/>
    <cellStyle name="Percent 11 2" xfId="141" xr:uid="{00000000-0005-0000-0000-000091000000}"/>
    <cellStyle name="Percent 2" xfId="142" xr:uid="{00000000-0005-0000-0000-000092000000}"/>
    <cellStyle name="Percent 2 2" xfId="143" xr:uid="{00000000-0005-0000-0000-000093000000}"/>
    <cellStyle name="Percent 2 3" xfId="144" xr:uid="{00000000-0005-0000-0000-000094000000}"/>
    <cellStyle name="Percent 2 4" xfId="145" xr:uid="{00000000-0005-0000-0000-000095000000}"/>
    <cellStyle name="Percent 3" xfId="146" xr:uid="{00000000-0005-0000-0000-000096000000}"/>
    <cellStyle name="Percent 4" xfId="147" xr:uid="{00000000-0005-0000-0000-000097000000}"/>
    <cellStyle name="Percent 5" xfId="148" xr:uid="{00000000-0005-0000-0000-000098000000}"/>
    <cellStyle name="Percent 6" xfId="149" xr:uid="{00000000-0005-0000-0000-000099000000}"/>
    <cellStyle name="Percent 7" xfId="150" xr:uid="{00000000-0005-0000-0000-00009A000000}"/>
    <cellStyle name="Percent 8" xfId="151" xr:uid="{00000000-0005-0000-0000-00009B000000}"/>
    <cellStyle name="Percent 9" xfId="152" xr:uid="{00000000-0005-0000-0000-00009C000000}"/>
    <cellStyle name="Quantity" xfId="153" xr:uid="{00000000-0005-0000-0000-00009D000000}"/>
    <cellStyle name="Quantity 2" xfId="154" xr:uid="{00000000-0005-0000-0000-00009E000000}"/>
    <cellStyle name="การคำนวณ 2" xfId="164" xr:uid="{00000000-0005-0000-0000-00009F000000}"/>
    <cellStyle name="ข้อความเตือน 2" xfId="165" xr:uid="{00000000-0005-0000-0000-0000A0000000}"/>
    <cellStyle name="ข้อความอธิบาย 2" xfId="166" xr:uid="{00000000-0005-0000-0000-0000A1000000}"/>
    <cellStyle name="เครื่องหมายจุลภาค 2" xfId="155" xr:uid="{00000000-0005-0000-0000-0000A2000000}"/>
    <cellStyle name="เครื่องหมายจุลภาค 2 2" xfId="256" xr:uid="{F1BAE4D9-9FEE-4FD9-835F-F9E06F8DAA4F}"/>
    <cellStyle name="เครื่องหมายจุลภาค 3" xfId="156" xr:uid="{00000000-0005-0000-0000-0000A3000000}"/>
    <cellStyle name="เครื่องหมายจุลภาค 3 2" xfId="257" xr:uid="{DFD7A94A-6AF6-47D3-97E8-A1A6BB01B2BE}"/>
    <cellStyle name="เครื่องหมายจุลภาค 4" xfId="157" xr:uid="{00000000-0005-0000-0000-0000A4000000}"/>
    <cellStyle name="เครื่องหมายจุลภาค 4 2" xfId="258" xr:uid="{CF2C63B5-337E-420F-9A36-B23CB6883B2C}"/>
    <cellStyle name="เครื่องหมายจุลภาค_5500-1 Movement of Fixed asset " xfId="158" xr:uid="{00000000-0005-0000-0000-0000A5000000}"/>
    <cellStyle name="จุลภาค 2" xfId="194" xr:uid="{63F484C7-6EB2-4523-BE36-4116AE9E7A23}"/>
    <cellStyle name="ชื่อเรื่อง 2" xfId="167" xr:uid="{00000000-0005-0000-0000-0000A6000000}"/>
    <cellStyle name="เซลล์ตรวจสอบ 2" xfId="159" xr:uid="{00000000-0005-0000-0000-0000A7000000}"/>
    <cellStyle name="เซลล์ที่มีการเชื่อมโยง 2" xfId="160" xr:uid="{00000000-0005-0000-0000-0000A8000000}"/>
    <cellStyle name="ดี 2" xfId="168" xr:uid="{00000000-0005-0000-0000-0000A9000000}"/>
    <cellStyle name="ปกติ 2" xfId="169" xr:uid="{00000000-0005-0000-0000-0000AA000000}"/>
    <cellStyle name="ปกติ 2 2" xfId="170" xr:uid="{00000000-0005-0000-0000-0000AB000000}"/>
    <cellStyle name="ปกติ 3" xfId="171" xr:uid="{00000000-0005-0000-0000-0000AC000000}"/>
    <cellStyle name="ปกติ 4" xfId="172" xr:uid="{00000000-0005-0000-0000-0000AD000000}"/>
    <cellStyle name="ปกติ 5" xfId="173" xr:uid="{00000000-0005-0000-0000-0000AE000000}"/>
    <cellStyle name="ป้อนค่า 2" xfId="174" xr:uid="{00000000-0005-0000-0000-0000B0000000}"/>
    <cellStyle name="ปานกลาง 2" xfId="175" xr:uid="{00000000-0005-0000-0000-0000B1000000}"/>
    <cellStyle name="เปอร์เซ็นต์ 2" xfId="161" xr:uid="{00000000-0005-0000-0000-0000B2000000}"/>
    <cellStyle name="ผลรวม 2" xfId="176" xr:uid="{00000000-0005-0000-0000-0000B3000000}"/>
    <cellStyle name="แย่ 2" xfId="162" xr:uid="{00000000-0005-0000-0000-0000B4000000}"/>
    <cellStyle name="ส่วนที่ถูกเน้น1 2" xfId="177" xr:uid="{00000000-0005-0000-0000-0000B5000000}"/>
    <cellStyle name="ส่วนที่ถูกเน้น2 2" xfId="178" xr:uid="{00000000-0005-0000-0000-0000B6000000}"/>
    <cellStyle name="ส่วนที่ถูกเน้น3 2" xfId="179" xr:uid="{00000000-0005-0000-0000-0000B7000000}"/>
    <cellStyle name="ส่วนที่ถูกเน้น4 2" xfId="180" xr:uid="{00000000-0005-0000-0000-0000B8000000}"/>
    <cellStyle name="ส่วนที่ถูกเน้น5 2" xfId="181" xr:uid="{00000000-0005-0000-0000-0000B9000000}"/>
    <cellStyle name="ส่วนที่ถูกเน้น6 2" xfId="182" xr:uid="{00000000-0005-0000-0000-0000BA000000}"/>
    <cellStyle name="แสดงผล 2" xfId="163" xr:uid="{00000000-0005-0000-0000-0000BB000000}"/>
    <cellStyle name="หมายเหตุ 2" xfId="183" xr:uid="{00000000-0005-0000-0000-0000BC000000}"/>
    <cellStyle name="หมายเหตุ 3" xfId="184" xr:uid="{00000000-0005-0000-0000-0000BD000000}"/>
    <cellStyle name="หมายเหตุ 4" xfId="185" xr:uid="{00000000-0005-0000-0000-0000BE000000}"/>
    <cellStyle name="หัวเรื่อง 1 2" xfId="186" xr:uid="{00000000-0005-0000-0000-0000BF000000}"/>
    <cellStyle name="หัวเรื่อง 2 2" xfId="187" xr:uid="{00000000-0005-0000-0000-0000C0000000}"/>
    <cellStyle name="หัวเรื่อง 3 2" xfId="188" xr:uid="{00000000-0005-0000-0000-0000C1000000}"/>
    <cellStyle name="หัวเรื่อง 4 2" xfId="189" xr:uid="{00000000-0005-0000-0000-0000C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18</xdr:row>
      <xdr:rowOff>161925</xdr:rowOff>
    </xdr:from>
    <xdr:to>
      <xdr:col>8</xdr:col>
      <xdr:colOff>428625</xdr:colOff>
      <xdr:row>19</xdr:row>
      <xdr:rowOff>114300</xdr:rowOff>
    </xdr:to>
    <xdr:sp macro="" textlink="">
      <xdr:nvSpPr>
        <xdr:cNvPr id="3169" name="Line 1">
          <a:extLst>
            <a:ext uri="{FF2B5EF4-FFF2-40B4-BE49-F238E27FC236}">
              <a16:creationId xmlns:a16="http://schemas.microsoft.com/office/drawing/2014/main" id="{00000000-0008-0000-0500-0000610C0000}"/>
            </a:ext>
          </a:extLst>
        </xdr:cNvPr>
        <xdr:cNvSpPr>
          <a:spLocks noChangeShapeType="1"/>
        </xdr:cNvSpPr>
      </xdr:nvSpPr>
      <xdr:spPr bwMode="auto">
        <a:xfrm flipV="1">
          <a:off x="6267450" y="3095625"/>
          <a:ext cx="2952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O186"/>
  <sheetViews>
    <sheetView view="pageBreakPreview" topLeftCell="K44" zoomScale="140" zoomScaleNormal="130" zoomScaleSheetLayoutView="140" workbookViewId="0">
      <selection activeCell="Q8" sqref="Q8"/>
    </sheetView>
  </sheetViews>
  <sheetFormatPr baseColWidth="10" defaultColWidth="9.1640625" defaultRowHeight="16.5" customHeight="1"/>
  <cols>
    <col min="1" max="1" width="3.5" style="123" customWidth="1"/>
    <col min="2" max="2" width="3" style="123" customWidth="1"/>
    <col min="3" max="3" width="1.83203125" style="123" customWidth="1"/>
    <col min="4" max="4" width="37.33203125" style="123" customWidth="1"/>
    <col min="5" max="5" width="8" style="123" customWidth="1"/>
    <col min="6" max="6" width="1" style="123" customWidth="1"/>
    <col min="7" max="7" width="14" style="123" customWidth="1"/>
    <col min="8" max="8" width="0.83203125" style="123" customWidth="1"/>
    <col min="9" max="9" width="14" style="123" customWidth="1"/>
    <col min="10" max="10" width="1.1640625" style="123" customWidth="1"/>
    <col min="11" max="11" width="14" style="123" customWidth="1"/>
    <col min="12" max="12" width="1.5" style="123" customWidth="1"/>
    <col min="13" max="13" width="14" style="123" customWidth="1"/>
    <col min="14" max="14" width="11.6640625" style="124" bestFit="1" customWidth="1"/>
    <col min="15" max="16384" width="9.1640625" style="123"/>
  </cols>
  <sheetData>
    <row r="1" spans="1:13" ht="21">
      <c r="A1" s="122" t="s">
        <v>87</v>
      </c>
      <c r="B1" s="122"/>
      <c r="C1" s="122"/>
      <c r="D1" s="122"/>
    </row>
    <row r="2" spans="1:13" ht="21">
      <c r="A2" s="122" t="s">
        <v>54</v>
      </c>
      <c r="B2" s="122"/>
      <c r="C2" s="122"/>
      <c r="D2" s="122"/>
    </row>
    <row r="3" spans="1:13" ht="21">
      <c r="A3" s="122" t="s">
        <v>281</v>
      </c>
      <c r="B3" s="122"/>
      <c r="C3" s="122"/>
      <c r="D3" s="122"/>
    </row>
    <row r="4" spans="1:13" ht="21"/>
    <row r="5" spans="1:13" ht="21">
      <c r="E5" s="125"/>
      <c r="F5" s="125"/>
      <c r="G5" s="180"/>
      <c r="H5" s="126"/>
      <c r="I5" s="126"/>
      <c r="J5" s="126"/>
      <c r="K5" s="126"/>
      <c r="L5" s="126"/>
      <c r="M5" s="127" t="s">
        <v>56</v>
      </c>
    </row>
    <row r="6" spans="1:13" ht="21">
      <c r="E6" s="128"/>
      <c r="F6" s="128"/>
      <c r="G6" s="187" t="s">
        <v>0</v>
      </c>
      <c r="H6" s="187"/>
      <c r="I6" s="187"/>
      <c r="J6" s="128"/>
      <c r="K6" s="187" t="s">
        <v>247</v>
      </c>
      <c r="L6" s="187"/>
      <c r="M6" s="187"/>
    </row>
    <row r="7" spans="1:13" ht="22">
      <c r="F7" s="128"/>
      <c r="G7" s="129" t="s">
        <v>282</v>
      </c>
      <c r="H7" s="130"/>
      <c r="I7" s="129" t="s">
        <v>280</v>
      </c>
      <c r="J7" s="128"/>
      <c r="K7" s="129" t="s">
        <v>282</v>
      </c>
      <c r="L7" s="130"/>
      <c r="M7" s="129" t="s">
        <v>280</v>
      </c>
    </row>
    <row r="8" spans="1:13" ht="21">
      <c r="E8" s="128"/>
      <c r="F8" s="128"/>
      <c r="G8" s="131" t="s">
        <v>237</v>
      </c>
      <c r="H8" s="131"/>
      <c r="I8" s="128" t="s">
        <v>200</v>
      </c>
      <c r="J8" s="128"/>
      <c r="K8" s="131" t="s">
        <v>237</v>
      </c>
      <c r="L8" s="131"/>
      <c r="M8" s="128" t="s">
        <v>200</v>
      </c>
    </row>
    <row r="9" spans="1:13" ht="21">
      <c r="E9" s="168" t="s">
        <v>1</v>
      </c>
      <c r="F9" s="128"/>
      <c r="G9" s="132" t="s">
        <v>219</v>
      </c>
      <c r="H9" s="133"/>
      <c r="I9" s="132"/>
      <c r="J9" s="128"/>
      <c r="K9" s="132" t="s">
        <v>219</v>
      </c>
      <c r="L9" s="133"/>
      <c r="M9" s="132"/>
    </row>
    <row r="10" spans="1:13" ht="21">
      <c r="A10" s="122" t="s">
        <v>7</v>
      </c>
      <c r="B10" s="122"/>
      <c r="C10" s="122"/>
      <c r="D10" s="122"/>
      <c r="E10" s="134"/>
      <c r="F10" s="134"/>
      <c r="H10" s="134"/>
      <c r="I10" s="134"/>
      <c r="J10" s="134"/>
      <c r="L10" s="134"/>
      <c r="M10" s="135"/>
    </row>
    <row r="11" spans="1:13" ht="21">
      <c r="A11" s="122" t="s">
        <v>2</v>
      </c>
      <c r="B11" s="136"/>
      <c r="C11" s="136"/>
      <c r="D11" s="136"/>
      <c r="E11" s="137"/>
      <c r="F11" s="137"/>
      <c r="H11" s="138"/>
      <c r="I11" s="137"/>
      <c r="J11" s="137"/>
      <c r="L11" s="138"/>
      <c r="M11" s="138"/>
    </row>
    <row r="12" spans="1:13" ht="21">
      <c r="B12" s="139" t="s">
        <v>63</v>
      </c>
      <c r="C12" s="139"/>
      <c r="D12" s="140"/>
      <c r="E12" s="141"/>
      <c r="F12" s="142"/>
      <c r="G12" s="143">
        <v>47594</v>
      </c>
      <c r="H12" s="143"/>
      <c r="I12" s="143">
        <v>39884</v>
      </c>
      <c r="J12" s="143"/>
      <c r="K12" s="181">
        <v>36073</v>
      </c>
      <c r="L12" s="143"/>
      <c r="M12" s="143">
        <v>22910</v>
      </c>
    </row>
    <row r="13" spans="1:13" ht="21">
      <c r="B13" s="139" t="s">
        <v>220</v>
      </c>
      <c r="C13" s="139"/>
      <c r="D13" s="139"/>
      <c r="E13" s="141">
        <v>3</v>
      </c>
      <c r="F13" s="144"/>
      <c r="G13" s="143">
        <v>161774</v>
      </c>
      <c r="H13" s="143"/>
      <c r="I13" s="143">
        <v>144232</v>
      </c>
      <c r="J13" s="143"/>
      <c r="K13" s="181">
        <v>150963</v>
      </c>
      <c r="L13" s="143"/>
      <c r="M13" s="143">
        <v>137251</v>
      </c>
    </row>
    <row r="14" spans="1:13" ht="21">
      <c r="B14" s="139" t="s">
        <v>221</v>
      </c>
      <c r="C14" s="139"/>
      <c r="D14" s="139"/>
      <c r="E14" s="141">
        <v>2</v>
      </c>
      <c r="F14" s="144"/>
      <c r="G14" s="143">
        <v>0</v>
      </c>
      <c r="H14" s="143"/>
      <c r="I14" s="143">
        <v>0</v>
      </c>
      <c r="J14" s="143"/>
      <c r="K14" s="181">
        <v>2757</v>
      </c>
      <c r="L14" s="143"/>
      <c r="M14" s="143">
        <v>12921</v>
      </c>
    </row>
    <row r="15" spans="1:13" ht="21">
      <c r="B15" s="139" t="s">
        <v>62</v>
      </c>
      <c r="C15" s="139"/>
      <c r="D15" s="139"/>
      <c r="E15" s="141">
        <v>4</v>
      </c>
      <c r="F15" s="144"/>
      <c r="G15" s="143">
        <v>2621537</v>
      </c>
      <c r="H15" s="143"/>
      <c r="I15" s="143">
        <v>2604032</v>
      </c>
      <c r="J15" s="143"/>
      <c r="K15" s="181">
        <v>2555752</v>
      </c>
      <c r="L15" s="143"/>
      <c r="M15" s="143">
        <v>2550145</v>
      </c>
    </row>
    <row r="16" spans="1:13" ht="21">
      <c r="B16" s="139" t="s">
        <v>256</v>
      </c>
      <c r="C16" s="139"/>
      <c r="D16" s="139"/>
      <c r="E16" s="141"/>
      <c r="F16" s="144"/>
      <c r="G16" s="143">
        <v>1064</v>
      </c>
      <c r="H16" s="143"/>
      <c r="I16" s="143">
        <v>1064</v>
      </c>
      <c r="J16" s="143"/>
      <c r="K16" s="181">
        <v>1064</v>
      </c>
      <c r="L16" s="143"/>
      <c r="M16" s="143">
        <v>1064</v>
      </c>
    </row>
    <row r="17" spans="1:13" ht="21">
      <c r="B17" s="139" t="s">
        <v>270</v>
      </c>
      <c r="C17" s="139"/>
      <c r="D17" s="139"/>
      <c r="E17" s="141"/>
      <c r="F17" s="144"/>
      <c r="G17" s="143">
        <v>8693</v>
      </c>
      <c r="H17" s="143"/>
      <c r="I17" s="143">
        <v>8693</v>
      </c>
      <c r="J17" s="143"/>
      <c r="K17" s="181">
        <v>8693</v>
      </c>
      <c r="L17" s="143"/>
      <c r="M17" s="143">
        <v>8693</v>
      </c>
    </row>
    <row r="18" spans="1:13" ht="21">
      <c r="B18" s="136"/>
      <c r="C18" s="136"/>
      <c r="D18" s="123" t="s">
        <v>3</v>
      </c>
      <c r="E18" s="141"/>
      <c r="F18" s="144"/>
      <c r="G18" s="145">
        <f>SUM(G12:G17)</f>
        <v>2840662</v>
      </c>
      <c r="H18" s="143"/>
      <c r="I18" s="145">
        <f>SUM(I12:I17)</f>
        <v>2797905</v>
      </c>
      <c r="J18" s="143"/>
      <c r="K18" s="145">
        <f>SUM(K12:K17)</f>
        <v>2755302</v>
      </c>
      <c r="L18" s="143"/>
      <c r="M18" s="145">
        <f>SUM(M12:M17)</f>
        <v>2732984</v>
      </c>
    </row>
    <row r="19" spans="1:13" ht="21">
      <c r="A19" s="146"/>
      <c r="B19" s="146"/>
      <c r="C19" s="146"/>
      <c r="D19" s="146"/>
      <c r="E19" s="141"/>
      <c r="F19" s="144"/>
      <c r="G19" s="143"/>
      <c r="H19" s="143"/>
      <c r="I19" s="143"/>
      <c r="J19" s="143"/>
      <c r="K19" s="143"/>
      <c r="L19" s="143"/>
      <c r="M19" s="143"/>
    </row>
    <row r="20" spans="1:13" ht="21">
      <c r="A20" s="122" t="s">
        <v>4</v>
      </c>
      <c r="B20" s="136"/>
      <c r="C20" s="136"/>
      <c r="D20" s="136"/>
      <c r="E20" s="141"/>
      <c r="F20" s="144"/>
      <c r="G20" s="143"/>
      <c r="H20" s="143"/>
      <c r="I20" s="143"/>
      <c r="J20" s="143"/>
      <c r="K20" s="143"/>
      <c r="L20" s="143"/>
      <c r="M20" s="143"/>
    </row>
    <row r="21" spans="1:13" ht="21">
      <c r="A21" s="122"/>
      <c r="B21" s="139" t="s">
        <v>257</v>
      </c>
      <c r="C21" s="136"/>
      <c r="D21" s="136"/>
      <c r="E21" s="141"/>
      <c r="F21" s="144"/>
      <c r="G21" s="143">
        <v>314</v>
      </c>
      <c r="H21" s="143"/>
      <c r="I21" s="143">
        <v>314</v>
      </c>
      <c r="J21" s="143"/>
      <c r="K21" s="143">
        <v>0</v>
      </c>
      <c r="L21" s="143"/>
      <c r="M21" s="143">
        <v>0</v>
      </c>
    </row>
    <row r="22" spans="1:13" ht="21">
      <c r="B22" s="139" t="s">
        <v>101</v>
      </c>
      <c r="C22" s="139"/>
      <c r="D22" s="147"/>
      <c r="E22" s="141">
        <v>5</v>
      </c>
      <c r="F22" s="144"/>
      <c r="G22" s="143">
        <v>0</v>
      </c>
      <c r="H22" s="143"/>
      <c r="I22" s="143">
        <v>0</v>
      </c>
      <c r="J22" s="143"/>
      <c r="K22" s="143">
        <v>2544817</v>
      </c>
      <c r="L22" s="143"/>
      <c r="M22" s="143">
        <v>2544817</v>
      </c>
    </row>
    <row r="23" spans="1:13" ht="21">
      <c r="B23" s="139" t="s">
        <v>258</v>
      </c>
      <c r="C23" s="139"/>
      <c r="D23" s="147"/>
      <c r="E23" s="141">
        <v>6</v>
      </c>
      <c r="F23" s="144"/>
      <c r="G23" s="143">
        <v>85559</v>
      </c>
      <c r="H23" s="143"/>
      <c r="I23" s="143">
        <v>88356</v>
      </c>
      <c r="J23" s="143"/>
      <c r="K23" s="143">
        <v>85559</v>
      </c>
      <c r="L23" s="143"/>
      <c r="M23" s="143">
        <v>88356</v>
      </c>
    </row>
    <row r="24" spans="1:13" ht="21">
      <c r="B24" s="139" t="s">
        <v>74</v>
      </c>
      <c r="C24" s="139"/>
      <c r="D24" s="147"/>
      <c r="E24" s="141">
        <v>7</v>
      </c>
      <c r="F24" s="144"/>
      <c r="G24" s="143">
        <v>6184622</v>
      </c>
      <c r="H24" s="143"/>
      <c r="I24" s="143">
        <v>5816612</v>
      </c>
      <c r="J24" s="143"/>
      <c r="K24" s="143">
        <v>5027982</v>
      </c>
      <c r="L24" s="143"/>
      <c r="M24" s="143">
        <v>4592562</v>
      </c>
    </row>
    <row r="25" spans="1:13" ht="21">
      <c r="B25" s="139" t="s">
        <v>249</v>
      </c>
      <c r="C25" s="139"/>
      <c r="D25" s="147"/>
      <c r="E25" s="141">
        <v>10.1</v>
      </c>
      <c r="F25" s="144"/>
      <c r="G25" s="143">
        <v>669547</v>
      </c>
      <c r="H25" s="143"/>
      <c r="I25" s="143">
        <v>600381</v>
      </c>
      <c r="J25" s="143"/>
      <c r="K25" s="143">
        <v>649691</v>
      </c>
      <c r="L25" s="143"/>
      <c r="M25" s="143">
        <v>583069</v>
      </c>
    </row>
    <row r="26" spans="1:13" ht="21">
      <c r="B26" s="139" t="s">
        <v>239</v>
      </c>
      <c r="C26" s="139"/>
      <c r="D26" s="147"/>
      <c r="E26" s="141">
        <v>8</v>
      </c>
      <c r="F26" s="144"/>
      <c r="G26" s="143">
        <v>25172</v>
      </c>
      <c r="H26" s="143"/>
      <c r="I26" s="143">
        <v>16848</v>
      </c>
      <c r="J26" s="143"/>
      <c r="K26" s="143">
        <v>25172</v>
      </c>
      <c r="L26" s="143"/>
      <c r="M26" s="143">
        <v>16848</v>
      </c>
    </row>
    <row r="27" spans="1:13" ht="21">
      <c r="B27" s="139" t="s">
        <v>124</v>
      </c>
      <c r="C27" s="139"/>
      <c r="D27" s="147"/>
      <c r="E27" s="141"/>
      <c r="F27" s="144"/>
      <c r="G27" s="143">
        <v>45685</v>
      </c>
      <c r="H27" s="143"/>
      <c r="I27" s="143">
        <v>50259</v>
      </c>
      <c r="J27" s="143"/>
      <c r="K27" s="143">
        <v>0</v>
      </c>
      <c r="L27" s="143"/>
      <c r="M27" s="143">
        <v>0</v>
      </c>
    </row>
    <row r="28" spans="1:13" ht="21">
      <c r="B28" s="139" t="s">
        <v>64</v>
      </c>
      <c r="C28" s="139"/>
      <c r="D28" s="147"/>
      <c r="E28" s="141"/>
      <c r="F28" s="144"/>
      <c r="G28" s="143">
        <v>14384</v>
      </c>
      <c r="H28" s="143"/>
      <c r="I28" s="143">
        <v>15381</v>
      </c>
      <c r="J28" s="143"/>
      <c r="K28" s="143">
        <v>12954</v>
      </c>
      <c r="L28" s="143"/>
      <c r="M28" s="143">
        <v>13951</v>
      </c>
    </row>
    <row r="29" spans="1:13" ht="21">
      <c r="B29" s="136"/>
      <c r="C29" s="136"/>
      <c r="D29" s="123" t="s">
        <v>5</v>
      </c>
      <c r="E29" s="144"/>
      <c r="F29" s="144"/>
      <c r="G29" s="145">
        <f>SUM(G21:G28)</f>
        <v>7025283</v>
      </c>
      <c r="H29" s="143"/>
      <c r="I29" s="145">
        <f>SUM(I21:I28)</f>
        <v>6588151</v>
      </c>
      <c r="J29" s="143"/>
      <c r="K29" s="145">
        <f>SUM(K21:K28)</f>
        <v>8346175</v>
      </c>
      <c r="L29" s="143"/>
      <c r="M29" s="145">
        <f>SUM(M21:M28)</f>
        <v>7839603</v>
      </c>
    </row>
    <row r="30" spans="1:13" ht="22" thickBot="1">
      <c r="B30" s="122" t="s">
        <v>6</v>
      </c>
      <c r="C30" s="136"/>
      <c r="D30" s="136"/>
      <c r="E30" s="144"/>
      <c r="F30" s="144"/>
      <c r="G30" s="176">
        <f>G18+G29</f>
        <v>9865945</v>
      </c>
      <c r="H30" s="143"/>
      <c r="I30" s="176">
        <f>I18+I29</f>
        <v>9386056</v>
      </c>
      <c r="J30" s="143"/>
      <c r="K30" s="176">
        <f>K18+K29</f>
        <v>11101477</v>
      </c>
      <c r="L30" s="143"/>
      <c r="M30" s="176">
        <f>M18+M29</f>
        <v>10572587</v>
      </c>
    </row>
    <row r="31" spans="1:13" ht="22" thickTop="1">
      <c r="A31" s="136"/>
      <c r="B31" s="136"/>
      <c r="C31" s="136"/>
      <c r="D31" s="136"/>
      <c r="E31" s="144"/>
      <c r="F31" s="144"/>
      <c r="G31" s="148"/>
      <c r="H31" s="143"/>
      <c r="I31" s="143"/>
      <c r="J31" s="143"/>
      <c r="K31" s="143"/>
      <c r="L31" s="143"/>
      <c r="M31" s="143"/>
    </row>
    <row r="32" spans="1:13" ht="21">
      <c r="A32" s="136"/>
      <c r="B32" s="136"/>
      <c r="C32" s="136"/>
      <c r="D32" s="136"/>
      <c r="E32" s="144"/>
      <c r="F32" s="144"/>
      <c r="G32" s="148"/>
      <c r="H32" s="143"/>
      <c r="I32" s="143"/>
      <c r="J32" s="143"/>
      <c r="K32" s="143"/>
      <c r="L32" s="143"/>
      <c r="M32" s="143"/>
    </row>
    <row r="33" spans="1:13" ht="21">
      <c r="A33" s="136"/>
      <c r="B33" s="136"/>
      <c r="C33" s="136"/>
      <c r="D33" s="136"/>
      <c r="E33" s="144"/>
      <c r="F33" s="144"/>
      <c r="G33" s="148"/>
      <c r="H33" s="143"/>
      <c r="I33" s="143"/>
      <c r="J33" s="143"/>
      <c r="K33" s="143"/>
      <c r="L33" s="143"/>
      <c r="M33" s="143"/>
    </row>
    <row r="34" spans="1:13" ht="21">
      <c r="A34" s="136"/>
      <c r="B34" s="136"/>
      <c r="C34" s="136"/>
      <c r="D34" s="136"/>
      <c r="E34" s="144"/>
      <c r="F34" s="144"/>
      <c r="G34" s="148"/>
      <c r="H34" s="143"/>
      <c r="I34" s="143"/>
      <c r="J34" s="143"/>
      <c r="K34" s="143"/>
      <c r="L34" s="143"/>
      <c r="M34" s="143"/>
    </row>
    <row r="35" spans="1:13" ht="21">
      <c r="A35" s="136"/>
      <c r="B35" s="136"/>
      <c r="C35" s="136"/>
      <c r="D35" s="136"/>
      <c r="E35" s="144"/>
      <c r="F35" s="144"/>
      <c r="G35" s="148"/>
      <c r="H35" s="143"/>
      <c r="I35" s="143"/>
      <c r="J35" s="143"/>
      <c r="K35" s="143"/>
      <c r="L35" s="143"/>
      <c r="M35" s="143"/>
    </row>
    <row r="36" spans="1:13" ht="21">
      <c r="A36" s="136"/>
      <c r="B36" s="136"/>
      <c r="C36" s="136"/>
      <c r="D36" s="136"/>
      <c r="E36" s="144"/>
      <c r="F36" s="144"/>
      <c r="G36" s="148"/>
      <c r="H36" s="143"/>
      <c r="I36" s="143"/>
      <c r="J36" s="143"/>
      <c r="K36" s="143"/>
      <c r="L36" s="143"/>
      <c r="M36" s="143"/>
    </row>
    <row r="37" spans="1:13" ht="21">
      <c r="A37" s="136"/>
      <c r="B37" s="136"/>
      <c r="C37" s="136"/>
      <c r="D37" s="136"/>
      <c r="E37" s="144"/>
      <c r="F37" s="144"/>
      <c r="G37" s="148"/>
      <c r="H37" s="143"/>
      <c r="I37" s="143"/>
      <c r="J37" s="143"/>
      <c r="K37" s="143"/>
      <c r="L37" s="143"/>
      <c r="M37" s="143"/>
    </row>
    <row r="38" spans="1:13" ht="21">
      <c r="A38" s="136"/>
      <c r="B38" s="136"/>
      <c r="C38" s="136"/>
      <c r="D38" s="136"/>
      <c r="E38" s="144"/>
      <c r="F38" s="144"/>
      <c r="G38" s="148"/>
      <c r="H38" s="143"/>
      <c r="I38" s="143"/>
      <c r="J38" s="143"/>
      <c r="K38" s="143"/>
      <c r="L38" s="143"/>
      <c r="M38" s="143"/>
    </row>
    <row r="39" spans="1:13" ht="21">
      <c r="A39" s="136"/>
      <c r="B39" s="136"/>
      <c r="C39" s="136"/>
      <c r="D39" s="136"/>
      <c r="E39" s="144"/>
      <c r="F39" s="144"/>
      <c r="G39" s="148"/>
      <c r="H39" s="143"/>
      <c r="I39" s="143"/>
      <c r="J39" s="143"/>
      <c r="K39" s="143"/>
      <c r="L39" s="143"/>
      <c r="M39" s="143"/>
    </row>
    <row r="40" spans="1:13" ht="21">
      <c r="A40" s="136"/>
      <c r="B40" s="136"/>
      <c r="C40" s="136"/>
      <c r="D40" s="136"/>
      <c r="E40" s="144"/>
      <c r="F40" s="144"/>
      <c r="G40" s="148"/>
      <c r="H40" s="143"/>
      <c r="I40" s="143"/>
      <c r="J40" s="143"/>
      <c r="K40" s="143"/>
      <c r="L40" s="143"/>
      <c r="M40" s="143"/>
    </row>
    <row r="41" spans="1:13" ht="21">
      <c r="A41" s="136"/>
      <c r="B41" s="136"/>
      <c r="C41" s="136"/>
      <c r="D41" s="136"/>
      <c r="E41" s="144"/>
      <c r="F41" s="144"/>
      <c r="G41" s="148"/>
      <c r="H41" s="143"/>
      <c r="I41" s="143"/>
      <c r="J41" s="143"/>
      <c r="K41" s="143"/>
      <c r="L41" s="143"/>
      <c r="M41" s="143"/>
    </row>
    <row r="42" spans="1:13" ht="21">
      <c r="A42" s="136"/>
      <c r="B42" s="136"/>
      <c r="C42" s="136"/>
      <c r="D42" s="136"/>
      <c r="E42" s="144"/>
      <c r="F42" s="144"/>
      <c r="G42" s="148"/>
      <c r="H42" s="143"/>
      <c r="I42" s="143"/>
      <c r="J42" s="143"/>
      <c r="K42" s="143"/>
      <c r="L42" s="143"/>
      <c r="M42" s="143"/>
    </row>
    <row r="43" spans="1:13" ht="21">
      <c r="A43" s="136"/>
      <c r="B43" s="136"/>
      <c r="C43" s="136"/>
      <c r="D43" s="136"/>
      <c r="E43" s="144"/>
      <c r="F43" s="144"/>
      <c r="G43" s="148"/>
      <c r="H43" s="143"/>
      <c r="I43" s="143"/>
      <c r="J43" s="143"/>
      <c r="K43" s="143"/>
      <c r="L43" s="143"/>
      <c r="M43" s="143"/>
    </row>
    <row r="44" spans="1:13" ht="21">
      <c r="A44" s="136"/>
      <c r="B44" s="136"/>
      <c r="C44" s="136"/>
      <c r="D44" s="136"/>
      <c r="E44" s="144"/>
      <c r="F44" s="144"/>
      <c r="G44" s="148"/>
      <c r="H44" s="143"/>
      <c r="I44" s="143"/>
      <c r="J44" s="143"/>
      <c r="K44" s="143"/>
      <c r="L44" s="143"/>
      <c r="M44" s="143"/>
    </row>
    <row r="45" spans="1:13" ht="21">
      <c r="A45" s="136"/>
      <c r="B45" s="136"/>
      <c r="C45" s="136"/>
      <c r="D45" s="136"/>
      <c r="E45" s="144"/>
      <c r="F45" s="144"/>
      <c r="G45" s="148"/>
      <c r="H45" s="143"/>
      <c r="I45" s="143"/>
      <c r="J45" s="143"/>
      <c r="K45" s="143"/>
      <c r="L45" s="143"/>
      <c r="M45" s="143"/>
    </row>
    <row r="46" spans="1:13" ht="21">
      <c r="A46" s="136"/>
      <c r="B46" s="136"/>
      <c r="C46" s="136"/>
      <c r="D46" s="136"/>
      <c r="E46" s="144"/>
      <c r="F46" s="144"/>
      <c r="G46" s="148"/>
      <c r="H46" s="143"/>
      <c r="I46" s="143"/>
      <c r="J46" s="143"/>
      <c r="K46" s="143"/>
      <c r="L46" s="143"/>
      <c r="M46" s="143"/>
    </row>
    <row r="47" spans="1:13" ht="21">
      <c r="A47" s="123" t="s">
        <v>269</v>
      </c>
      <c r="G47" s="148"/>
      <c r="M47" s="123">
        <v>1</v>
      </c>
    </row>
    <row r="48" spans="1:13" ht="21">
      <c r="A48" s="122" t="s">
        <v>87</v>
      </c>
      <c r="B48" s="122"/>
      <c r="C48" s="122"/>
      <c r="D48" s="122"/>
      <c r="E48" s="128"/>
    </row>
    <row r="49" spans="1:13" ht="21">
      <c r="A49" s="122" t="s">
        <v>266</v>
      </c>
      <c r="B49" s="122"/>
      <c r="C49" s="122"/>
      <c r="D49" s="122"/>
      <c r="E49" s="128"/>
    </row>
    <row r="50" spans="1:13" ht="21">
      <c r="A50" s="122" t="s">
        <v>281</v>
      </c>
      <c r="B50" s="122"/>
      <c r="C50" s="122"/>
      <c r="D50" s="122"/>
      <c r="E50" s="128"/>
    </row>
    <row r="51" spans="1:13" ht="21">
      <c r="A51" s="122"/>
      <c r="B51" s="122"/>
      <c r="C51" s="122"/>
      <c r="D51" s="122"/>
      <c r="E51" s="128"/>
    </row>
    <row r="52" spans="1:13" ht="21">
      <c r="E52" s="125"/>
      <c r="F52" s="125"/>
      <c r="G52" s="180"/>
      <c r="H52" s="126"/>
      <c r="I52" s="126"/>
      <c r="J52" s="126"/>
      <c r="K52" s="126"/>
      <c r="L52" s="126"/>
      <c r="M52" s="127" t="s">
        <v>56</v>
      </c>
    </row>
    <row r="53" spans="1:13" ht="21">
      <c r="E53" s="128"/>
      <c r="F53" s="128"/>
      <c r="G53" s="187" t="s">
        <v>0</v>
      </c>
      <c r="H53" s="187"/>
      <c r="I53" s="187"/>
      <c r="J53" s="128"/>
      <c r="K53" s="187" t="s">
        <v>247</v>
      </c>
      <c r="L53" s="187"/>
      <c r="M53" s="187"/>
    </row>
    <row r="54" spans="1:13" ht="22">
      <c r="F54" s="128"/>
      <c r="G54" s="129" t="s">
        <v>282</v>
      </c>
      <c r="H54" s="130"/>
      <c r="I54" s="129" t="s">
        <v>280</v>
      </c>
      <c r="J54" s="128"/>
      <c r="K54" s="129" t="s">
        <v>282</v>
      </c>
      <c r="L54" s="130"/>
      <c r="M54" s="129" t="s">
        <v>280</v>
      </c>
    </row>
    <row r="55" spans="1:13" ht="21">
      <c r="E55" s="128"/>
      <c r="F55" s="128"/>
      <c r="G55" s="131" t="s">
        <v>237</v>
      </c>
      <c r="H55" s="131"/>
      <c r="I55" s="128" t="s">
        <v>200</v>
      </c>
      <c r="J55" s="128"/>
      <c r="K55" s="131" t="s">
        <v>237</v>
      </c>
      <c r="L55" s="131"/>
      <c r="M55" s="128" t="s">
        <v>200</v>
      </c>
    </row>
    <row r="56" spans="1:13" ht="21">
      <c r="E56" s="168" t="s">
        <v>1</v>
      </c>
      <c r="F56" s="128"/>
      <c r="G56" s="168" t="s">
        <v>219</v>
      </c>
      <c r="H56" s="128"/>
      <c r="I56" s="168"/>
      <c r="J56" s="128"/>
      <c r="K56" s="168" t="s">
        <v>219</v>
      </c>
      <c r="L56" s="128"/>
      <c r="M56" s="168"/>
    </row>
    <row r="57" spans="1:13" ht="21">
      <c r="A57" s="122" t="s">
        <v>58</v>
      </c>
      <c r="B57" s="122"/>
      <c r="C57" s="122"/>
      <c r="D57" s="122"/>
      <c r="E57" s="149"/>
      <c r="F57" s="128"/>
      <c r="H57" s="149"/>
      <c r="I57" s="149"/>
      <c r="J57" s="149"/>
      <c r="K57" s="143"/>
      <c r="L57" s="149"/>
      <c r="M57" s="149"/>
    </row>
    <row r="58" spans="1:13" ht="21">
      <c r="A58" s="122" t="s">
        <v>8</v>
      </c>
      <c r="B58" s="136"/>
      <c r="C58" s="136"/>
      <c r="D58" s="136"/>
      <c r="E58" s="144"/>
      <c r="F58" s="146"/>
      <c r="H58" s="146"/>
      <c r="I58" s="146"/>
      <c r="J58" s="146"/>
      <c r="K58" s="143"/>
      <c r="L58" s="146"/>
      <c r="M58" s="146"/>
    </row>
    <row r="59" spans="1:13" ht="21">
      <c r="B59" s="150" t="s">
        <v>196</v>
      </c>
      <c r="C59" s="150"/>
      <c r="D59" s="151"/>
      <c r="E59" s="141">
        <v>9</v>
      </c>
      <c r="G59" s="152">
        <v>1470000</v>
      </c>
      <c r="H59" s="152"/>
      <c r="I59" s="152">
        <v>1570000</v>
      </c>
      <c r="J59" s="152"/>
      <c r="K59" s="152">
        <v>1470000</v>
      </c>
      <c r="L59" s="152"/>
      <c r="M59" s="152">
        <v>1570000</v>
      </c>
    </row>
    <row r="60" spans="1:13" ht="21">
      <c r="B60" s="150" t="s">
        <v>222</v>
      </c>
      <c r="C60" s="150"/>
      <c r="D60" s="151"/>
      <c r="E60" s="141"/>
      <c r="F60" s="146"/>
      <c r="G60" s="152">
        <v>947092</v>
      </c>
      <c r="H60" s="143"/>
      <c r="I60" s="152">
        <v>808977</v>
      </c>
      <c r="J60" s="143"/>
      <c r="K60" s="152">
        <v>521627</v>
      </c>
      <c r="L60" s="143"/>
      <c r="M60" s="152">
        <v>460778</v>
      </c>
    </row>
    <row r="61" spans="1:13" ht="21">
      <c r="B61" s="150" t="s">
        <v>223</v>
      </c>
      <c r="C61" s="150"/>
      <c r="D61" s="151"/>
      <c r="E61" s="160">
        <v>2</v>
      </c>
      <c r="G61" s="152">
        <v>0</v>
      </c>
      <c r="H61" s="143"/>
      <c r="I61" s="152">
        <v>0</v>
      </c>
      <c r="J61" s="143"/>
      <c r="K61" s="152">
        <v>1909436</v>
      </c>
      <c r="L61" s="143"/>
      <c r="M61" s="152">
        <v>1765876</v>
      </c>
    </row>
    <row r="62" spans="1:13" ht="21">
      <c r="B62" s="150" t="s">
        <v>274</v>
      </c>
      <c r="C62" s="150"/>
      <c r="D62" s="151"/>
      <c r="E62" s="160">
        <v>2</v>
      </c>
      <c r="G62" s="152">
        <v>0</v>
      </c>
      <c r="H62" s="143"/>
      <c r="I62" s="152">
        <v>0</v>
      </c>
      <c r="J62" s="143"/>
      <c r="K62" s="152">
        <v>1804</v>
      </c>
      <c r="L62" s="143"/>
      <c r="M62" s="152">
        <v>1578</v>
      </c>
    </row>
    <row r="63" spans="1:13" ht="21">
      <c r="B63" s="150" t="s">
        <v>253</v>
      </c>
      <c r="C63" s="150"/>
      <c r="D63" s="151"/>
      <c r="E63" s="141">
        <v>10.199999999999999</v>
      </c>
      <c r="G63" s="152">
        <v>134361</v>
      </c>
      <c r="H63" s="143"/>
      <c r="I63" s="152">
        <v>122955</v>
      </c>
      <c r="J63" s="143"/>
      <c r="K63" s="152">
        <v>127839</v>
      </c>
      <c r="L63" s="143"/>
      <c r="M63" s="152">
        <v>117651</v>
      </c>
    </row>
    <row r="64" spans="1:13" ht="21">
      <c r="B64" s="150" t="s">
        <v>75</v>
      </c>
      <c r="C64" s="150"/>
      <c r="D64" s="151"/>
      <c r="E64" s="141"/>
      <c r="F64" s="144"/>
      <c r="G64" s="152">
        <v>147778</v>
      </c>
      <c r="H64" s="143"/>
      <c r="I64" s="152">
        <v>145409</v>
      </c>
      <c r="J64" s="143"/>
      <c r="K64" s="152">
        <v>147672</v>
      </c>
      <c r="L64" s="143"/>
      <c r="M64" s="152">
        <v>144269</v>
      </c>
    </row>
    <row r="65" spans="1:15" ht="21">
      <c r="B65" s="136"/>
      <c r="C65" s="136"/>
      <c r="D65" s="123" t="s">
        <v>9</v>
      </c>
      <c r="E65" s="141"/>
      <c r="F65" s="146"/>
      <c r="G65" s="145">
        <f>SUM(G59:G64)</f>
        <v>2699231</v>
      </c>
      <c r="H65" s="143"/>
      <c r="I65" s="145">
        <f>SUM(I59:I64)</f>
        <v>2647341</v>
      </c>
      <c r="J65" s="143"/>
      <c r="K65" s="145">
        <f>SUM(K59:K64)</f>
        <v>4178378</v>
      </c>
      <c r="L65" s="143"/>
      <c r="M65" s="145">
        <f>SUM(M59:M64)</f>
        <v>4060152</v>
      </c>
    </row>
    <row r="66" spans="1:15" ht="21">
      <c r="B66" s="146"/>
      <c r="C66" s="146"/>
      <c r="D66" s="146"/>
      <c r="E66" s="141"/>
      <c r="F66" s="146"/>
      <c r="G66" s="153"/>
      <c r="H66" s="143"/>
      <c r="I66" s="153"/>
      <c r="J66" s="143"/>
      <c r="K66" s="153"/>
      <c r="L66" s="143"/>
      <c r="M66" s="153"/>
    </row>
    <row r="67" spans="1:15" ht="21">
      <c r="A67" s="122" t="s">
        <v>49</v>
      </c>
      <c r="B67" s="122"/>
      <c r="C67" s="122"/>
      <c r="D67" s="122"/>
      <c r="E67" s="154"/>
      <c r="F67" s="146"/>
      <c r="G67" s="155"/>
      <c r="H67" s="143"/>
      <c r="I67" s="155"/>
      <c r="J67" s="143"/>
      <c r="K67" s="156"/>
      <c r="L67" s="143"/>
      <c r="M67" s="156"/>
    </row>
    <row r="68" spans="1:15" ht="21">
      <c r="B68" s="150" t="s">
        <v>156</v>
      </c>
      <c r="C68" s="150"/>
      <c r="D68" s="151"/>
      <c r="E68" s="154"/>
      <c r="F68" s="146"/>
      <c r="G68" s="155"/>
      <c r="H68" s="143"/>
      <c r="I68" s="155"/>
      <c r="J68" s="143"/>
      <c r="K68" s="156"/>
      <c r="L68" s="143"/>
      <c r="M68" s="156"/>
    </row>
    <row r="69" spans="1:15" ht="21">
      <c r="C69" s="157" t="s">
        <v>201</v>
      </c>
      <c r="E69" s="141">
        <v>11</v>
      </c>
      <c r="F69" s="146"/>
      <c r="G69" s="155">
        <v>42597</v>
      </c>
      <c r="H69" s="143"/>
      <c r="I69" s="155">
        <v>50365</v>
      </c>
      <c r="J69" s="143"/>
      <c r="K69" s="155">
        <v>0</v>
      </c>
      <c r="L69" s="143"/>
      <c r="M69" s="155">
        <v>0</v>
      </c>
    </row>
    <row r="70" spans="1:15" ht="21">
      <c r="B70" s="123" t="s">
        <v>255</v>
      </c>
      <c r="C70" s="157"/>
      <c r="E70" s="141"/>
      <c r="F70" s="146"/>
      <c r="G70" s="155"/>
      <c r="H70" s="143"/>
      <c r="I70" s="155"/>
      <c r="J70" s="143"/>
      <c r="K70" s="155"/>
      <c r="L70" s="143"/>
      <c r="M70" s="155"/>
    </row>
    <row r="71" spans="1:15" ht="21">
      <c r="C71" s="157" t="s">
        <v>254</v>
      </c>
      <c r="E71" s="141">
        <v>10.199999999999999</v>
      </c>
      <c r="F71" s="146"/>
      <c r="G71" s="155">
        <v>512466</v>
      </c>
      <c r="H71" s="143"/>
      <c r="I71" s="155">
        <v>461712</v>
      </c>
      <c r="J71" s="143"/>
      <c r="K71" s="155">
        <v>499106</v>
      </c>
      <c r="L71" s="143"/>
      <c r="M71" s="155">
        <v>449619</v>
      </c>
    </row>
    <row r="72" spans="1:15" ht="21">
      <c r="B72" s="150" t="s">
        <v>261</v>
      </c>
      <c r="C72" s="150"/>
      <c r="E72" s="141"/>
      <c r="F72" s="146"/>
      <c r="G72" s="155">
        <v>184782</v>
      </c>
      <c r="H72" s="143"/>
      <c r="I72" s="155">
        <v>178868</v>
      </c>
      <c r="J72" s="143"/>
      <c r="K72" s="155">
        <v>76043</v>
      </c>
      <c r="L72" s="143"/>
      <c r="M72" s="155">
        <v>73290</v>
      </c>
    </row>
    <row r="73" spans="1:15" ht="21">
      <c r="B73" s="150" t="s">
        <v>125</v>
      </c>
      <c r="C73" s="150"/>
      <c r="E73" s="141"/>
      <c r="F73" s="146"/>
      <c r="G73" s="143">
        <v>29314</v>
      </c>
      <c r="H73" s="143"/>
      <c r="I73" s="143">
        <v>29478</v>
      </c>
      <c r="J73" s="143"/>
      <c r="K73" s="143">
        <v>29314</v>
      </c>
      <c r="L73" s="143"/>
      <c r="M73" s="155">
        <v>29478</v>
      </c>
    </row>
    <row r="74" spans="1:15" ht="21">
      <c r="B74" s="150" t="s">
        <v>240</v>
      </c>
      <c r="C74" s="150"/>
      <c r="E74" s="141"/>
      <c r="F74" s="146"/>
      <c r="G74" s="177">
        <v>7472</v>
      </c>
      <c r="H74" s="143"/>
      <c r="I74" s="177">
        <v>8375</v>
      </c>
      <c r="J74" s="143"/>
      <c r="K74" s="177">
        <v>7472</v>
      </c>
      <c r="L74" s="143"/>
      <c r="M74" s="158">
        <v>8375</v>
      </c>
    </row>
    <row r="75" spans="1:15" ht="21">
      <c r="B75" s="122"/>
      <c r="C75" s="122"/>
      <c r="D75" s="123" t="s">
        <v>57</v>
      </c>
      <c r="E75" s="154"/>
      <c r="F75" s="146"/>
      <c r="G75" s="177">
        <f>SUM(G69:G74)</f>
        <v>776631</v>
      </c>
      <c r="H75" s="143"/>
      <c r="I75" s="177">
        <f>SUM(I69:I74)</f>
        <v>728798</v>
      </c>
      <c r="J75" s="143"/>
      <c r="K75" s="177">
        <f>SUM(K69:K74)</f>
        <v>611935</v>
      </c>
      <c r="L75" s="143"/>
      <c r="M75" s="177">
        <f>SUM(M69:M74)</f>
        <v>560762</v>
      </c>
    </row>
    <row r="76" spans="1:15" ht="21">
      <c r="B76" s="122" t="s">
        <v>40</v>
      </c>
      <c r="C76" s="136"/>
      <c r="D76" s="136"/>
      <c r="E76" s="141"/>
      <c r="F76" s="146"/>
      <c r="G76" s="159">
        <f>G65+G75</f>
        <v>3475862</v>
      </c>
      <c r="H76" s="152"/>
      <c r="I76" s="159">
        <f>I65+I75</f>
        <v>3376139</v>
      </c>
      <c r="J76" s="152"/>
      <c r="K76" s="159">
        <f>K65+K75</f>
        <v>4790313</v>
      </c>
      <c r="L76" s="152"/>
      <c r="M76" s="159">
        <f>M65+M75</f>
        <v>4620914</v>
      </c>
      <c r="O76" s="159">
        <f>O65+O75</f>
        <v>0</v>
      </c>
    </row>
    <row r="77" spans="1:15" ht="21">
      <c r="B77" s="146"/>
      <c r="C77" s="146"/>
      <c r="D77" s="146"/>
      <c r="E77" s="141"/>
      <c r="F77" s="146"/>
      <c r="G77" s="152"/>
      <c r="H77" s="143"/>
      <c r="I77" s="152"/>
      <c r="J77" s="143"/>
      <c r="K77" s="152"/>
      <c r="L77" s="143"/>
      <c r="M77" s="152"/>
    </row>
    <row r="78" spans="1:15" ht="21">
      <c r="A78" s="122" t="s">
        <v>59</v>
      </c>
      <c r="B78" s="136"/>
      <c r="C78" s="136"/>
      <c r="D78" s="136"/>
      <c r="E78" s="160"/>
      <c r="F78" s="146"/>
      <c r="G78" s="182"/>
      <c r="H78" s="143"/>
      <c r="I78" s="161"/>
      <c r="J78" s="143"/>
      <c r="K78" s="155"/>
      <c r="L78" s="143"/>
      <c r="M78" s="155"/>
    </row>
    <row r="79" spans="1:15" ht="21">
      <c r="A79" s="122"/>
      <c r="B79" s="123" t="s">
        <v>217</v>
      </c>
      <c r="C79" s="136"/>
      <c r="D79" s="136"/>
      <c r="E79" s="160"/>
      <c r="F79" s="146"/>
      <c r="G79" s="161"/>
      <c r="H79" s="143"/>
      <c r="I79" s="161"/>
      <c r="J79" s="143"/>
      <c r="K79" s="155"/>
      <c r="L79" s="143"/>
      <c r="M79" s="155"/>
    </row>
    <row r="80" spans="1:15" ht="22" thickBot="1">
      <c r="A80" s="122"/>
      <c r="B80" s="136"/>
      <c r="C80" s="162" t="s">
        <v>290</v>
      </c>
      <c r="D80" s="136"/>
      <c r="E80" s="160"/>
      <c r="F80" s="146"/>
      <c r="G80" s="163">
        <v>912561</v>
      </c>
      <c r="I80" s="163">
        <v>912561</v>
      </c>
      <c r="J80" s="152"/>
      <c r="K80" s="163">
        <v>912561</v>
      </c>
      <c r="L80" s="152"/>
      <c r="M80" s="163">
        <v>912561</v>
      </c>
    </row>
    <row r="81" spans="1:13" ht="22" thickTop="1">
      <c r="A81" s="122"/>
      <c r="B81" s="136"/>
      <c r="C81" s="162" t="s">
        <v>273</v>
      </c>
      <c r="D81" s="136"/>
      <c r="E81" s="160"/>
      <c r="F81" s="146"/>
      <c r="G81" s="155">
        <f>+'SOE_Conso-Thai'!E19</f>
        <v>912561</v>
      </c>
      <c r="I81" s="155">
        <v>912561</v>
      </c>
      <c r="J81" s="152"/>
      <c r="K81" s="155">
        <f>+'SOE-Thai'!D16</f>
        <v>912561</v>
      </c>
      <c r="L81" s="152"/>
      <c r="M81" s="155">
        <v>912561</v>
      </c>
    </row>
    <row r="82" spans="1:13" ht="21">
      <c r="B82" s="150" t="s">
        <v>76</v>
      </c>
      <c r="C82" s="151"/>
      <c r="D82" s="151"/>
      <c r="E82" s="141"/>
      <c r="F82" s="146"/>
      <c r="G82" s="152">
        <f>+'SOE_Conso-Thai'!G19</f>
        <v>3233498</v>
      </c>
      <c r="H82" s="152"/>
      <c r="I82" s="152">
        <v>3233498</v>
      </c>
      <c r="J82" s="152"/>
      <c r="K82" s="152">
        <f>+'SOE-Thai'!F16</f>
        <v>3233498</v>
      </c>
      <c r="L82" s="152"/>
      <c r="M82" s="152">
        <v>3233498</v>
      </c>
    </row>
    <row r="83" spans="1:13" ht="21">
      <c r="B83" s="150" t="s">
        <v>77</v>
      </c>
      <c r="C83" s="151"/>
      <c r="D83" s="151"/>
      <c r="E83" s="164"/>
      <c r="F83" s="146"/>
      <c r="G83" s="152"/>
      <c r="H83" s="152"/>
      <c r="I83" s="152"/>
      <c r="J83" s="152"/>
      <c r="K83" s="152"/>
      <c r="L83" s="152"/>
      <c r="M83" s="152"/>
    </row>
    <row r="84" spans="1:13" ht="21">
      <c r="B84" s="161"/>
      <c r="C84" s="165" t="s">
        <v>202</v>
      </c>
      <c r="D84" s="161"/>
      <c r="E84" s="141"/>
      <c r="F84" s="146"/>
      <c r="G84" s="152">
        <f>+'SOE_Conso-Thai'!I19</f>
        <v>91256</v>
      </c>
      <c r="H84" s="152"/>
      <c r="I84" s="152">
        <v>91256</v>
      </c>
      <c r="J84" s="152"/>
      <c r="K84" s="152">
        <f>+'SOE-Thai'!H16</f>
        <v>91256</v>
      </c>
      <c r="L84" s="152"/>
      <c r="M84" s="152">
        <v>91256</v>
      </c>
    </row>
    <row r="85" spans="1:13" ht="21">
      <c r="B85" s="161"/>
      <c r="C85" s="165" t="s">
        <v>144</v>
      </c>
      <c r="D85" s="161"/>
      <c r="E85" s="164"/>
      <c r="F85" s="146"/>
      <c r="G85" s="155">
        <f>+'SOE_Conso-Thai'!K19</f>
        <v>3792967</v>
      </c>
      <c r="H85" s="152"/>
      <c r="I85" s="155">
        <v>3413086</v>
      </c>
      <c r="J85" s="152"/>
      <c r="K85" s="155">
        <f>+'SOE-Thai'!J16</f>
        <v>2073849</v>
      </c>
      <c r="L85" s="152"/>
      <c r="M85" s="155">
        <v>1714358</v>
      </c>
    </row>
    <row r="86" spans="1:13" ht="21">
      <c r="B86" s="150" t="s">
        <v>241</v>
      </c>
      <c r="C86" s="165"/>
      <c r="D86" s="161"/>
      <c r="E86" s="164"/>
      <c r="F86" s="146"/>
      <c r="G86" s="158">
        <f>+'SOE_Conso-Thai'!M19</f>
        <v>-1684986</v>
      </c>
      <c r="H86" s="152"/>
      <c r="I86" s="158">
        <v>-1684986</v>
      </c>
      <c r="J86" s="152"/>
      <c r="K86" s="158">
        <v>0</v>
      </c>
      <c r="L86" s="152"/>
      <c r="M86" s="158">
        <v>0</v>
      </c>
    </row>
    <row r="87" spans="1:13" ht="21">
      <c r="C87" s="136"/>
      <c r="D87" s="123" t="s">
        <v>218</v>
      </c>
      <c r="E87" s="164"/>
      <c r="F87" s="146"/>
      <c r="G87" s="152">
        <f>SUM(G81:G86)</f>
        <v>6345296</v>
      </c>
      <c r="H87" s="152"/>
      <c r="I87" s="152">
        <f>SUM(I81:I86)</f>
        <v>5965415</v>
      </c>
      <c r="J87" s="152"/>
      <c r="K87" s="152">
        <f>SUM(K81:K86)</f>
        <v>6311164</v>
      </c>
      <c r="L87" s="152"/>
      <c r="M87" s="152">
        <f>SUM(M81:M86)</f>
        <v>5951673</v>
      </c>
    </row>
    <row r="88" spans="1:13" ht="21">
      <c r="B88" s="123" t="s">
        <v>195</v>
      </c>
      <c r="E88" s="154"/>
      <c r="F88" s="146"/>
      <c r="G88" s="158">
        <f>+'SOE_Conso-Thai'!Q19</f>
        <v>44787</v>
      </c>
      <c r="H88" s="152"/>
      <c r="I88" s="158">
        <v>44502</v>
      </c>
      <c r="J88" s="152"/>
      <c r="K88" s="158">
        <v>0</v>
      </c>
      <c r="L88" s="152"/>
      <c r="M88" s="158">
        <v>0</v>
      </c>
    </row>
    <row r="89" spans="1:13" ht="21">
      <c r="B89" s="136"/>
      <c r="D89" s="123" t="s">
        <v>60</v>
      </c>
      <c r="E89" s="141"/>
      <c r="F89" s="146"/>
      <c r="G89" s="159">
        <f>SUM(G87:G88)</f>
        <v>6390083</v>
      </c>
      <c r="H89" s="152"/>
      <c r="I89" s="159">
        <f>SUM(I87:I88)</f>
        <v>6009917</v>
      </c>
      <c r="J89" s="152"/>
      <c r="K89" s="159">
        <f>SUM(K87:K88)</f>
        <v>6311164</v>
      </c>
      <c r="L89" s="152"/>
      <c r="M89" s="159">
        <f>SUM(M87:M88)</f>
        <v>5951673</v>
      </c>
    </row>
    <row r="90" spans="1:13" ht="22" thickBot="1">
      <c r="B90" s="122" t="s">
        <v>61</v>
      </c>
      <c r="C90" s="136"/>
      <c r="D90" s="136"/>
      <c r="E90" s="141"/>
      <c r="F90" s="146"/>
      <c r="G90" s="166">
        <f>G76+G89</f>
        <v>9865945</v>
      </c>
      <c r="H90" s="152"/>
      <c r="I90" s="166">
        <f>I76+I89</f>
        <v>9386056</v>
      </c>
      <c r="J90" s="152"/>
      <c r="K90" s="166">
        <f>K76+K89</f>
        <v>11101477</v>
      </c>
      <c r="L90" s="152"/>
      <c r="M90" s="166">
        <f>M76+M89</f>
        <v>10572587</v>
      </c>
    </row>
    <row r="91" spans="1:13" ht="22" thickTop="1">
      <c r="A91" s="122"/>
      <c r="B91" s="136"/>
      <c r="C91" s="136"/>
      <c r="D91" s="136"/>
      <c r="E91" s="141"/>
      <c r="F91" s="146"/>
      <c r="G91" s="155"/>
      <c r="H91" s="152"/>
      <c r="I91" s="155"/>
      <c r="J91" s="152"/>
      <c r="K91" s="155"/>
      <c r="L91" s="152"/>
      <c r="M91" s="155"/>
    </row>
    <row r="92" spans="1:13" ht="14" customHeight="1">
      <c r="A92" s="122"/>
      <c r="B92" s="136"/>
      <c r="C92" s="136"/>
      <c r="D92" s="136"/>
      <c r="E92" s="141"/>
      <c r="F92" s="146"/>
      <c r="G92" s="155"/>
      <c r="H92" s="152"/>
      <c r="I92" s="155"/>
      <c r="J92" s="152"/>
      <c r="K92" s="155"/>
      <c r="L92" s="152"/>
      <c r="M92" s="155"/>
    </row>
    <row r="93" spans="1:13" ht="21">
      <c r="A93" s="122"/>
      <c r="B93" s="136"/>
      <c r="C93" s="136"/>
      <c r="D93" s="136"/>
      <c r="E93" s="144"/>
      <c r="F93" s="146"/>
      <c r="G93" s="155"/>
      <c r="H93" s="152"/>
      <c r="I93" s="155"/>
      <c r="J93" s="152"/>
      <c r="K93" s="155"/>
      <c r="L93" s="152"/>
      <c r="M93" s="155"/>
    </row>
    <row r="94" spans="1:13" ht="21">
      <c r="A94" s="123" t="s">
        <v>269</v>
      </c>
      <c r="G94" s="148"/>
      <c r="M94" s="123">
        <v>2</v>
      </c>
    </row>
    <row r="95" spans="1:13" ht="21">
      <c r="G95" s="148"/>
      <c r="I95" s="143"/>
      <c r="M95" s="143"/>
    </row>
    <row r="96" spans="1:13" ht="21">
      <c r="G96" s="148">
        <f>G30-G90</f>
        <v>0</v>
      </c>
      <c r="I96" s="148">
        <f>I30-I90</f>
        <v>0</v>
      </c>
      <c r="K96" s="148">
        <f>K30-K90</f>
        <v>0</v>
      </c>
      <c r="M96" s="148">
        <f>M90-M30</f>
        <v>0</v>
      </c>
    </row>
    <row r="97" spans="7:7" ht="16.5" customHeight="1">
      <c r="G97" s="148"/>
    </row>
    <row r="98" spans="7:7" ht="16.5" customHeight="1">
      <c r="G98" s="148"/>
    </row>
    <row r="99" spans="7:7" ht="16.5" customHeight="1">
      <c r="G99" s="148"/>
    </row>
    <row r="100" spans="7:7" ht="16.5" customHeight="1">
      <c r="G100" s="148"/>
    </row>
    <row r="101" spans="7:7" ht="16.5" customHeight="1">
      <c r="G101" s="148"/>
    </row>
    <row r="102" spans="7:7" ht="16.5" customHeight="1">
      <c r="G102" s="148"/>
    </row>
    <row r="103" spans="7:7" ht="16.5" customHeight="1">
      <c r="G103" s="148"/>
    </row>
    <row r="104" spans="7:7" ht="16.5" customHeight="1">
      <c r="G104" s="148"/>
    </row>
    <row r="105" spans="7:7" ht="16.5" customHeight="1">
      <c r="G105" s="148"/>
    </row>
    <row r="106" spans="7:7" ht="16.5" customHeight="1">
      <c r="G106" s="148"/>
    </row>
    <row r="107" spans="7:7" ht="16.5" customHeight="1">
      <c r="G107" s="148"/>
    </row>
    <row r="108" spans="7:7" ht="16.5" customHeight="1">
      <c r="G108" s="148"/>
    </row>
    <row r="109" spans="7:7" ht="16.5" customHeight="1">
      <c r="G109" s="148"/>
    </row>
    <row r="110" spans="7:7" ht="16.5" customHeight="1">
      <c r="G110" s="148"/>
    </row>
    <row r="111" spans="7:7" ht="16.5" customHeight="1">
      <c r="G111" s="148"/>
    </row>
    <row r="112" spans="7:7" ht="16.5" customHeight="1">
      <c r="G112" s="148"/>
    </row>
    <row r="113" spans="7:7" ht="16.5" customHeight="1">
      <c r="G113" s="148"/>
    </row>
    <row r="114" spans="7:7" ht="16.5" customHeight="1">
      <c r="G114" s="148"/>
    </row>
    <row r="115" spans="7:7" ht="16.5" customHeight="1">
      <c r="G115" s="148"/>
    </row>
    <row r="116" spans="7:7" ht="16.5" customHeight="1">
      <c r="G116" s="148"/>
    </row>
    <row r="117" spans="7:7" ht="16.5" customHeight="1">
      <c r="G117" s="148"/>
    </row>
    <row r="118" spans="7:7" ht="16.5" customHeight="1">
      <c r="G118" s="148"/>
    </row>
    <row r="119" spans="7:7" ht="16.5" customHeight="1">
      <c r="G119" s="148"/>
    </row>
    <row r="120" spans="7:7" ht="16.5" customHeight="1">
      <c r="G120" s="148"/>
    </row>
    <row r="121" spans="7:7" ht="16.5" customHeight="1">
      <c r="G121" s="148"/>
    </row>
    <row r="122" spans="7:7" ht="16.5" customHeight="1">
      <c r="G122" s="148"/>
    </row>
    <row r="123" spans="7:7" ht="16.5" customHeight="1">
      <c r="G123" s="148"/>
    </row>
    <row r="124" spans="7:7" ht="16.5" customHeight="1">
      <c r="G124" s="148"/>
    </row>
    <row r="125" spans="7:7" ht="16.5" customHeight="1">
      <c r="G125" s="148"/>
    </row>
    <row r="126" spans="7:7" ht="16.5" customHeight="1">
      <c r="G126" s="148"/>
    </row>
    <row r="127" spans="7:7" ht="16.5" customHeight="1">
      <c r="G127" s="148"/>
    </row>
    <row r="128" spans="7:7" ht="16.5" customHeight="1">
      <c r="G128" s="148"/>
    </row>
    <row r="129" spans="7:7" ht="16.5" customHeight="1">
      <c r="G129" s="148"/>
    </row>
    <row r="130" spans="7:7" ht="16.5" customHeight="1">
      <c r="G130" s="148"/>
    </row>
    <row r="131" spans="7:7" ht="16.5" customHeight="1">
      <c r="G131" s="148"/>
    </row>
    <row r="132" spans="7:7" ht="16.5" customHeight="1">
      <c r="G132" s="148"/>
    </row>
    <row r="133" spans="7:7" ht="16.5" customHeight="1">
      <c r="G133" s="148"/>
    </row>
    <row r="134" spans="7:7" ht="16.5" customHeight="1">
      <c r="G134" s="148"/>
    </row>
    <row r="135" spans="7:7" ht="16.5" customHeight="1">
      <c r="G135" s="148"/>
    </row>
    <row r="136" spans="7:7" ht="16.5" customHeight="1">
      <c r="G136" s="148"/>
    </row>
    <row r="137" spans="7:7" ht="16.5" customHeight="1">
      <c r="G137" s="148"/>
    </row>
    <row r="138" spans="7:7" ht="16.5" customHeight="1">
      <c r="G138" s="148"/>
    </row>
    <row r="139" spans="7:7" ht="16.5" customHeight="1">
      <c r="G139" s="148"/>
    </row>
    <row r="140" spans="7:7" ht="16.5" customHeight="1">
      <c r="G140" s="148"/>
    </row>
    <row r="141" spans="7:7" ht="16.5" customHeight="1">
      <c r="G141" s="148"/>
    </row>
    <row r="142" spans="7:7" ht="16.5" customHeight="1">
      <c r="G142" s="148"/>
    </row>
    <row r="143" spans="7:7" ht="16.5" customHeight="1">
      <c r="G143" s="148"/>
    </row>
    <row r="144" spans="7:7" ht="16.5" customHeight="1">
      <c r="G144" s="148"/>
    </row>
    <row r="145" spans="7:7" ht="16.5" customHeight="1">
      <c r="G145" s="148"/>
    </row>
    <row r="146" spans="7:7" ht="16.5" customHeight="1">
      <c r="G146" s="148"/>
    </row>
    <row r="147" spans="7:7" ht="16.5" customHeight="1">
      <c r="G147" s="148"/>
    </row>
    <row r="148" spans="7:7" ht="16.5" customHeight="1">
      <c r="G148" s="148"/>
    </row>
    <row r="149" spans="7:7" ht="16.5" customHeight="1">
      <c r="G149" s="148"/>
    </row>
    <row r="150" spans="7:7" ht="16.5" customHeight="1">
      <c r="G150" s="148"/>
    </row>
    <row r="151" spans="7:7" ht="16.5" customHeight="1">
      <c r="G151" s="148"/>
    </row>
    <row r="152" spans="7:7" ht="16.5" customHeight="1">
      <c r="G152" s="148"/>
    </row>
    <row r="153" spans="7:7" ht="16.5" customHeight="1">
      <c r="G153" s="148"/>
    </row>
    <row r="154" spans="7:7" ht="16.5" customHeight="1">
      <c r="G154" s="148"/>
    </row>
    <row r="155" spans="7:7" ht="16.5" customHeight="1">
      <c r="G155" s="148"/>
    </row>
    <row r="156" spans="7:7" ht="16.5" customHeight="1">
      <c r="G156" s="148"/>
    </row>
    <row r="157" spans="7:7" ht="16.5" customHeight="1">
      <c r="G157" s="148"/>
    </row>
    <row r="158" spans="7:7" ht="16.5" customHeight="1">
      <c r="G158" s="148"/>
    </row>
    <row r="159" spans="7:7" ht="16.5" customHeight="1">
      <c r="G159" s="148"/>
    </row>
    <row r="160" spans="7:7" ht="16.5" customHeight="1">
      <c r="G160" s="148"/>
    </row>
    <row r="161" spans="7:7" ht="16.5" customHeight="1">
      <c r="G161" s="148"/>
    </row>
    <row r="162" spans="7:7" ht="16.5" customHeight="1">
      <c r="G162" s="148"/>
    </row>
    <row r="163" spans="7:7" ht="16.5" customHeight="1">
      <c r="G163" s="148"/>
    </row>
    <row r="164" spans="7:7" ht="16.5" customHeight="1">
      <c r="G164" s="148"/>
    </row>
    <row r="165" spans="7:7" ht="16.5" customHeight="1">
      <c r="G165" s="148"/>
    </row>
    <row r="166" spans="7:7" ht="16.5" customHeight="1">
      <c r="G166" s="148"/>
    </row>
    <row r="167" spans="7:7" ht="16.5" customHeight="1">
      <c r="G167" s="148"/>
    </row>
    <row r="168" spans="7:7" ht="16.5" customHeight="1">
      <c r="G168" s="148"/>
    </row>
    <row r="169" spans="7:7" ht="16.5" customHeight="1">
      <c r="G169" s="148"/>
    </row>
    <row r="170" spans="7:7" ht="16.5" customHeight="1">
      <c r="G170" s="148"/>
    </row>
    <row r="171" spans="7:7" ht="16.5" customHeight="1">
      <c r="G171" s="148"/>
    </row>
    <row r="172" spans="7:7" ht="16.5" customHeight="1">
      <c r="G172" s="148"/>
    </row>
    <row r="173" spans="7:7" ht="16.5" customHeight="1">
      <c r="G173" s="148"/>
    </row>
    <row r="174" spans="7:7" ht="16.5" customHeight="1">
      <c r="G174" s="148"/>
    </row>
    <row r="175" spans="7:7" ht="16.5" customHeight="1">
      <c r="G175" s="148"/>
    </row>
    <row r="176" spans="7:7" ht="16.5" customHeight="1">
      <c r="G176" s="148"/>
    </row>
    <row r="177" spans="7:7" ht="16.5" customHeight="1">
      <c r="G177" s="148"/>
    </row>
    <row r="178" spans="7:7" ht="16.5" customHeight="1">
      <c r="G178" s="148"/>
    </row>
    <row r="179" spans="7:7" ht="16.5" customHeight="1">
      <c r="G179" s="148"/>
    </row>
    <row r="180" spans="7:7" ht="16.5" customHeight="1">
      <c r="G180" s="148"/>
    </row>
    <row r="181" spans="7:7" ht="16.5" customHeight="1">
      <c r="G181" s="148"/>
    </row>
    <row r="182" spans="7:7" ht="16.5" customHeight="1">
      <c r="G182" s="148"/>
    </row>
    <row r="183" spans="7:7" ht="16.5" customHeight="1">
      <c r="G183" s="148"/>
    </row>
    <row r="184" spans="7:7" ht="16.5" customHeight="1">
      <c r="G184" s="148"/>
    </row>
    <row r="185" spans="7:7" ht="16.5" customHeight="1">
      <c r="G185" s="148"/>
    </row>
    <row r="186" spans="7:7" ht="16.5" customHeight="1">
      <c r="G186" s="148"/>
    </row>
  </sheetData>
  <mergeCells count="4">
    <mergeCell ref="G6:I6"/>
    <mergeCell ref="K6:M6"/>
    <mergeCell ref="G53:I53"/>
    <mergeCell ref="K53:M53"/>
  </mergeCells>
  <phoneticPr fontId="7" type="noConversion"/>
  <pageMargins left="0.78740157480314998" right="0.17" top="0.5" bottom="0.47244094488188998" header="0.15748031496063" footer="0.31496062992126"/>
  <pageSetup paperSize="9" scale="76" orientation="portrait" r:id="rId1"/>
  <headerFooter alignWithMargins="0"/>
  <rowBreaks count="1" manualBreakCount="1">
    <brk id="47" max="11" man="1"/>
  </rowBreaks>
  <ignoredErrors>
    <ignoredError sqref="I8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FFFF00"/>
  </sheetPr>
  <dimension ref="A1:P46"/>
  <sheetViews>
    <sheetView tabSelected="1" view="pageBreakPreview" zoomScale="140" zoomScaleNormal="136" zoomScaleSheetLayoutView="140" workbookViewId="0">
      <selection activeCell="M19" sqref="M19"/>
    </sheetView>
  </sheetViews>
  <sheetFormatPr baseColWidth="10" defaultColWidth="9.1640625" defaultRowHeight="16.5" customHeight="1"/>
  <cols>
    <col min="1" max="1" width="46.6640625" style="61" customWidth="1"/>
    <col min="2" max="2" width="9.1640625" style="61" customWidth="1"/>
    <col min="3" max="3" width="1.5" style="61" customWidth="1"/>
    <col min="4" max="4" width="12.5" style="61" customWidth="1"/>
    <col min="5" max="5" width="1.5" style="61" customWidth="1"/>
    <col min="6" max="6" width="12.5" style="61" customWidth="1"/>
    <col min="7" max="7" width="1.5" style="61" customWidth="1"/>
    <col min="8" max="8" width="12.5" style="61" customWidth="1"/>
    <col min="9" max="9" width="1.5" style="61" customWidth="1"/>
    <col min="10" max="10" width="12.5" style="61" customWidth="1"/>
    <col min="11" max="11" width="9.1640625" style="61"/>
    <col min="12" max="12" width="11.1640625" style="72" bestFit="1" customWidth="1"/>
    <col min="13" max="13" width="9.1640625" style="72"/>
    <col min="14" max="14" width="11.1640625" style="72" bestFit="1" customWidth="1"/>
    <col min="15" max="15" width="9.1640625" style="72"/>
    <col min="16" max="16384" width="9.1640625" style="61"/>
  </cols>
  <sheetData>
    <row r="1" spans="1:15" ht="16.5" customHeight="1">
      <c r="H1" s="190" t="s">
        <v>237</v>
      </c>
      <c r="I1" s="190"/>
      <c r="J1" s="190"/>
    </row>
    <row r="2" spans="1:15" ht="16.5" customHeight="1">
      <c r="H2" s="190" t="s">
        <v>238</v>
      </c>
      <c r="I2" s="190"/>
      <c r="J2" s="190"/>
    </row>
    <row r="3" spans="1:15" ht="21">
      <c r="A3" s="188" t="s">
        <v>87</v>
      </c>
      <c r="B3" s="188"/>
      <c r="C3" s="188"/>
      <c r="D3" s="188"/>
      <c r="E3" s="179"/>
    </row>
    <row r="4" spans="1:15" ht="21">
      <c r="A4" s="60" t="s">
        <v>208</v>
      </c>
      <c r="B4" s="60" t="s">
        <v>10</v>
      </c>
      <c r="C4" s="60"/>
    </row>
    <row r="5" spans="1:15" ht="21">
      <c r="A5" s="60" t="s">
        <v>284</v>
      </c>
    </row>
    <row r="6" spans="1:15" ht="21">
      <c r="A6" s="60"/>
      <c r="D6" s="64"/>
    </row>
    <row r="7" spans="1:15" ht="21">
      <c r="B7" s="62"/>
      <c r="C7" s="62"/>
      <c r="D7" s="183"/>
      <c r="E7" s="68"/>
      <c r="F7" s="68"/>
      <c r="G7" s="68"/>
      <c r="H7" s="68"/>
      <c r="I7" s="68"/>
      <c r="J7" s="69" t="s">
        <v>56</v>
      </c>
      <c r="L7" s="117"/>
      <c r="M7" s="117"/>
      <c r="N7" s="117"/>
      <c r="O7" s="117"/>
    </row>
    <row r="8" spans="1:15" ht="21">
      <c r="B8" s="63"/>
      <c r="C8" s="63"/>
      <c r="D8" s="189" t="s">
        <v>0</v>
      </c>
      <c r="E8" s="189"/>
      <c r="F8" s="189"/>
      <c r="G8" s="63"/>
      <c r="H8" s="189" t="s">
        <v>247</v>
      </c>
      <c r="I8" s="189"/>
      <c r="J8" s="189"/>
    </row>
    <row r="9" spans="1:15" ht="21">
      <c r="B9" s="120" t="s">
        <v>1</v>
      </c>
      <c r="C9" s="63"/>
      <c r="D9" s="89" t="s">
        <v>283</v>
      </c>
      <c r="E9" s="90"/>
      <c r="F9" s="89" t="s">
        <v>271</v>
      </c>
      <c r="G9" s="90"/>
      <c r="H9" s="89" t="s">
        <v>283</v>
      </c>
      <c r="I9" s="90"/>
      <c r="J9" s="89" t="s">
        <v>271</v>
      </c>
    </row>
    <row r="10" spans="1:15" ht="21">
      <c r="A10" s="60" t="s">
        <v>264</v>
      </c>
      <c r="D10" s="66"/>
      <c r="E10" s="66"/>
      <c r="F10" s="66"/>
      <c r="G10" s="66"/>
      <c r="H10" s="66"/>
      <c r="I10" s="66"/>
      <c r="J10" s="66"/>
    </row>
    <row r="11" spans="1:15" ht="22">
      <c r="A11" s="66" t="s">
        <v>78</v>
      </c>
      <c r="B11" s="78">
        <v>13</v>
      </c>
      <c r="C11" s="63"/>
      <c r="D11" s="67">
        <v>1951328</v>
      </c>
      <c r="E11" s="184"/>
      <c r="F11" s="67">
        <v>2126489</v>
      </c>
      <c r="G11" s="67"/>
      <c r="H11" s="67">
        <v>1951328</v>
      </c>
      <c r="I11" s="67"/>
      <c r="J11" s="67">
        <v>2126489</v>
      </c>
    </row>
    <row r="12" spans="1:15" ht="22">
      <c r="A12" s="91" t="s">
        <v>79</v>
      </c>
      <c r="B12" s="78" t="s">
        <v>289</v>
      </c>
      <c r="C12" s="63"/>
      <c r="D12" s="172">
        <v>-1226083</v>
      </c>
      <c r="E12" s="184"/>
      <c r="F12" s="172">
        <v>-1197067</v>
      </c>
      <c r="G12" s="67"/>
      <c r="H12" s="172">
        <v>-1245657</v>
      </c>
      <c r="I12" s="67"/>
      <c r="J12" s="172">
        <v>-1256389</v>
      </c>
    </row>
    <row r="13" spans="1:15" ht="21">
      <c r="A13" s="60" t="s">
        <v>108</v>
      </c>
      <c r="B13" s="78"/>
      <c r="C13" s="63"/>
      <c r="D13" s="64">
        <f>SUM(D11:D12)</f>
        <v>725245</v>
      </c>
      <c r="E13" s="64"/>
      <c r="F13" s="64">
        <f>SUM(F11:F12)</f>
        <v>929422</v>
      </c>
      <c r="G13" s="64"/>
      <c r="H13" s="64">
        <f>SUM(H11:H12)</f>
        <v>705671</v>
      </c>
      <c r="I13" s="64"/>
      <c r="J13" s="64">
        <f>SUM(J11:J12)</f>
        <v>870100</v>
      </c>
    </row>
    <row r="14" spans="1:15" ht="21">
      <c r="A14" s="77" t="s">
        <v>66</v>
      </c>
      <c r="B14" s="78" t="s">
        <v>289</v>
      </c>
      <c r="C14" s="63"/>
      <c r="D14" s="67">
        <v>14439</v>
      </c>
      <c r="E14" s="67"/>
      <c r="F14" s="67">
        <v>15024</v>
      </c>
      <c r="G14" s="67"/>
      <c r="H14" s="67">
        <v>18002</v>
      </c>
      <c r="I14" s="67"/>
      <c r="J14" s="64">
        <v>18744</v>
      </c>
    </row>
    <row r="15" spans="1:15" ht="21">
      <c r="A15" s="77" t="s">
        <v>224</v>
      </c>
      <c r="B15" s="63"/>
      <c r="C15" s="63"/>
      <c r="D15" s="67">
        <v>-180667</v>
      </c>
      <c r="F15" s="67">
        <v>-186849</v>
      </c>
      <c r="G15" s="64"/>
      <c r="H15" s="67">
        <v>-180667</v>
      </c>
      <c r="I15" s="64"/>
      <c r="J15" s="64">
        <v>-163763</v>
      </c>
    </row>
    <row r="16" spans="1:15" ht="21">
      <c r="A16" s="77" t="s">
        <v>67</v>
      </c>
      <c r="B16" s="63"/>
      <c r="C16" s="63"/>
      <c r="D16" s="67">
        <v>-205354</v>
      </c>
      <c r="F16" s="67">
        <v>-212163</v>
      </c>
      <c r="G16" s="64"/>
      <c r="H16" s="67">
        <v>-195072</v>
      </c>
      <c r="I16" s="64"/>
      <c r="J16" s="64">
        <v>-202005</v>
      </c>
    </row>
    <row r="17" spans="1:10" ht="21">
      <c r="A17" s="61" t="s">
        <v>68</v>
      </c>
      <c r="B17" s="78">
        <v>13</v>
      </c>
      <c r="C17" s="63"/>
      <c r="D17" s="172">
        <v>-7397</v>
      </c>
      <c r="E17" s="64"/>
      <c r="F17" s="172">
        <v>-3525</v>
      </c>
      <c r="G17" s="64"/>
      <c r="H17" s="172">
        <v>-7024</v>
      </c>
      <c r="I17" s="64"/>
      <c r="J17" s="173">
        <v>-3146</v>
      </c>
    </row>
    <row r="18" spans="1:10" ht="21">
      <c r="A18" s="60" t="s">
        <v>203</v>
      </c>
      <c r="B18" s="63"/>
      <c r="C18" s="63"/>
      <c r="D18" s="64">
        <f>SUM(D13:D17)</f>
        <v>346266</v>
      </c>
      <c r="E18" s="64"/>
      <c r="F18" s="64">
        <f>SUM(F13:F17)</f>
        <v>541909</v>
      </c>
      <c r="G18" s="64"/>
      <c r="H18" s="64">
        <f>SUM(H13:H17)</f>
        <v>340910</v>
      </c>
      <c r="I18" s="64"/>
      <c r="J18" s="64">
        <f>SUM(J13:J17)</f>
        <v>519930</v>
      </c>
    </row>
    <row r="19" spans="1:10" ht="21">
      <c r="A19" s="61" t="s">
        <v>126</v>
      </c>
      <c r="B19" s="78"/>
      <c r="C19" s="63"/>
      <c r="D19" s="173">
        <v>-68666</v>
      </c>
      <c r="E19" s="64"/>
      <c r="F19" s="173">
        <v>-109055</v>
      </c>
      <c r="G19" s="64"/>
      <c r="H19" s="173">
        <v>-68500</v>
      </c>
      <c r="I19" s="64"/>
      <c r="J19" s="173">
        <v>-104699</v>
      </c>
    </row>
    <row r="20" spans="1:10" ht="22" thickBot="1">
      <c r="A20" s="60" t="s">
        <v>204</v>
      </c>
      <c r="B20" s="63"/>
      <c r="C20" s="63"/>
      <c r="D20" s="71">
        <f>SUM(D18:D19)</f>
        <v>277600</v>
      </c>
      <c r="E20" s="64"/>
      <c r="F20" s="71">
        <f>SUM(F18:F19)</f>
        <v>432854</v>
      </c>
      <c r="G20" s="64"/>
      <c r="H20" s="71">
        <f>SUM(H18:H19)</f>
        <v>272410</v>
      </c>
      <c r="I20" s="64"/>
      <c r="J20" s="71">
        <f>SUM(J18:J19)</f>
        <v>415231</v>
      </c>
    </row>
    <row r="21" spans="1:10" ht="22" thickTop="1">
      <c r="A21" s="60"/>
      <c r="B21" s="63"/>
      <c r="C21" s="63"/>
      <c r="D21" s="64"/>
      <c r="E21" s="64"/>
      <c r="F21" s="64"/>
      <c r="G21" s="64"/>
      <c r="H21" s="64"/>
      <c r="I21" s="64"/>
      <c r="J21" s="64"/>
    </row>
    <row r="22" spans="1:10" ht="21">
      <c r="A22" s="81" t="s">
        <v>259</v>
      </c>
      <c r="B22" s="63"/>
      <c r="C22" s="63"/>
      <c r="D22" s="64"/>
      <c r="E22" s="64"/>
      <c r="F22" s="64"/>
      <c r="G22" s="64"/>
      <c r="H22" s="64"/>
      <c r="I22" s="64"/>
      <c r="J22" s="64"/>
    </row>
    <row r="23" spans="1:10" ht="21">
      <c r="A23" s="61" t="s">
        <v>285</v>
      </c>
      <c r="B23" s="63"/>
      <c r="C23" s="63"/>
      <c r="D23" s="64">
        <v>0</v>
      </c>
      <c r="E23" s="64"/>
      <c r="F23" s="64">
        <v>0</v>
      </c>
      <c r="G23" s="64"/>
      <c r="H23" s="64">
        <v>0</v>
      </c>
      <c r="I23" s="64"/>
      <c r="J23" s="64">
        <v>0</v>
      </c>
    </row>
    <row r="24" spans="1:10" ht="22" thickBot="1">
      <c r="A24" s="81" t="s">
        <v>260</v>
      </c>
      <c r="B24" s="63"/>
      <c r="C24" s="63"/>
      <c r="D24" s="71">
        <f>D20+D23</f>
        <v>277600</v>
      </c>
      <c r="E24" s="64"/>
      <c r="F24" s="71">
        <f>F20+F23</f>
        <v>432854</v>
      </c>
      <c r="G24" s="64"/>
      <c r="H24" s="71">
        <f>H20+H23</f>
        <v>272410</v>
      </c>
      <c r="I24" s="64"/>
      <c r="J24" s="71">
        <f>J20+J23</f>
        <v>415231</v>
      </c>
    </row>
    <row r="25" spans="1:10" ht="22" thickTop="1">
      <c r="A25" s="60"/>
      <c r="B25" s="63"/>
      <c r="C25" s="63"/>
      <c r="D25" s="64"/>
      <c r="E25" s="64"/>
      <c r="F25" s="64"/>
      <c r="G25" s="64"/>
      <c r="H25" s="64"/>
      <c r="I25" s="64"/>
      <c r="J25" s="64"/>
    </row>
    <row r="26" spans="1:10" ht="21">
      <c r="A26" s="82" t="s">
        <v>205</v>
      </c>
      <c r="B26" s="70"/>
      <c r="C26" s="83"/>
      <c r="D26" s="64"/>
      <c r="E26" s="64"/>
      <c r="F26" s="64"/>
      <c r="G26" s="64"/>
      <c r="H26" s="64"/>
      <c r="I26" s="64"/>
      <c r="J26" s="64"/>
    </row>
    <row r="27" spans="1:10" ht="21">
      <c r="A27" s="94" t="s">
        <v>206</v>
      </c>
      <c r="B27" s="84"/>
      <c r="C27" s="85"/>
      <c r="D27" s="64">
        <f>+D29-D28</f>
        <v>277537</v>
      </c>
      <c r="E27" s="64"/>
      <c r="F27" s="64">
        <f>+F29-F28</f>
        <v>432563</v>
      </c>
      <c r="G27" s="64"/>
      <c r="H27" s="64">
        <f>+H29-H28</f>
        <v>272410</v>
      </c>
      <c r="I27" s="64"/>
      <c r="J27" s="64">
        <f>+J29-J28</f>
        <v>415231</v>
      </c>
    </row>
    <row r="28" spans="1:10" ht="21">
      <c r="A28" s="94" t="s">
        <v>207</v>
      </c>
      <c r="B28" s="86"/>
      <c r="C28" s="85"/>
      <c r="D28" s="173">
        <v>63</v>
      </c>
      <c r="E28" s="67"/>
      <c r="F28" s="173">
        <v>291</v>
      </c>
      <c r="G28" s="64"/>
      <c r="H28" s="173">
        <v>0</v>
      </c>
      <c r="I28" s="64"/>
      <c r="J28" s="173">
        <v>0</v>
      </c>
    </row>
    <row r="29" spans="1:10" ht="22" thickBot="1">
      <c r="A29" s="93"/>
      <c r="B29" s="70"/>
      <c r="C29" s="85"/>
      <c r="D29" s="71">
        <f>+D20</f>
        <v>277600</v>
      </c>
      <c r="E29" s="64"/>
      <c r="F29" s="71">
        <f>+F20</f>
        <v>432854</v>
      </c>
      <c r="G29" s="64"/>
      <c r="H29" s="71">
        <f>+H20</f>
        <v>272410</v>
      </c>
      <c r="I29" s="64"/>
      <c r="J29" s="71">
        <f>+J20</f>
        <v>415231</v>
      </c>
    </row>
    <row r="30" spans="1:10" ht="14.25" customHeight="1" thickTop="1">
      <c r="A30" s="81"/>
      <c r="B30" s="70"/>
      <c r="C30" s="85"/>
      <c r="D30" s="64"/>
      <c r="E30" s="64"/>
      <c r="F30" s="64"/>
      <c r="G30" s="64"/>
      <c r="H30" s="64"/>
      <c r="I30" s="64"/>
      <c r="J30" s="64"/>
    </row>
    <row r="31" spans="1:10" ht="21">
      <c r="A31" s="82" t="s">
        <v>265</v>
      </c>
      <c r="B31" s="70"/>
      <c r="C31" s="85"/>
      <c r="D31" s="64"/>
      <c r="E31" s="64"/>
      <c r="F31" s="64"/>
      <c r="G31" s="64"/>
      <c r="H31" s="64"/>
      <c r="I31" s="64"/>
      <c r="J31" s="64"/>
    </row>
    <row r="32" spans="1:10" ht="21">
      <c r="A32" s="92" t="s">
        <v>206</v>
      </c>
      <c r="B32" s="84"/>
      <c r="C32" s="85"/>
      <c r="D32" s="64">
        <f>+D34-D33</f>
        <v>277537</v>
      </c>
      <c r="E32" s="64"/>
      <c r="F32" s="64">
        <f>+F34-F33</f>
        <v>432563</v>
      </c>
      <c r="G32" s="64"/>
      <c r="H32" s="64">
        <f>+H34-H33</f>
        <v>272410</v>
      </c>
      <c r="I32" s="64"/>
      <c r="J32" s="64">
        <f>+J34-J33</f>
        <v>415231</v>
      </c>
    </row>
    <row r="33" spans="1:16" ht="21">
      <c r="A33" s="92" t="s">
        <v>207</v>
      </c>
      <c r="B33" s="86"/>
      <c r="C33" s="85"/>
      <c r="D33" s="173">
        <v>63</v>
      </c>
      <c r="E33" s="67"/>
      <c r="F33" s="173">
        <v>291</v>
      </c>
      <c r="G33" s="64"/>
      <c r="H33" s="173">
        <v>0</v>
      </c>
      <c r="I33" s="64"/>
      <c r="J33" s="173">
        <v>0</v>
      </c>
    </row>
    <row r="34" spans="1:16" ht="22" thickBot="1">
      <c r="A34" s="81"/>
      <c r="B34" s="70"/>
      <c r="C34" s="85"/>
      <c r="D34" s="71">
        <f>+D24</f>
        <v>277600</v>
      </c>
      <c r="E34" s="64"/>
      <c r="F34" s="71">
        <f>+F24</f>
        <v>432854</v>
      </c>
      <c r="G34" s="64"/>
      <c r="H34" s="71">
        <f>+H24</f>
        <v>272410</v>
      </c>
      <c r="I34" s="64"/>
      <c r="J34" s="71">
        <f>+J24</f>
        <v>415231</v>
      </c>
    </row>
    <row r="35" spans="1:16" ht="14.25" customHeight="1" thickTop="1">
      <c r="A35" s="81"/>
      <c r="B35" s="70"/>
      <c r="C35" s="85"/>
      <c r="D35" s="64"/>
      <c r="E35" s="64"/>
      <c r="F35" s="64"/>
      <c r="G35" s="64"/>
      <c r="H35" s="64"/>
      <c r="I35" s="64"/>
      <c r="J35" s="64"/>
    </row>
    <row r="36" spans="1:16" ht="21">
      <c r="A36" s="60" t="s">
        <v>97</v>
      </c>
      <c r="B36" s="70"/>
      <c r="C36" s="87"/>
      <c r="D36" s="88"/>
      <c r="E36" s="64"/>
      <c r="F36" s="64"/>
      <c r="G36" s="64"/>
      <c r="H36" s="88"/>
      <c r="I36" s="64"/>
      <c r="J36" s="64"/>
    </row>
    <row r="37" spans="1:16" ht="22" thickBot="1">
      <c r="A37" s="61" t="s">
        <v>225</v>
      </c>
      <c r="B37" s="63"/>
      <c r="D37" s="174">
        <f>D27/D38</f>
        <v>3.0412977279000827E-2</v>
      </c>
      <c r="E37" s="88"/>
      <c r="F37" s="174">
        <f>F27/F38</f>
        <v>4.7400990465186386E-2</v>
      </c>
      <c r="G37" s="88"/>
      <c r="H37" s="174">
        <f>H27/H38</f>
        <v>2.9851151884514912E-2</v>
      </c>
      <c r="I37" s="88"/>
      <c r="J37" s="174">
        <f>J27/J38</f>
        <v>4.5501720377956065E-2</v>
      </c>
      <c r="K37" s="88"/>
      <c r="L37" s="117"/>
      <c r="M37" s="117"/>
      <c r="N37" s="117"/>
      <c r="O37" s="117"/>
      <c r="P37" s="88"/>
    </row>
    <row r="38" spans="1:16" ht="23" thickTop="1" thickBot="1">
      <c r="A38" s="61" t="s">
        <v>250</v>
      </c>
      <c r="B38" s="63"/>
      <c r="D38" s="175">
        <v>9125611</v>
      </c>
      <c r="E38" s="64"/>
      <c r="F38" s="175">
        <v>9125611</v>
      </c>
      <c r="G38" s="64"/>
      <c r="H38" s="175">
        <v>9125611</v>
      </c>
      <c r="I38" s="64"/>
      <c r="J38" s="175">
        <v>9125611</v>
      </c>
      <c r="K38" s="88"/>
      <c r="L38" s="117"/>
      <c r="M38" s="117"/>
      <c r="N38" s="117"/>
      <c r="O38" s="117"/>
      <c r="P38" s="88"/>
    </row>
    <row r="39" spans="1:16" ht="14.25" customHeight="1" thickTop="1"/>
    <row r="40" spans="1:16" ht="21"/>
    <row r="41" spans="1:16" ht="21"/>
    <row r="42" spans="1:16" ht="21"/>
    <row r="43" spans="1:16" ht="21"/>
    <row r="44" spans="1:16" ht="21">
      <c r="B44" s="63"/>
      <c r="D44" s="64"/>
      <c r="E44" s="64"/>
      <c r="F44" s="64"/>
      <c r="G44" s="64"/>
      <c r="H44" s="64"/>
      <c r="I44" s="64"/>
      <c r="J44" s="64"/>
      <c r="L44" s="117"/>
      <c r="M44" s="117"/>
      <c r="N44" s="117"/>
      <c r="O44" s="117"/>
    </row>
    <row r="45" spans="1:16" ht="21">
      <c r="A45" s="123" t="s">
        <v>269</v>
      </c>
      <c r="D45" s="185"/>
      <c r="J45" s="73">
        <v>3</v>
      </c>
    </row>
    <row r="46" spans="1:16" ht="21"/>
  </sheetData>
  <mergeCells count="5">
    <mergeCell ref="A3:D3"/>
    <mergeCell ref="D8:F8"/>
    <mergeCell ref="H8:J8"/>
    <mergeCell ref="H1:J1"/>
    <mergeCell ref="H2:J2"/>
  </mergeCells>
  <phoneticPr fontId="19" type="noConversion"/>
  <pageMargins left="0.78740157480314998" right="0.39370078740157499" top="0.98425196850393704" bottom="0.47244094488188998" header="0.15748031496063" footer="0.31496062992126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733BA-88BA-FC46-AFA5-9D7F0EB743A1}">
  <sheetPr>
    <tabColor rgb="FFFFFF00"/>
  </sheetPr>
  <dimension ref="A1:P47"/>
  <sheetViews>
    <sheetView view="pageBreakPreview" topLeftCell="A26" zoomScale="120" zoomScaleNormal="136" zoomScaleSheetLayoutView="120" workbookViewId="0">
      <selection activeCell="K9" sqref="K9"/>
    </sheetView>
  </sheetViews>
  <sheetFormatPr baseColWidth="10" defaultColWidth="9.1640625" defaultRowHeight="16.5" customHeight="1"/>
  <cols>
    <col min="1" max="1" width="46.6640625" style="61" customWidth="1"/>
    <col min="2" max="2" width="9.1640625" style="61" customWidth="1"/>
    <col min="3" max="3" width="1.5" style="61" customWidth="1"/>
    <col min="4" max="4" width="12.5" style="61" customWidth="1"/>
    <col min="5" max="5" width="1.5" style="61" customWidth="1"/>
    <col min="6" max="6" width="12.5" style="61" customWidth="1"/>
    <col min="7" max="7" width="1.5" style="61" customWidth="1"/>
    <col min="8" max="8" width="12.5" style="61" customWidth="1"/>
    <col min="9" max="9" width="1.5" style="61" customWidth="1"/>
    <col min="10" max="10" width="12.5" style="61" customWidth="1"/>
    <col min="11" max="11" width="9.1640625" style="61"/>
    <col min="12" max="12" width="11.1640625" style="72" bestFit="1" customWidth="1"/>
    <col min="13" max="13" width="9.1640625" style="72"/>
    <col min="14" max="14" width="11.1640625" style="72" bestFit="1" customWidth="1"/>
    <col min="15" max="15" width="9.1640625" style="72"/>
    <col min="16" max="16384" width="9.1640625" style="61"/>
  </cols>
  <sheetData>
    <row r="1" spans="1:15" ht="16.5" customHeight="1">
      <c r="H1" s="190" t="s">
        <v>237</v>
      </c>
      <c r="I1" s="190"/>
      <c r="J1" s="190"/>
    </row>
    <row r="2" spans="1:15" ht="16.5" customHeight="1">
      <c r="H2" s="190" t="s">
        <v>238</v>
      </c>
      <c r="I2" s="190"/>
      <c r="J2" s="190"/>
    </row>
    <row r="3" spans="1:15" ht="21">
      <c r="A3" s="188" t="s">
        <v>87</v>
      </c>
      <c r="B3" s="188"/>
      <c r="C3" s="188"/>
      <c r="D3" s="188"/>
      <c r="E3" s="179"/>
    </row>
    <row r="4" spans="1:15" ht="21">
      <c r="A4" s="60" t="s">
        <v>208</v>
      </c>
      <c r="B4" s="60" t="s">
        <v>10</v>
      </c>
      <c r="C4" s="60"/>
    </row>
    <row r="5" spans="1:15" ht="21">
      <c r="A5" s="60" t="s">
        <v>279</v>
      </c>
    </row>
    <row r="6" spans="1:15" ht="21">
      <c r="A6" s="60"/>
      <c r="D6" s="64"/>
    </row>
    <row r="7" spans="1:15" ht="21">
      <c r="B7" s="62"/>
      <c r="C7" s="62"/>
      <c r="D7" s="183"/>
      <c r="E7" s="68"/>
      <c r="F7" s="68"/>
      <c r="G7" s="68"/>
      <c r="H7" s="68"/>
      <c r="I7" s="68"/>
      <c r="J7" s="69" t="s">
        <v>56</v>
      </c>
      <c r="L7" s="117"/>
      <c r="M7" s="117"/>
      <c r="N7" s="117"/>
      <c r="O7" s="117"/>
    </row>
    <row r="8" spans="1:15" ht="21">
      <c r="B8" s="63"/>
      <c r="C8" s="63"/>
      <c r="D8" s="189" t="s">
        <v>0</v>
      </c>
      <c r="E8" s="189"/>
      <c r="F8" s="189"/>
      <c r="G8" s="63"/>
      <c r="H8" s="189" t="s">
        <v>247</v>
      </c>
      <c r="I8" s="189"/>
      <c r="J8" s="189"/>
    </row>
    <row r="9" spans="1:15" ht="21">
      <c r="B9" s="120" t="s">
        <v>1</v>
      </c>
      <c r="C9" s="63"/>
      <c r="D9" s="89" t="s">
        <v>283</v>
      </c>
      <c r="E9" s="90"/>
      <c r="F9" s="89" t="s">
        <v>271</v>
      </c>
      <c r="G9" s="90"/>
      <c r="H9" s="89" t="s">
        <v>283</v>
      </c>
      <c r="I9" s="90"/>
      <c r="J9" s="89" t="s">
        <v>271</v>
      </c>
    </row>
    <row r="10" spans="1:15" ht="21">
      <c r="A10" s="60" t="s">
        <v>264</v>
      </c>
      <c r="D10" s="66"/>
      <c r="E10" s="66"/>
      <c r="F10" s="66"/>
      <c r="G10" s="66"/>
      <c r="H10" s="66"/>
      <c r="I10" s="66"/>
      <c r="J10" s="66"/>
    </row>
    <row r="11" spans="1:15" ht="22">
      <c r="A11" s="66" t="s">
        <v>78</v>
      </c>
      <c r="B11" s="78">
        <v>13</v>
      </c>
      <c r="C11" s="63"/>
      <c r="D11" s="67">
        <v>4166091</v>
      </c>
      <c r="E11" s="184"/>
      <c r="F11" s="67">
        <v>4521236</v>
      </c>
      <c r="G11" s="67"/>
      <c r="H11" s="67">
        <v>4166091</v>
      </c>
      <c r="I11" s="67"/>
      <c r="J11" s="67">
        <v>4521236</v>
      </c>
    </row>
    <row r="12" spans="1:15" ht="22">
      <c r="A12" s="91" t="s">
        <v>79</v>
      </c>
      <c r="B12" s="78" t="s">
        <v>289</v>
      </c>
      <c r="C12" s="63"/>
      <c r="D12" s="172">
        <v>-2614831</v>
      </c>
      <c r="E12" s="184"/>
      <c r="F12" s="172">
        <v>-2532484</v>
      </c>
      <c r="G12" s="67"/>
      <c r="H12" s="172">
        <v>-2665738</v>
      </c>
      <c r="I12" s="67"/>
      <c r="J12" s="172">
        <v>-2637734</v>
      </c>
    </row>
    <row r="13" spans="1:15" ht="21">
      <c r="A13" s="60" t="s">
        <v>108</v>
      </c>
      <c r="B13" s="78"/>
      <c r="C13" s="63"/>
      <c r="D13" s="64">
        <f>SUM(D11:D12)</f>
        <v>1551260</v>
      </c>
      <c r="E13" s="64"/>
      <c r="F13" s="64">
        <f>SUM(F11:F12)</f>
        <v>1988752</v>
      </c>
      <c r="G13" s="64"/>
      <c r="H13" s="64">
        <f>SUM(H11:H12)</f>
        <v>1500353</v>
      </c>
      <c r="I13" s="64"/>
      <c r="J13" s="64">
        <f>SUM(J11:J12)</f>
        <v>1883502</v>
      </c>
    </row>
    <row r="14" spans="1:15" ht="21">
      <c r="A14" s="77" t="s">
        <v>66</v>
      </c>
      <c r="B14" s="78" t="s">
        <v>289</v>
      </c>
      <c r="C14" s="63"/>
      <c r="D14" s="67">
        <v>27856</v>
      </c>
      <c r="E14" s="67"/>
      <c r="F14" s="67">
        <v>38162</v>
      </c>
      <c r="G14" s="67"/>
      <c r="H14" s="64">
        <v>34756</v>
      </c>
      <c r="I14" s="67"/>
      <c r="J14" s="64">
        <v>45786</v>
      </c>
    </row>
    <row r="15" spans="1:15" ht="21">
      <c r="A15" s="77" t="s">
        <v>224</v>
      </c>
      <c r="B15" s="63"/>
      <c r="C15" s="63"/>
      <c r="D15" s="67">
        <v>-385267</v>
      </c>
      <c r="F15" s="67">
        <v>-398843</v>
      </c>
      <c r="G15" s="64"/>
      <c r="H15" s="64">
        <v>-385267</v>
      </c>
      <c r="I15" s="64"/>
      <c r="J15" s="64">
        <v>-348328</v>
      </c>
    </row>
    <row r="16" spans="1:15" ht="21">
      <c r="A16" s="77" t="s">
        <v>67</v>
      </c>
      <c r="B16" s="63"/>
      <c r="C16" s="63"/>
      <c r="D16" s="67">
        <v>-407900</v>
      </c>
      <c r="F16" s="67">
        <v>-410738</v>
      </c>
      <c r="G16" s="64"/>
      <c r="H16" s="64">
        <v>-390017</v>
      </c>
      <c r="I16" s="64"/>
      <c r="J16" s="64">
        <v>-391740</v>
      </c>
    </row>
    <row r="17" spans="1:15" ht="21">
      <c r="A17" s="61" t="s">
        <v>68</v>
      </c>
      <c r="B17" s="78">
        <v>13</v>
      </c>
      <c r="C17" s="63"/>
      <c r="D17" s="172">
        <v>-14718</v>
      </c>
      <c r="E17" s="64"/>
      <c r="F17" s="172">
        <v>-7025</v>
      </c>
      <c r="G17" s="64"/>
      <c r="H17" s="173">
        <v>-13949</v>
      </c>
      <c r="I17" s="64"/>
      <c r="J17" s="173">
        <v>-6261</v>
      </c>
    </row>
    <row r="18" spans="1:15" ht="21">
      <c r="A18" s="60" t="s">
        <v>203</v>
      </c>
      <c r="B18" s="63"/>
      <c r="C18" s="63"/>
      <c r="D18" s="64">
        <f>SUM(D13:D17)</f>
        <v>771231</v>
      </c>
      <c r="E18" s="64"/>
      <c r="F18" s="64">
        <f>SUM(F13:F17)</f>
        <v>1210308</v>
      </c>
      <c r="G18" s="64"/>
      <c r="H18" s="64">
        <f>SUM(H13:H17)</f>
        <v>745876</v>
      </c>
      <c r="I18" s="64"/>
      <c r="J18" s="64">
        <f>SUM(J13:J17)</f>
        <v>1182959</v>
      </c>
    </row>
    <row r="19" spans="1:15" ht="21">
      <c r="A19" s="61" t="s">
        <v>126</v>
      </c>
      <c r="B19" s="78"/>
      <c r="C19" s="63"/>
      <c r="D19" s="173">
        <v>-153799</v>
      </c>
      <c r="E19" s="64"/>
      <c r="F19" s="173">
        <v>-243029</v>
      </c>
      <c r="G19" s="64"/>
      <c r="H19" s="173">
        <v>-149119</v>
      </c>
      <c r="I19" s="64"/>
      <c r="J19" s="173">
        <v>-237766</v>
      </c>
    </row>
    <row r="20" spans="1:15" ht="22" thickBot="1">
      <c r="A20" s="60" t="s">
        <v>204</v>
      </c>
      <c r="B20" s="63"/>
      <c r="C20" s="63"/>
      <c r="D20" s="71">
        <f>SUM(D18:D19)</f>
        <v>617432</v>
      </c>
      <c r="E20" s="64"/>
      <c r="F20" s="71">
        <f>SUM(F18:F19)</f>
        <v>967279</v>
      </c>
      <c r="G20" s="64"/>
      <c r="H20" s="71">
        <f>SUM(H18:H19)</f>
        <v>596757</v>
      </c>
      <c r="I20" s="64"/>
      <c r="J20" s="71">
        <f>SUM(J18:J19)</f>
        <v>945193</v>
      </c>
    </row>
    <row r="21" spans="1:15" ht="22" thickTop="1">
      <c r="A21" s="60"/>
      <c r="B21" s="63"/>
      <c r="C21" s="63"/>
      <c r="D21" s="64"/>
      <c r="E21" s="64"/>
      <c r="F21" s="64"/>
      <c r="G21" s="64"/>
      <c r="H21" s="64"/>
      <c r="I21" s="64"/>
      <c r="J21" s="64"/>
    </row>
    <row r="22" spans="1:15" ht="21">
      <c r="A22" s="81" t="s">
        <v>259</v>
      </c>
      <c r="B22" s="81"/>
      <c r="C22" s="78"/>
      <c r="D22" s="63"/>
      <c r="E22" s="64"/>
      <c r="F22" s="64"/>
      <c r="G22" s="64"/>
      <c r="H22" s="64"/>
      <c r="I22" s="73"/>
      <c r="J22" s="64"/>
      <c r="M22" s="61"/>
      <c r="N22" s="61"/>
      <c r="O22" s="61"/>
    </row>
    <row r="23" spans="1:15" ht="21">
      <c r="A23" s="61" t="s">
        <v>285</v>
      </c>
      <c r="C23" s="78"/>
      <c r="D23" s="64">
        <v>0</v>
      </c>
      <c r="E23" s="64"/>
      <c r="F23" s="64">
        <v>0</v>
      </c>
      <c r="G23" s="64"/>
      <c r="H23" s="167">
        <v>0</v>
      </c>
      <c r="I23" s="64"/>
      <c r="J23" s="64">
        <v>0</v>
      </c>
      <c r="M23" s="61"/>
      <c r="N23" s="61"/>
      <c r="O23" s="61"/>
    </row>
    <row r="24" spans="1:15" ht="22" thickBot="1">
      <c r="A24" s="81" t="s">
        <v>260</v>
      </c>
      <c r="B24" s="81"/>
      <c r="C24" s="78"/>
      <c r="D24" s="71">
        <f>D20+D23</f>
        <v>617432</v>
      </c>
      <c r="E24" s="64"/>
      <c r="F24" s="71">
        <f>F20+F23</f>
        <v>967279</v>
      </c>
      <c r="G24" s="64"/>
      <c r="H24" s="71">
        <f>H20+H23</f>
        <v>596757</v>
      </c>
      <c r="I24" s="64"/>
      <c r="J24" s="71">
        <f>J20+J23</f>
        <v>945193</v>
      </c>
      <c r="M24" s="61"/>
      <c r="N24" s="61"/>
      <c r="O24" s="61"/>
    </row>
    <row r="25" spans="1:15" ht="22" thickTop="1">
      <c r="A25" s="60"/>
      <c r="B25" s="63"/>
      <c r="C25" s="63"/>
      <c r="D25" s="64"/>
      <c r="E25" s="64"/>
      <c r="F25" s="64"/>
      <c r="G25" s="64"/>
      <c r="H25" s="64"/>
      <c r="I25" s="64"/>
      <c r="J25" s="64"/>
    </row>
    <row r="26" spans="1:15" ht="21">
      <c r="A26" s="82" t="s">
        <v>205</v>
      </c>
      <c r="B26" s="70"/>
      <c r="C26" s="83"/>
      <c r="D26" s="64"/>
      <c r="E26" s="64"/>
      <c r="F26" s="64"/>
      <c r="G26" s="64"/>
      <c r="H26" s="64"/>
      <c r="I26" s="64"/>
      <c r="J26" s="64"/>
    </row>
    <row r="27" spans="1:15" ht="21">
      <c r="A27" s="94" t="s">
        <v>206</v>
      </c>
      <c r="B27" s="84"/>
      <c r="C27" s="85"/>
      <c r="D27" s="64">
        <f>+D29-D28</f>
        <v>617147</v>
      </c>
      <c r="E27" s="64"/>
      <c r="F27" s="64">
        <f>+F29-F28</f>
        <v>966872</v>
      </c>
      <c r="G27" s="64"/>
      <c r="H27" s="64">
        <f>+H29-H28</f>
        <v>596757</v>
      </c>
      <c r="I27" s="64"/>
      <c r="J27" s="64">
        <f>+J29-J28</f>
        <v>945193</v>
      </c>
    </row>
    <row r="28" spans="1:15" ht="21">
      <c r="A28" s="94" t="s">
        <v>207</v>
      </c>
      <c r="B28" s="86"/>
      <c r="C28" s="85"/>
      <c r="D28" s="173">
        <v>285</v>
      </c>
      <c r="E28" s="67"/>
      <c r="F28" s="173">
        <v>407</v>
      </c>
      <c r="G28" s="64"/>
      <c r="H28" s="173">
        <v>0</v>
      </c>
      <c r="I28" s="64"/>
      <c r="J28" s="173">
        <v>0</v>
      </c>
    </row>
    <row r="29" spans="1:15" ht="22" thickBot="1">
      <c r="A29" s="93"/>
      <c r="B29" s="70"/>
      <c r="C29" s="85"/>
      <c r="D29" s="71">
        <f>D20</f>
        <v>617432</v>
      </c>
      <c r="E29" s="64"/>
      <c r="F29" s="71">
        <f>+F20</f>
        <v>967279</v>
      </c>
      <c r="G29" s="64"/>
      <c r="H29" s="71">
        <f>H20</f>
        <v>596757</v>
      </c>
      <c r="I29" s="64"/>
      <c r="J29" s="71">
        <f>+J20</f>
        <v>945193</v>
      </c>
    </row>
    <row r="30" spans="1:15" ht="14.25" customHeight="1" thickTop="1">
      <c r="A30" s="81"/>
      <c r="B30" s="70"/>
      <c r="C30" s="85"/>
      <c r="D30" s="64"/>
      <c r="E30" s="64"/>
      <c r="F30" s="64"/>
      <c r="G30" s="64"/>
      <c r="H30" s="64"/>
      <c r="I30" s="64"/>
      <c r="J30" s="64"/>
    </row>
    <row r="31" spans="1:15" ht="21">
      <c r="A31" s="82" t="s">
        <v>265</v>
      </c>
      <c r="B31" s="70"/>
      <c r="C31" s="85"/>
      <c r="D31" s="64"/>
      <c r="E31" s="64"/>
      <c r="F31" s="64"/>
      <c r="G31" s="64"/>
      <c r="H31" s="64"/>
      <c r="I31" s="64"/>
      <c r="J31" s="64"/>
    </row>
    <row r="32" spans="1:15" ht="21">
      <c r="A32" s="92" t="s">
        <v>206</v>
      </c>
      <c r="B32" s="84"/>
      <c r="C32" s="85"/>
      <c r="D32" s="64">
        <f>D34-D33</f>
        <v>617147</v>
      </c>
      <c r="E32" s="64"/>
      <c r="F32" s="64">
        <f>F34-F33</f>
        <v>966872</v>
      </c>
      <c r="G32" s="64"/>
      <c r="H32" s="64">
        <f>+H34-H33</f>
        <v>596757</v>
      </c>
      <c r="I32" s="64"/>
      <c r="J32" s="64">
        <f>+J34-J33</f>
        <v>945193</v>
      </c>
    </row>
    <row r="33" spans="1:16" ht="21">
      <c r="A33" s="92" t="s">
        <v>207</v>
      </c>
      <c r="B33" s="86"/>
      <c r="C33" s="85"/>
      <c r="D33" s="173">
        <v>285</v>
      </c>
      <c r="E33" s="67"/>
      <c r="F33" s="173">
        <v>407</v>
      </c>
      <c r="G33" s="64"/>
      <c r="H33" s="173">
        <v>0</v>
      </c>
      <c r="I33" s="64"/>
      <c r="J33" s="173">
        <v>0</v>
      </c>
    </row>
    <row r="34" spans="1:16" ht="22" thickBot="1">
      <c r="A34" s="81"/>
      <c r="B34" s="70"/>
      <c r="C34" s="85"/>
      <c r="D34" s="71">
        <f>D20</f>
        <v>617432</v>
      </c>
      <c r="E34" s="64"/>
      <c r="F34" s="71">
        <f>+F24</f>
        <v>967279</v>
      </c>
      <c r="G34" s="64"/>
      <c r="H34" s="71">
        <f>H20</f>
        <v>596757</v>
      </c>
      <c r="I34" s="64"/>
      <c r="J34" s="71">
        <f>+J24</f>
        <v>945193</v>
      </c>
    </row>
    <row r="35" spans="1:16" ht="14.25" customHeight="1" thickTop="1">
      <c r="A35" s="81"/>
      <c r="B35" s="70"/>
      <c r="C35" s="85"/>
      <c r="D35" s="64"/>
      <c r="E35" s="64"/>
      <c r="F35" s="64"/>
      <c r="G35" s="64"/>
      <c r="H35" s="64"/>
      <c r="I35" s="64"/>
      <c r="J35" s="64"/>
    </row>
    <row r="36" spans="1:16" ht="21">
      <c r="A36" s="60" t="s">
        <v>97</v>
      </c>
      <c r="B36" s="70"/>
      <c r="C36" s="87"/>
      <c r="D36" s="88"/>
      <c r="E36" s="64"/>
      <c r="F36" s="64"/>
      <c r="G36" s="64"/>
      <c r="H36" s="64"/>
      <c r="I36" s="64"/>
      <c r="J36" s="64"/>
    </row>
    <row r="37" spans="1:16" ht="22" thickBot="1">
      <c r="A37" s="61" t="s">
        <v>225</v>
      </c>
      <c r="B37" s="63"/>
      <c r="D37" s="174">
        <f>D27/D38</f>
        <v>6.7628019647122811E-2</v>
      </c>
      <c r="E37" s="88"/>
      <c r="F37" s="174">
        <f>F27/F38</f>
        <v>0.10595148094741273</v>
      </c>
      <c r="G37" s="88"/>
      <c r="H37" s="174">
        <f>H27/H38</f>
        <v>6.5393648710206906E-2</v>
      </c>
      <c r="I37" s="88"/>
      <c r="J37" s="174">
        <f>J27/J38</f>
        <v>0.10357585919452407</v>
      </c>
      <c r="K37" s="88"/>
      <c r="L37" s="117"/>
      <c r="M37" s="117"/>
      <c r="N37" s="117"/>
      <c r="O37" s="117"/>
      <c r="P37" s="88"/>
    </row>
    <row r="38" spans="1:16" ht="23" thickTop="1" thickBot="1">
      <c r="A38" s="61" t="s">
        <v>250</v>
      </c>
      <c r="B38" s="63"/>
      <c r="D38" s="175">
        <v>9125611</v>
      </c>
      <c r="E38" s="64"/>
      <c r="F38" s="175">
        <v>9125611</v>
      </c>
      <c r="G38" s="64"/>
      <c r="H38" s="175">
        <v>9125611</v>
      </c>
      <c r="I38" s="64"/>
      <c r="J38" s="175">
        <v>9125611</v>
      </c>
      <c r="K38" s="88"/>
      <c r="L38" s="117"/>
      <c r="M38" s="117"/>
      <c r="N38" s="117"/>
      <c r="O38" s="117"/>
      <c r="P38" s="88"/>
    </row>
    <row r="39" spans="1:16" ht="14.25" customHeight="1" thickTop="1"/>
    <row r="40" spans="1:16" ht="21"/>
    <row r="41" spans="1:16" ht="21"/>
    <row r="42" spans="1:16" ht="21"/>
    <row r="43" spans="1:16" ht="21"/>
    <row r="44" spans="1:16" ht="21"/>
    <row r="45" spans="1:16" ht="21">
      <c r="B45" s="63"/>
      <c r="D45" s="64"/>
      <c r="E45" s="64"/>
      <c r="F45" s="64"/>
      <c r="G45" s="64"/>
      <c r="H45" s="64"/>
      <c r="I45" s="64"/>
      <c r="J45" s="64"/>
      <c r="L45" s="117"/>
      <c r="M45" s="117"/>
      <c r="N45" s="117"/>
      <c r="O45" s="117"/>
    </row>
    <row r="46" spans="1:16" ht="21">
      <c r="A46" s="123" t="s">
        <v>269</v>
      </c>
      <c r="D46" s="185"/>
      <c r="J46" s="73">
        <v>4</v>
      </c>
    </row>
    <row r="47" spans="1:16" ht="21"/>
  </sheetData>
  <mergeCells count="5">
    <mergeCell ref="H1:J1"/>
    <mergeCell ref="H2:J2"/>
    <mergeCell ref="A3:D3"/>
    <mergeCell ref="D8:F8"/>
    <mergeCell ref="H8:J8"/>
  </mergeCells>
  <pageMargins left="0.78740157480314998" right="0.39370078740157499" top="0.98425196850393704" bottom="0.47244094488188998" header="0.15748031496063" footer="0.31496062992126"/>
  <pageSetup paperSize="9" scale="7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FFFF00"/>
  </sheetPr>
  <dimension ref="A1:U32"/>
  <sheetViews>
    <sheetView view="pageBreakPreview" topLeftCell="O1" zoomScale="110" zoomScaleNormal="100" zoomScaleSheetLayoutView="110" workbookViewId="0">
      <selection activeCell="S17" sqref="S17"/>
    </sheetView>
  </sheetViews>
  <sheetFormatPr baseColWidth="10" defaultColWidth="9.1640625" defaultRowHeight="17.25" customHeight="1"/>
  <cols>
    <col min="1" max="1" width="27.33203125" style="61" customWidth="1"/>
    <col min="2" max="2" width="3.83203125" style="61" customWidth="1"/>
    <col min="3" max="3" width="7.5" style="61" customWidth="1"/>
    <col min="4" max="4" width="1.5" style="61" customWidth="1"/>
    <col min="5" max="5" width="13.5" style="64" customWidth="1"/>
    <col min="6" max="6" width="1.5" style="64" customWidth="1"/>
    <col min="7" max="7" width="13.5" style="64" customWidth="1"/>
    <col min="8" max="8" width="1.5" style="64" customWidth="1"/>
    <col min="9" max="9" width="13.5" style="64" customWidth="1"/>
    <col min="10" max="10" width="1.5" style="64" customWidth="1"/>
    <col min="11" max="11" width="13.5" style="64" customWidth="1"/>
    <col min="12" max="12" width="1.5" style="64" customWidth="1"/>
    <col min="13" max="13" width="12.83203125" style="64" customWidth="1"/>
    <col min="14" max="14" width="1.5" style="97" customWidth="1"/>
    <col min="15" max="15" width="13.5" style="64" customWidth="1"/>
    <col min="16" max="16" width="1.5" style="97" customWidth="1"/>
    <col min="17" max="17" width="13.5" style="64" customWidth="1"/>
    <col min="18" max="18" width="1.5" style="97" customWidth="1"/>
    <col min="19" max="19" width="13.5" style="64" customWidth="1"/>
    <col min="20" max="20" width="9.1640625" style="61"/>
    <col min="21" max="21" width="10.5" style="61" bestFit="1" customWidth="1"/>
    <col min="22" max="16384" width="9.1640625" style="61"/>
  </cols>
  <sheetData>
    <row r="1" spans="1:19" ht="17.25" customHeight="1">
      <c r="Q1" s="190" t="s">
        <v>237</v>
      </c>
      <c r="R1" s="190"/>
      <c r="S1" s="190"/>
    </row>
    <row r="2" spans="1:19" ht="17.25" customHeight="1">
      <c r="Q2" s="190" t="s">
        <v>238</v>
      </c>
      <c r="R2" s="190"/>
      <c r="S2" s="190"/>
    </row>
    <row r="3" spans="1:19" ht="21">
      <c r="A3" s="60" t="s">
        <v>87</v>
      </c>
      <c r="B3" s="60"/>
      <c r="C3" s="60"/>
      <c r="K3" s="80"/>
      <c r="L3" s="80"/>
      <c r="M3" s="80"/>
      <c r="N3" s="80"/>
      <c r="O3" s="80"/>
      <c r="P3" s="80"/>
      <c r="Q3" s="61"/>
      <c r="R3" s="61"/>
      <c r="S3" s="61"/>
    </row>
    <row r="4" spans="1:19" ht="21">
      <c r="A4" s="60" t="s">
        <v>102</v>
      </c>
      <c r="B4" s="60"/>
      <c r="C4" s="60"/>
      <c r="K4" s="61"/>
      <c r="L4" s="61"/>
      <c r="M4" s="61"/>
      <c r="N4" s="61"/>
      <c r="O4" s="61"/>
      <c r="P4" s="61"/>
      <c r="Q4" s="61"/>
      <c r="R4" s="61"/>
      <c r="S4" s="61"/>
    </row>
    <row r="5" spans="1:19" ht="21">
      <c r="A5" s="60" t="s">
        <v>279</v>
      </c>
      <c r="B5" s="60"/>
      <c r="C5" s="60"/>
      <c r="K5" s="61"/>
      <c r="L5" s="61"/>
      <c r="M5" s="61"/>
      <c r="N5" s="61"/>
      <c r="O5" s="61"/>
      <c r="P5" s="61"/>
      <c r="Q5" s="61"/>
      <c r="R5" s="61"/>
      <c r="S5" s="61"/>
    </row>
    <row r="6" spans="1:19" ht="21">
      <c r="A6" s="60"/>
      <c r="B6" s="60"/>
      <c r="C6" s="60"/>
      <c r="K6" s="61"/>
      <c r="L6" s="61"/>
      <c r="M6" s="61"/>
      <c r="N6" s="61"/>
      <c r="O6" s="61"/>
      <c r="P6" s="61"/>
      <c r="Q6" s="61"/>
      <c r="R6" s="61"/>
      <c r="S6" s="61"/>
    </row>
    <row r="7" spans="1:19" ht="21">
      <c r="K7" s="62"/>
      <c r="L7" s="62"/>
      <c r="M7" s="62"/>
      <c r="N7" s="62"/>
      <c r="O7" s="62"/>
      <c r="P7" s="62"/>
      <c r="Q7" s="62"/>
      <c r="R7" s="62"/>
      <c r="S7" s="102" t="s">
        <v>56</v>
      </c>
    </row>
    <row r="8" spans="1:19" ht="21">
      <c r="E8" s="192" t="s">
        <v>0</v>
      </c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</row>
    <row r="9" spans="1:19" ht="21">
      <c r="E9" s="192" t="s">
        <v>226</v>
      </c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05"/>
      <c r="Q9" s="105"/>
      <c r="R9" s="105"/>
      <c r="S9" s="105"/>
    </row>
    <row r="10" spans="1:19" ht="66">
      <c r="E10" s="61"/>
      <c r="F10" s="61"/>
      <c r="G10" s="61"/>
      <c r="H10" s="61"/>
      <c r="I10" s="191" t="s">
        <v>211</v>
      </c>
      <c r="J10" s="191"/>
      <c r="K10" s="191"/>
      <c r="L10" s="105"/>
      <c r="M10" s="119" t="s">
        <v>241</v>
      </c>
      <c r="N10" s="103"/>
      <c r="O10" s="63"/>
      <c r="P10" s="103"/>
      <c r="Q10" s="63"/>
      <c r="R10" s="104"/>
      <c r="S10" s="105"/>
    </row>
    <row r="11" spans="1:19" ht="21" customHeight="1">
      <c r="E11" s="61"/>
      <c r="F11" s="61"/>
      <c r="G11" s="61"/>
      <c r="H11" s="61"/>
      <c r="I11" s="105"/>
      <c r="J11" s="105"/>
      <c r="K11" s="105"/>
      <c r="L11" s="105"/>
      <c r="M11" s="118" t="s">
        <v>242</v>
      </c>
      <c r="N11" s="103"/>
      <c r="O11" s="63"/>
      <c r="P11" s="103"/>
      <c r="Q11" s="63"/>
      <c r="R11" s="104"/>
      <c r="S11" s="105"/>
    </row>
    <row r="12" spans="1:19" ht="22">
      <c r="E12" s="61"/>
      <c r="F12" s="61"/>
      <c r="G12" s="61"/>
      <c r="H12" s="61"/>
      <c r="I12" s="105"/>
      <c r="J12" s="105"/>
      <c r="K12" s="105"/>
      <c r="L12" s="105"/>
      <c r="M12" s="118" t="s">
        <v>243</v>
      </c>
      <c r="N12" s="103"/>
      <c r="O12" s="63" t="s">
        <v>94</v>
      </c>
      <c r="P12" s="103"/>
      <c r="Q12" s="63" t="s">
        <v>147</v>
      </c>
      <c r="R12" s="104"/>
      <c r="S12" s="105"/>
    </row>
    <row r="13" spans="1:19" ht="21">
      <c r="E13" s="105" t="s">
        <v>209</v>
      </c>
      <c r="F13" s="105"/>
      <c r="G13" s="105" t="s">
        <v>38</v>
      </c>
      <c r="H13" s="105"/>
      <c r="I13" s="105" t="s">
        <v>33</v>
      </c>
      <c r="J13" s="105"/>
      <c r="K13" s="61"/>
      <c r="L13" s="61"/>
      <c r="M13" s="63" t="s">
        <v>212</v>
      </c>
      <c r="N13" s="103"/>
      <c r="O13" s="63" t="s">
        <v>95</v>
      </c>
      <c r="P13" s="103"/>
      <c r="Q13" s="105" t="s">
        <v>146</v>
      </c>
      <c r="R13" s="104"/>
      <c r="S13" s="105"/>
    </row>
    <row r="14" spans="1:19" ht="21">
      <c r="C14" s="120" t="s">
        <v>1</v>
      </c>
      <c r="D14" s="63"/>
      <c r="E14" s="121" t="s">
        <v>210</v>
      </c>
      <c r="F14" s="105"/>
      <c r="G14" s="121" t="s">
        <v>73</v>
      </c>
      <c r="H14" s="105"/>
      <c r="I14" s="121" t="s">
        <v>32</v>
      </c>
      <c r="J14" s="105"/>
      <c r="K14" s="120" t="s">
        <v>144</v>
      </c>
      <c r="L14" s="63"/>
      <c r="M14" s="120" t="s">
        <v>244</v>
      </c>
      <c r="N14" s="104"/>
      <c r="O14" s="120" t="s">
        <v>212</v>
      </c>
      <c r="P14" s="104"/>
      <c r="Q14" s="121" t="s">
        <v>55</v>
      </c>
      <c r="R14" s="104"/>
      <c r="S14" s="121" t="s">
        <v>34</v>
      </c>
    </row>
    <row r="15" spans="1:19" ht="21">
      <c r="N15" s="64"/>
      <c r="P15" s="64"/>
      <c r="R15" s="64"/>
    </row>
    <row r="16" spans="1:19" s="171" customFormat="1" ht="21">
      <c r="A16" s="60" t="s">
        <v>286</v>
      </c>
      <c r="B16" s="60"/>
      <c r="C16" s="60"/>
      <c r="D16" s="61"/>
      <c r="E16" s="73">
        <v>912561</v>
      </c>
      <c r="F16" s="73"/>
      <c r="G16" s="73">
        <v>3233498</v>
      </c>
      <c r="H16" s="73"/>
      <c r="I16" s="73">
        <v>91256</v>
      </c>
      <c r="J16" s="73"/>
      <c r="K16" s="73">
        <v>3413086</v>
      </c>
      <c r="L16" s="73"/>
      <c r="M16" s="73">
        <v>-1684986</v>
      </c>
      <c r="N16" s="73"/>
      <c r="O16" s="73">
        <f>SUM(E16:M16)</f>
        <v>5965415</v>
      </c>
      <c r="P16" s="96"/>
      <c r="Q16" s="73">
        <v>44502</v>
      </c>
      <c r="R16" s="96"/>
      <c r="S16" s="73">
        <f>SUM(O16:Q16)</f>
        <v>6009917</v>
      </c>
    </row>
    <row r="17" spans="1:21" ht="21">
      <c r="A17" s="61" t="s">
        <v>260</v>
      </c>
      <c r="C17" s="98"/>
      <c r="E17" s="73">
        <v>0</v>
      </c>
      <c r="F17" s="73"/>
      <c r="G17" s="73">
        <v>0</v>
      </c>
      <c r="H17" s="73"/>
      <c r="I17" s="73">
        <v>0</v>
      </c>
      <c r="J17" s="73"/>
      <c r="K17" s="73">
        <f>+'PL-Thai (6M)'!D32</f>
        <v>617147</v>
      </c>
      <c r="L17" s="73"/>
      <c r="M17" s="73">
        <v>0</v>
      </c>
      <c r="N17" s="96"/>
      <c r="O17" s="73">
        <f>SUM(E17:M17)</f>
        <v>617147</v>
      </c>
      <c r="P17" s="96"/>
      <c r="Q17" s="73">
        <f>+'PL-Thai (6M)'!D33</f>
        <v>285</v>
      </c>
      <c r="R17" s="96"/>
      <c r="S17" s="73">
        <f>SUM(O17:Q17)</f>
        <v>617432</v>
      </c>
    </row>
    <row r="18" spans="1:21" ht="21">
      <c r="A18" s="61" t="s">
        <v>262</v>
      </c>
      <c r="C18" s="178">
        <v>12</v>
      </c>
      <c r="E18" s="73">
        <v>0</v>
      </c>
      <c r="F18" s="73"/>
      <c r="G18" s="73">
        <v>0</v>
      </c>
      <c r="H18" s="73"/>
      <c r="I18" s="73">
        <v>0</v>
      </c>
      <c r="J18" s="73"/>
      <c r="K18" s="73">
        <v>-237266</v>
      </c>
      <c r="L18" s="73"/>
      <c r="M18" s="73">
        <v>0</v>
      </c>
      <c r="N18" s="96"/>
      <c r="O18" s="73">
        <f>SUM(E18:M18)</f>
        <v>-237266</v>
      </c>
      <c r="P18" s="96"/>
      <c r="Q18" s="73">
        <v>0</v>
      </c>
      <c r="R18" s="96"/>
      <c r="S18" s="73">
        <f>SUM(O18:Q18)</f>
        <v>-237266</v>
      </c>
    </row>
    <row r="19" spans="1:21" ht="22" thickBot="1">
      <c r="A19" s="60" t="s">
        <v>287</v>
      </c>
      <c r="B19" s="60"/>
      <c r="C19" s="60"/>
      <c r="E19" s="71">
        <f>SUM(E16:E18)</f>
        <v>912561</v>
      </c>
      <c r="G19" s="71">
        <f>SUM(G16:G18)</f>
        <v>3233498</v>
      </c>
      <c r="I19" s="71">
        <f>SUM(I16:I18)</f>
        <v>91256</v>
      </c>
      <c r="K19" s="71">
        <f>SUM(K16:K18)</f>
        <v>3792967</v>
      </c>
      <c r="M19" s="71">
        <f>SUM(M16:M18)</f>
        <v>-1684986</v>
      </c>
      <c r="O19" s="71">
        <f>SUM(O16:O18)</f>
        <v>6345296</v>
      </c>
      <c r="Q19" s="71">
        <f>SUM(Q16:Q18)</f>
        <v>44787</v>
      </c>
      <c r="S19" s="71">
        <f>SUM(S16:S18)</f>
        <v>6390083</v>
      </c>
      <c r="T19" s="64"/>
      <c r="U19" s="72"/>
    </row>
    <row r="20" spans="1:21" ht="22" thickTop="1">
      <c r="A20" s="60"/>
      <c r="B20" s="60"/>
      <c r="C20" s="60"/>
      <c r="T20" s="64"/>
      <c r="U20" s="72"/>
    </row>
    <row r="21" spans="1:21" ht="21">
      <c r="A21" s="60" t="s">
        <v>272</v>
      </c>
      <c r="B21" s="60"/>
      <c r="C21" s="60"/>
      <c r="E21" s="73">
        <v>912561</v>
      </c>
      <c r="F21" s="73"/>
      <c r="G21" s="73">
        <v>3233498</v>
      </c>
      <c r="H21" s="73"/>
      <c r="I21" s="73">
        <v>91256</v>
      </c>
      <c r="J21" s="73"/>
      <c r="K21" s="73">
        <v>3241821</v>
      </c>
      <c r="L21" s="73"/>
      <c r="M21" s="73">
        <v>-1684986</v>
      </c>
      <c r="N21" s="73">
        <v>0</v>
      </c>
      <c r="O21" s="73">
        <f>SUM(E21:M21)</f>
        <v>5794150</v>
      </c>
      <c r="P21" s="96"/>
      <c r="Q21" s="73">
        <v>42937</v>
      </c>
      <c r="R21" s="96"/>
      <c r="S21" s="73">
        <f>SUM(O21:Q21)</f>
        <v>5837087</v>
      </c>
    </row>
    <row r="22" spans="1:21" ht="21">
      <c r="A22" s="61" t="s">
        <v>260</v>
      </c>
      <c r="C22" s="98"/>
      <c r="E22" s="73">
        <v>0</v>
      </c>
      <c r="F22" s="73"/>
      <c r="G22" s="73">
        <v>0</v>
      </c>
      <c r="H22" s="73"/>
      <c r="I22" s="73">
        <v>0</v>
      </c>
      <c r="J22" s="73"/>
      <c r="K22" s="73">
        <v>966872</v>
      </c>
      <c r="L22" s="73"/>
      <c r="M22" s="73">
        <v>0</v>
      </c>
      <c r="N22" s="96"/>
      <c r="O22" s="73">
        <f>SUM(E22:M22)</f>
        <v>966872</v>
      </c>
      <c r="P22" s="96"/>
      <c r="Q22" s="73">
        <v>407</v>
      </c>
      <c r="R22" s="96"/>
      <c r="S22" s="73">
        <f>SUM(O22:Q22)</f>
        <v>967279</v>
      </c>
    </row>
    <row r="23" spans="1:21" ht="21">
      <c r="A23" s="61" t="s">
        <v>262</v>
      </c>
      <c r="C23" s="178">
        <v>12</v>
      </c>
      <c r="E23" s="73">
        <v>0</v>
      </c>
      <c r="F23" s="73"/>
      <c r="G23" s="73">
        <v>0</v>
      </c>
      <c r="H23" s="73"/>
      <c r="I23" s="73">
        <v>0</v>
      </c>
      <c r="J23" s="73"/>
      <c r="K23" s="73">
        <v>-912561</v>
      </c>
      <c r="L23" s="73"/>
      <c r="M23" s="73">
        <v>0</v>
      </c>
      <c r="N23" s="96"/>
      <c r="O23" s="73">
        <f>SUM(E23:M23)</f>
        <v>-912561</v>
      </c>
      <c r="P23" s="96"/>
      <c r="Q23" s="73">
        <v>0</v>
      </c>
      <c r="R23" s="96"/>
      <c r="S23" s="73">
        <f>SUM(O23:Q23)</f>
        <v>-912561</v>
      </c>
    </row>
    <row r="24" spans="1:21" ht="22" thickBot="1">
      <c r="A24" s="60" t="s">
        <v>276</v>
      </c>
      <c r="B24" s="60"/>
      <c r="C24" s="60"/>
      <c r="E24" s="71">
        <f>SUM(E21:E23)</f>
        <v>912561</v>
      </c>
      <c r="G24" s="71">
        <f>SUM(G21:G23)</f>
        <v>3233498</v>
      </c>
      <c r="I24" s="71">
        <f>SUM(I21:I23)</f>
        <v>91256</v>
      </c>
      <c r="K24" s="71">
        <f>SUM(K21:K23)</f>
        <v>3296132</v>
      </c>
      <c r="M24" s="71">
        <f>SUM(M21:M23)</f>
        <v>-1684986</v>
      </c>
      <c r="O24" s="71">
        <f>SUM(O21:O23)</f>
        <v>5848461</v>
      </c>
      <c r="Q24" s="71">
        <f>SUM(Q21:Q23)</f>
        <v>43344</v>
      </c>
      <c r="S24" s="71">
        <f>SUM(S21:S23)</f>
        <v>5891805</v>
      </c>
      <c r="T24" s="64"/>
    </row>
    <row r="25" spans="1:21" s="99" customFormat="1" ht="22" thickTop="1">
      <c r="E25" s="97"/>
      <c r="F25" s="97"/>
      <c r="G25" s="97"/>
      <c r="H25" s="97"/>
      <c r="I25" s="97"/>
      <c r="J25" s="97"/>
      <c r="K25" s="100"/>
      <c r="L25" s="100"/>
      <c r="M25" s="100"/>
      <c r="N25" s="100"/>
      <c r="O25" s="100"/>
      <c r="P25" s="100"/>
      <c r="Q25" s="100"/>
      <c r="R25" s="100"/>
      <c r="S25" s="101"/>
    </row>
    <row r="26" spans="1:21" s="99" customFormat="1" ht="21">
      <c r="E26" s="97"/>
      <c r="F26" s="97"/>
      <c r="G26" s="97"/>
      <c r="H26" s="97"/>
      <c r="I26" s="97"/>
      <c r="J26" s="97"/>
      <c r="K26" s="100"/>
      <c r="L26" s="100"/>
      <c r="M26" s="100"/>
      <c r="N26" s="100"/>
      <c r="O26" s="100"/>
      <c r="P26" s="100"/>
      <c r="Q26" s="100"/>
      <c r="R26" s="100"/>
      <c r="S26" s="101"/>
    </row>
    <row r="27" spans="1:21" s="99" customFormat="1" ht="21">
      <c r="E27" s="97"/>
      <c r="F27" s="97"/>
      <c r="G27" s="97"/>
      <c r="H27" s="97"/>
      <c r="I27" s="97"/>
      <c r="J27" s="97"/>
      <c r="K27" s="100"/>
      <c r="L27" s="100"/>
      <c r="M27" s="100"/>
      <c r="N27" s="100"/>
      <c r="O27" s="100"/>
      <c r="P27" s="100"/>
      <c r="Q27" s="100"/>
      <c r="R27" s="100"/>
      <c r="S27" s="101"/>
    </row>
    <row r="28" spans="1:21" s="99" customFormat="1" ht="21">
      <c r="E28" s="97"/>
      <c r="F28" s="97"/>
      <c r="G28" s="97"/>
      <c r="H28" s="97"/>
      <c r="I28" s="97"/>
      <c r="J28" s="97"/>
      <c r="K28" s="100"/>
      <c r="L28" s="100"/>
      <c r="M28" s="100"/>
      <c r="N28" s="100"/>
      <c r="O28" s="100"/>
      <c r="P28" s="100"/>
      <c r="Q28" s="100"/>
      <c r="R28" s="100"/>
      <c r="S28" s="101"/>
    </row>
    <row r="29" spans="1:21" ht="21">
      <c r="A29" s="123" t="s">
        <v>269</v>
      </c>
      <c r="S29" s="64">
        <v>5</v>
      </c>
    </row>
    <row r="30" spans="1:21" ht="21"/>
    <row r="31" spans="1:21" ht="21"/>
    <row r="32" spans="1:21" ht="12.75" customHeight="1"/>
  </sheetData>
  <mergeCells count="5">
    <mergeCell ref="I10:K10"/>
    <mergeCell ref="Q1:S1"/>
    <mergeCell ref="Q2:S2"/>
    <mergeCell ref="E8:S8"/>
    <mergeCell ref="E9:O9"/>
  </mergeCells>
  <phoneticPr fontId="7" type="noConversion"/>
  <pageMargins left="0.78740157480314998" right="0.17" top="0.59" bottom="0.33" header="0.15748031496063" footer="0.31496062992126"/>
  <pageSetup paperSize="9" scale="78" orientation="landscape" r:id="rId1"/>
  <headerFooter alignWithMargins="0"/>
  <ignoredErrors>
    <ignoredError sqref="O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rgb="FFFFFF00"/>
  </sheetPr>
  <dimension ref="A1:M42"/>
  <sheetViews>
    <sheetView view="pageBreakPreview" topLeftCell="E5" zoomScale="110" zoomScaleNormal="100" zoomScaleSheetLayoutView="110" workbookViewId="0">
      <selection activeCell="J15" sqref="J15"/>
    </sheetView>
  </sheetViews>
  <sheetFormatPr baseColWidth="10" defaultColWidth="9.1640625" defaultRowHeight="17.25" customHeight="1"/>
  <cols>
    <col min="1" max="1" width="51.5" style="61" customWidth="1"/>
    <col min="2" max="2" width="8.6640625" style="61" customWidth="1"/>
    <col min="3" max="3" width="1.5" style="61" customWidth="1"/>
    <col min="4" max="4" width="13.5" style="64" customWidth="1"/>
    <col min="5" max="5" width="1.5" style="64" customWidth="1"/>
    <col min="6" max="6" width="13.5" style="64" customWidth="1"/>
    <col min="7" max="7" width="1.5" style="64" customWidth="1"/>
    <col min="8" max="8" width="13.5" style="64" customWidth="1"/>
    <col min="9" max="9" width="1.5" style="64" customWidth="1"/>
    <col min="10" max="10" width="13.5" style="64" customWidth="1"/>
    <col min="11" max="11" width="1.5" style="64" customWidth="1"/>
    <col min="12" max="12" width="13.5" style="64" customWidth="1"/>
    <col min="13" max="16384" width="9.1640625" style="61"/>
  </cols>
  <sheetData>
    <row r="1" spans="1:13" ht="17.25" customHeight="1">
      <c r="J1" s="190" t="s">
        <v>237</v>
      </c>
      <c r="K1" s="190"/>
      <c r="L1" s="190"/>
    </row>
    <row r="2" spans="1:13" ht="17.25" customHeight="1">
      <c r="J2" s="190" t="s">
        <v>238</v>
      </c>
      <c r="K2" s="190"/>
      <c r="L2" s="190"/>
    </row>
    <row r="3" spans="1:13" ht="21">
      <c r="A3" s="60" t="s">
        <v>87</v>
      </c>
      <c r="B3" s="60"/>
      <c r="J3" s="61"/>
      <c r="K3" s="61"/>
      <c r="L3" s="61"/>
    </row>
    <row r="4" spans="1:13" ht="21">
      <c r="A4" s="60" t="s">
        <v>267</v>
      </c>
      <c r="B4" s="60"/>
      <c r="J4" s="61"/>
      <c r="K4" s="61"/>
      <c r="L4" s="61"/>
    </row>
    <row r="5" spans="1:13" ht="21">
      <c r="A5" s="60" t="s">
        <v>279</v>
      </c>
      <c r="B5" s="60"/>
      <c r="L5" s="61"/>
    </row>
    <row r="6" spans="1:13" ht="21">
      <c r="A6" s="60"/>
      <c r="B6" s="60"/>
      <c r="L6" s="61"/>
    </row>
    <row r="7" spans="1:13" ht="21">
      <c r="J7" s="61"/>
      <c r="L7" s="74" t="s">
        <v>56</v>
      </c>
    </row>
    <row r="8" spans="1:13" ht="21">
      <c r="D8" s="192" t="s">
        <v>247</v>
      </c>
      <c r="E8" s="192"/>
      <c r="F8" s="192"/>
      <c r="G8" s="192"/>
      <c r="H8" s="192"/>
      <c r="I8" s="192"/>
      <c r="J8" s="192"/>
      <c r="K8" s="192"/>
      <c r="L8" s="192"/>
    </row>
    <row r="9" spans="1:13" ht="21">
      <c r="C9" s="63"/>
      <c r="D9" s="105"/>
      <c r="E9" s="105"/>
      <c r="F9" s="105"/>
      <c r="G9" s="105"/>
      <c r="H9" s="193" t="s">
        <v>211</v>
      </c>
      <c r="I9" s="193"/>
      <c r="J9" s="193"/>
      <c r="K9" s="105"/>
      <c r="L9" s="105"/>
    </row>
    <row r="10" spans="1:13" ht="21">
      <c r="D10" s="105" t="s">
        <v>209</v>
      </c>
      <c r="E10" s="105"/>
      <c r="F10" s="105" t="s">
        <v>38</v>
      </c>
      <c r="G10" s="105"/>
      <c r="H10" s="105" t="s">
        <v>33</v>
      </c>
      <c r="I10" s="105"/>
      <c r="J10" s="61"/>
      <c r="K10" s="63"/>
      <c r="L10" s="105"/>
    </row>
    <row r="11" spans="1:13" ht="21">
      <c r="B11" s="120" t="s">
        <v>1</v>
      </c>
      <c r="C11" s="63"/>
      <c r="D11" s="121" t="s">
        <v>210</v>
      </c>
      <c r="E11" s="105"/>
      <c r="F11" s="121" t="s">
        <v>73</v>
      </c>
      <c r="G11" s="105"/>
      <c r="H11" s="121" t="s">
        <v>32</v>
      </c>
      <c r="I11" s="105"/>
      <c r="J11" s="120" t="s">
        <v>144</v>
      </c>
      <c r="K11" s="105"/>
      <c r="L11" s="121" t="s">
        <v>34</v>
      </c>
    </row>
    <row r="12" spans="1:13" s="60" customFormat="1" ht="21">
      <c r="D12" s="95"/>
      <c r="E12" s="95"/>
      <c r="F12" s="95"/>
      <c r="G12" s="95"/>
      <c r="H12" s="95"/>
      <c r="I12" s="95"/>
      <c r="J12" s="95"/>
      <c r="K12" s="95"/>
      <c r="L12" s="95"/>
    </row>
    <row r="13" spans="1:13" s="171" customFormat="1" ht="21">
      <c r="A13" s="60" t="s">
        <v>286</v>
      </c>
      <c r="B13" s="169"/>
      <c r="C13" s="61"/>
      <c r="D13" s="64">
        <v>912561</v>
      </c>
      <c r="E13" s="64"/>
      <c r="F13" s="64">
        <v>3233498</v>
      </c>
      <c r="G13" s="64"/>
      <c r="H13" s="64">
        <v>91256</v>
      </c>
      <c r="I13" s="64"/>
      <c r="J13" s="64">
        <v>1714358</v>
      </c>
      <c r="K13" s="64"/>
      <c r="L13" s="64">
        <f>SUM(D13:J13)</f>
        <v>5951673</v>
      </c>
    </row>
    <row r="14" spans="1:13" ht="24">
      <c r="A14" s="61" t="s">
        <v>260</v>
      </c>
      <c r="B14" s="63"/>
      <c r="D14" s="64">
        <v>0</v>
      </c>
      <c r="F14" s="64">
        <v>0</v>
      </c>
      <c r="H14" s="64">
        <v>0</v>
      </c>
      <c r="I14" s="170"/>
      <c r="J14" s="64">
        <f>+'PL-Thai (6M)'!H32</f>
        <v>596757</v>
      </c>
      <c r="L14" s="64">
        <f>SUM(D14:J14)</f>
        <v>596757</v>
      </c>
    </row>
    <row r="15" spans="1:13" ht="24">
      <c r="A15" s="61" t="s">
        <v>262</v>
      </c>
      <c r="B15" s="78">
        <v>12</v>
      </c>
      <c r="D15" s="64">
        <v>0</v>
      </c>
      <c r="F15" s="64">
        <v>0</v>
      </c>
      <c r="H15" s="64">
        <v>0</v>
      </c>
      <c r="I15" s="170"/>
      <c r="J15" s="64">
        <v>-237266</v>
      </c>
      <c r="L15" s="64">
        <f>SUM(D15:J15)</f>
        <v>-237266</v>
      </c>
    </row>
    <row r="16" spans="1:13" ht="22" thickBot="1">
      <c r="A16" s="60" t="s">
        <v>287</v>
      </c>
      <c r="B16" s="63"/>
      <c r="D16" s="71">
        <f>SUM(D13:D15)</f>
        <v>912561</v>
      </c>
      <c r="F16" s="71">
        <f>SUM(F13:F15)</f>
        <v>3233498</v>
      </c>
      <c r="H16" s="71">
        <f>SUM(H13:H15)</f>
        <v>91256</v>
      </c>
      <c r="J16" s="71">
        <f>SUM(J13:J15)</f>
        <v>2073849</v>
      </c>
      <c r="L16" s="71">
        <f>SUM(L13:L15)</f>
        <v>6311164</v>
      </c>
      <c r="M16" s="64"/>
    </row>
    <row r="17" spans="1:13" ht="22" thickTop="1">
      <c r="A17" s="60"/>
      <c r="B17" s="63"/>
      <c r="M17" s="64"/>
    </row>
    <row r="18" spans="1:13" ht="21">
      <c r="A18" s="60" t="s">
        <v>272</v>
      </c>
      <c r="B18" s="169"/>
      <c r="D18" s="64">
        <v>912561</v>
      </c>
      <c r="F18" s="64">
        <v>3233498</v>
      </c>
      <c r="H18" s="64">
        <v>91256</v>
      </c>
      <c r="J18" s="64">
        <v>1635820</v>
      </c>
      <c r="L18" s="64">
        <f>SUM(D18:J18)</f>
        <v>5873135</v>
      </c>
    </row>
    <row r="19" spans="1:13" ht="24">
      <c r="A19" s="61" t="s">
        <v>260</v>
      </c>
      <c r="B19" s="63"/>
      <c r="D19" s="64">
        <v>0</v>
      </c>
      <c r="F19" s="64">
        <v>0</v>
      </c>
      <c r="H19" s="64">
        <v>0</v>
      </c>
      <c r="I19" s="170"/>
      <c r="J19" s="64">
        <v>945193</v>
      </c>
      <c r="L19" s="64">
        <f>SUM(D19:J19)</f>
        <v>945193</v>
      </c>
    </row>
    <row r="20" spans="1:13" ht="24">
      <c r="A20" s="61" t="s">
        <v>262</v>
      </c>
      <c r="B20" s="78">
        <v>12</v>
      </c>
      <c r="C20"/>
      <c r="D20" s="64">
        <v>0</v>
      </c>
      <c r="E20"/>
      <c r="F20" s="64">
        <v>0</v>
      </c>
      <c r="G20"/>
      <c r="H20" s="64">
        <v>0</v>
      </c>
      <c r="I20" s="170"/>
      <c r="J20" s="64">
        <v>-912561</v>
      </c>
      <c r="K20"/>
      <c r="L20" s="64">
        <f>SUM(D20:J20)</f>
        <v>-912561</v>
      </c>
    </row>
    <row r="21" spans="1:13" ht="22" thickBot="1">
      <c r="A21" s="60" t="s">
        <v>276</v>
      </c>
      <c r="B21" s="63"/>
      <c r="D21" s="71">
        <f>SUM(D18:D20)</f>
        <v>912561</v>
      </c>
      <c r="F21" s="71">
        <f>SUM(F18:F20)</f>
        <v>3233498</v>
      </c>
      <c r="H21" s="71">
        <f>SUM(H18:H20)</f>
        <v>91256</v>
      </c>
      <c r="J21" s="71">
        <f>SUM(J18:J20)</f>
        <v>1668452</v>
      </c>
      <c r="L21" s="71">
        <f>SUM(L18:L20)</f>
        <v>5905767</v>
      </c>
      <c r="M21" s="64"/>
    </row>
    <row r="22" spans="1:13" ht="22" thickTop="1">
      <c r="A22" s="60"/>
      <c r="B22" s="63"/>
      <c r="M22" s="64"/>
    </row>
    <row r="23" spans="1:13" ht="21">
      <c r="A23" s="60"/>
      <c r="B23" s="63"/>
      <c r="M23" s="64"/>
    </row>
    <row r="24" spans="1:13" ht="21">
      <c r="A24" s="60"/>
      <c r="B24" s="63"/>
      <c r="M24" s="64"/>
    </row>
    <row r="25" spans="1:13" ht="21">
      <c r="A25" s="60"/>
      <c r="B25" s="60"/>
      <c r="D25" s="97"/>
      <c r="E25" s="97"/>
      <c r="F25" s="97"/>
      <c r="G25" s="97"/>
      <c r="H25" s="97"/>
      <c r="I25" s="97"/>
      <c r="J25" s="97"/>
      <c r="K25" s="97"/>
      <c r="L25" s="97"/>
    </row>
    <row r="26" spans="1:13" ht="21">
      <c r="A26" s="123" t="s">
        <v>269</v>
      </c>
      <c r="L26" s="64">
        <v>6</v>
      </c>
    </row>
    <row r="27" spans="1:13" ht="24">
      <c r="A27" s="60"/>
      <c r="B27" s="60"/>
      <c r="I27" s="170"/>
    </row>
    <row r="28" spans="1:13" ht="24">
      <c r="A28" s="60"/>
      <c r="B28" s="60"/>
      <c r="I28" s="170"/>
    </row>
    <row r="29" spans="1:13" ht="21"/>
    <row r="30" spans="1:13" ht="21"/>
    <row r="31" spans="1:13" ht="21"/>
    <row r="32" spans="1:13" ht="21"/>
    <row r="33" ht="21"/>
    <row r="34" ht="21"/>
    <row r="35" ht="21"/>
    <row r="36" ht="21"/>
    <row r="37" ht="21"/>
    <row r="38" ht="21"/>
    <row r="39" ht="21"/>
    <row r="40" ht="21"/>
    <row r="41" ht="21"/>
    <row r="42" ht="21"/>
  </sheetData>
  <mergeCells count="4">
    <mergeCell ref="H9:J9"/>
    <mergeCell ref="J1:L1"/>
    <mergeCell ref="J2:L2"/>
    <mergeCell ref="D8:L8"/>
  </mergeCells>
  <phoneticPr fontId="7" type="noConversion"/>
  <pageMargins left="0.78740157480314998" right="0.39370078740157499" top="0.78740157480314998" bottom="0.47244094488188998" header="0.15748031496063" footer="0.31496062992126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FFFF00"/>
  </sheetPr>
  <dimension ref="A1:I85"/>
  <sheetViews>
    <sheetView view="pageBreakPreview" zoomScale="110" zoomScaleNormal="120" zoomScaleSheetLayoutView="110" workbookViewId="0">
      <selection activeCell="N8" sqref="N8"/>
    </sheetView>
  </sheetViews>
  <sheetFormatPr baseColWidth="10" defaultColWidth="9.1640625" defaultRowHeight="17.25" customHeight="1"/>
  <cols>
    <col min="1" max="1" width="3.5" style="61" customWidth="1"/>
    <col min="2" max="2" width="52.83203125" style="61" customWidth="1"/>
    <col min="3" max="3" width="10.5" style="61" customWidth="1"/>
    <col min="4" max="4" width="1.5" style="61" customWidth="1"/>
    <col min="5" max="5" width="10.5" style="61" customWidth="1"/>
    <col min="6" max="6" width="1.5" style="61" customWidth="1"/>
    <col min="7" max="7" width="10.5" style="61" customWidth="1"/>
    <col min="8" max="8" width="1.5" style="61" customWidth="1"/>
    <col min="9" max="9" width="10.5" style="61" customWidth="1"/>
    <col min="10" max="16384" width="9.1640625" style="61"/>
  </cols>
  <sheetData>
    <row r="1" spans="1:9" ht="17.25" customHeight="1">
      <c r="G1" s="190" t="s">
        <v>237</v>
      </c>
      <c r="H1" s="190"/>
      <c r="I1" s="190"/>
    </row>
    <row r="2" spans="1:9" ht="17.25" customHeight="1">
      <c r="G2" s="190" t="s">
        <v>238</v>
      </c>
      <c r="H2" s="190"/>
      <c r="I2" s="190"/>
    </row>
    <row r="3" spans="1:9" ht="21">
      <c r="A3" s="60" t="s">
        <v>87</v>
      </c>
      <c r="B3" s="60"/>
    </row>
    <row r="4" spans="1:9" ht="21">
      <c r="A4" s="60" t="s">
        <v>11</v>
      </c>
      <c r="B4" s="60"/>
    </row>
    <row r="5" spans="1:9" ht="21">
      <c r="A5" s="60" t="s">
        <v>279</v>
      </c>
      <c r="B5" s="60"/>
    </row>
    <row r="6" spans="1:9" ht="21">
      <c r="A6" s="60"/>
      <c r="B6" s="60"/>
      <c r="C6" s="186"/>
    </row>
    <row r="7" spans="1:9" ht="21">
      <c r="C7" s="108"/>
      <c r="D7" s="106"/>
      <c r="E7" s="106"/>
      <c r="F7" s="106"/>
      <c r="G7" s="106"/>
      <c r="H7" s="106"/>
      <c r="I7" s="69" t="s">
        <v>56</v>
      </c>
    </row>
    <row r="8" spans="1:9" ht="21">
      <c r="A8" s="63"/>
      <c r="B8" s="63"/>
      <c r="C8" s="189" t="s">
        <v>0</v>
      </c>
      <c r="D8" s="189"/>
      <c r="E8" s="189"/>
      <c r="G8" s="189" t="s">
        <v>247</v>
      </c>
      <c r="H8" s="189"/>
      <c r="I8" s="189"/>
    </row>
    <row r="9" spans="1:9" ht="21">
      <c r="A9" s="63"/>
      <c r="B9" s="63"/>
      <c r="C9" s="89" t="s">
        <v>283</v>
      </c>
      <c r="D9" s="63"/>
      <c r="E9" s="89" t="s">
        <v>271</v>
      </c>
      <c r="F9" s="63"/>
      <c r="G9" s="89" t="s">
        <v>283</v>
      </c>
      <c r="H9" s="63"/>
      <c r="I9" s="89" t="s">
        <v>271</v>
      </c>
    </row>
    <row r="10" spans="1:9" ht="21">
      <c r="A10" s="60" t="s">
        <v>12</v>
      </c>
      <c r="B10" s="60"/>
      <c r="C10" s="62"/>
      <c r="D10" s="62"/>
      <c r="E10" s="62"/>
      <c r="F10" s="62"/>
      <c r="G10" s="107"/>
      <c r="H10" s="62"/>
      <c r="I10" s="107"/>
    </row>
    <row r="11" spans="1:9" ht="21">
      <c r="A11" s="61" t="s">
        <v>214</v>
      </c>
      <c r="C11" s="64">
        <f>+'PL-Thai (6M)'!D18</f>
        <v>771231</v>
      </c>
      <c r="D11" s="64"/>
      <c r="E11" s="64">
        <v>1210308</v>
      </c>
      <c r="F11" s="64"/>
      <c r="G11" s="64">
        <f>+'PL-Thai (6M)'!H18</f>
        <v>745876</v>
      </c>
      <c r="H11" s="64"/>
      <c r="I11" s="64">
        <v>1182959</v>
      </c>
    </row>
    <row r="12" spans="1:9" ht="21">
      <c r="A12" s="61" t="s">
        <v>215</v>
      </c>
      <c r="C12" s="64"/>
      <c r="D12" s="64"/>
      <c r="E12" s="64"/>
      <c r="F12" s="64"/>
      <c r="G12" s="64"/>
      <c r="H12" s="64"/>
      <c r="I12" s="64"/>
    </row>
    <row r="13" spans="1:9" ht="22">
      <c r="B13" s="114" t="s">
        <v>232</v>
      </c>
      <c r="C13" s="64">
        <v>-17529</v>
      </c>
      <c r="D13" s="64"/>
      <c r="E13" s="64">
        <v>-2734</v>
      </c>
      <c r="F13" s="64"/>
      <c r="G13" s="64">
        <v>-13712</v>
      </c>
      <c r="H13" s="64"/>
      <c r="I13" s="64">
        <v>1494</v>
      </c>
    </row>
    <row r="14" spans="1:9" ht="22">
      <c r="B14" s="114" t="s">
        <v>288</v>
      </c>
      <c r="C14" s="64">
        <v>0</v>
      </c>
      <c r="D14" s="64"/>
      <c r="E14" s="64">
        <v>0</v>
      </c>
      <c r="F14" s="64"/>
      <c r="G14" s="64">
        <v>10164</v>
      </c>
      <c r="H14" s="64"/>
      <c r="I14" s="64">
        <v>-9079</v>
      </c>
    </row>
    <row r="15" spans="1:9" ht="22">
      <c r="B15" s="114" t="s">
        <v>233</v>
      </c>
      <c r="C15" s="64">
        <v>-17131</v>
      </c>
      <c r="D15" s="64"/>
      <c r="E15" s="64">
        <v>-139521</v>
      </c>
      <c r="F15" s="64"/>
      <c r="G15" s="64">
        <v>-5607</v>
      </c>
      <c r="H15" s="64"/>
      <c r="I15" s="64">
        <v>-166056</v>
      </c>
    </row>
    <row r="16" spans="1:9" ht="22">
      <c r="B16" s="114" t="s">
        <v>227</v>
      </c>
      <c r="C16" s="64">
        <v>996</v>
      </c>
      <c r="D16" s="64"/>
      <c r="E16" s="64">
        <v>-331</v>
      </c>
      <c r="F16" s="64"/>
      <c r="G16" s="64">
        <v>996</v>
      </c>
      <c r="H16" s="64"/>
      <c r="I16" s="64">
        <v>-395</v>
      </c>
    </row>
    <row r="17" spans="1:9" ht="22">
      <c r="B17" s="75" t="s">
        <v>234</v>
      </c>
      <c r="C17" s="64">
        <v>137699</v>
      </c>
      <c r="D17" s="64"/>
      <c r="E17" s="64">
        <v>104307</v>
      </c>
      <c r="F17" s="64"/>
      <c r="G17" s="64">
        <v>61022</v>
      </c>
      <c r="H17" s="64"/>
      <c r="I17" s="64">
        <v>6042</v>
      </c>
    </row>
    <row r="18" spans="1:9" ht="22">
      <c r="B18" s="75" t="s">
        <v>235</v>
      </c>
      <c r="C18" s="64">
        <v>0</v>
      </c>
      <c r="D18" s="64"/>
      <c r="E18" s="64">
        <v>0</v>
      </c>
      <c r="F18" s="64"/>
      <c r="G18" s="64">
        <v>143561</v>
      </c>
      <c r="H18" s="64"/>
      <c r="I18" s="64">
        <v>218408</v>
      </c>
    </row>
    <row r="19" spans="1:9" ht="21">
      <c r="B19" s="76" t="s">
        <v>236</v>
      </c>
      <c r="C19" s="64">
        <v>-8835</v>
      </c>
      <c r="D19" s="64"/>
      <c r="E19" s="64">
        <v>-843</v>
      </c>
      <c r="F19" s="64"/>
      <c r="G19" s="64">
        <v>0</v>
      </c>
      <c r="H19" s="64"/>
      <c r="I19" s="64">
        <v>0</v>
      </c>
    </row>
    <row r="20" spans="1:9" ht="21">
      <c r="B20" s="76" t="s">
        <v>245</v>
      </c>
      <c r="C20" s="64">
        <v>-903</v>
      </c>
      <c r="D20" s="64"/>
      <c r="E20" s="64">
        <v>917</v>
      </c>
      <c r="F20" s="64"/>
      <c r="G20" s="64">
        <v>-903</v>
      </c>
      <c r="H20" s="64"/>
      <c r="I20" s="64">
        <v>917</v>
      </c>
    </row>
    <row r="21" spans="1:9" ht="22">
      <c r="B21" s="114" t="s">
        <v>104</v>
      </c>
      <c r="C21" s="64">
        <v>297509</v>
      </c>
      <c r="D21" s="64"/>
      <c r="E21" s="64">
        <v>313966</v>
      </c>
      <c r="F21" s="64"/>
      <c r="G21" s="64">
        <v>216805</v>
      </c>
      <c r="H21" s="64"/>
      <c r="I21" s="64">
        <v>228175</v>
      </c>
    </row>
    <row r="22" spans="1:9" ht="22">
      <c r="B22" s="114" t="s">
        <v>263</v>
      </c>
      <c r="C22" s="64">
        <v>-374</v>
      </c>
      <c r="D22" s="64"/>
      <c r="E22" s="64">
        <v>-99</v>
      </c>
      <c r="F22" s="64"/>
      <c r="G22" s="64">
        <v>0</v>
      </c>
      <c r="H22" s="64"/>
      <c r="I22" s="64">
        <v>0</v>
      </c>
    </row>
    <row r="23" spans="1:9" ht="22">
      <c r="B23" s="114" t="s">
        <v>246</v>
      </c>
      <c r="C23" s="64">
        <v>-13</v>
      </c>
      <c r="D23" s="64"/>
      <c r="E23" s="64">
        <v>-20</v>
      </c>
      <c r="F23" s="64"/>
      <c r="G23" s="64">
        <v>0</v>
      </c>
      <c r="H23" s="64"/>
      <c r="I23" s="64">
        <v>0</v>
      </c>
    </row>
    <row r="24" spans="1:9" ht="22">
      <c r="B24" s="114" t="s">
        <v>98</v>
      </c>
      <c r="C24" s="64">
        <v>-70</v>
      </c>
      <c r="D24" s="64"/>
      <c r="E24" s="64">
        <v>-866</v>
      </c>
      <c r="F24" s="64"/>
      <c r="G24" s="64">
        <v>-70</v>
      </c>
      <c r="H24" s="64"/>
      <c r="I24" s="64">
        <v>-847</v>
      </c>
    </row>
    <row r="25" spans="1:9" ht="22">
      <c r="B25" s="114" t="s">
        <v>163</v>
      </c>
      <c r="C25" s="64">
        <v>489</v>
      </c>
      <c r="D25" s="64"/>
      <c r="E25" s="64">
        <v>171</v>
      </c>
      <c r="F25" s="64"/>
      <c r="G25" s="64">
        <v>125</v>
      </c>
      <c r="H25" s="64"/>
      <c r="I25" s="64">
        <v>64</v>
      </c>
    </row>
    <row r="26" spans="1:9" ht="22">
      <c r="B26" s="114" t="s">
        <v>154</v>
      </c>
      <c r="C26" s="64">
        <v>-47</v>
      </c>
      <c r="D26" s="64"/>
      <c r="E26" s="64">
        <v>-47</v>
      </c>
      <c r="F26" s="64"/>
      <c r="G26" s="64">
        <v>0</v>
      </c>
      <c r="H26" s="64"/>
      <c r="I26" s="64">
        <v>0</v>
      </c>
    </row>
    <row r="27" spans="1:9" ht="22">
      <c r="B27" s="114" t="s">
        <v>69</v>
      </c>
      <c r="C27" s="64">
        <v>-151</v>
      </c>
      <c r="D27" s="64"/>
      <c r="E27" s="64">
        <v>-42</v>
      </c>
      <c r="F27" s="64"/>
      <c r="G27" s="64">
        <v>-123</v>
      </c>
      <c r="H27" s="64"/>
      <c r="I27" s="64">
        <v>-35</v>
      </c>
    </row>
    <row r="28" spans="1:9" ht="22">
      <c r="B28" s="114" t="s">
        <v>70</v>
      </c>
      <c r="C28" s="64">
        <v>14718</v>
      </c>
      <c r="D28" s="64"/>
      <c r="E28" s="64">
        <v>7025</v>
      </c>
      <c r="F28" s="64"/>
      <c r="G28" s="64">
        <v>13949</v>
      </c>
      <c r="H28" s="64"/>
      <c r="I28" s="64">
        <v>6261</v>
      </c>
    </row>
    <row r="29" spans="1:9" ht="22">
      <c r="B29" s="114" t="s">
        <v>112</v>
      </c>
      <c r="C29" s="64">
        <v>1067</v>
      </c>
      <c r="D29" s="64"/>
      <c r="E29" s="64">
        <v>1235</v>
      </c>
      <c r="F29" s="64"/>
      <c r="G29" s="64">
        <v>0</v>
      </c>
      <c r="H29" s="64"/>
      <c r="I29" s="64">
        <v>0</v>
      </c>
    </row>
    <row r="30" spans="1:9" ht="22">
      <c r="B30" s="114" t="s">
        <v>99</v>
      </c>
      <c r="C30" s="64">
        <v>4706</v>
      </c>
      <c r="D30" s="64"/>
      <c r="E30" s="64">
        <v>5957</v>
      </c>
      <c r="F30" s="64"/>
      <c r="G30" s="64">
        <v>2213</v>
      </c>
      <c r="H30" s="64"/>
      <c r="I30" s="64">
        <v>3276</v>
      </c>
    </row>
    <row r="31" spans="1:9" ht="21">
      <c r="B31" s="76" t="s">
        <v>228</v>
      </c>
      <c r="C31" s="65">
        <f>SUM(C13:C30)</f>
        <v>412131</v>
      </c>
      <c r="D31" s="64"/>
      <c r="E31" s="65">
        <f>SUM(E13:E30)</f>
        <v>289075</v>
      </c>
      <c r="F31" s="64"/>
      <c r="G31" s="65">
        <f>SUM(G13:G30)</f>
        <v>428420</v>
      </c>
      <c r="H31" s="64"/>
      <c r="I31" s="65">
        <f>SUM(I13:I30)</f>
        <v>288225</v>
      </c>
    </row>
    <row r="32" spans="1:9" ht="21">
      <c r="A32" s="60" t="s">
        <v>229</v>
      </c>
      <c r="B32" s="60"/>
      <c r="C32" s="64">
        <f>SUM(C11:C30)</f>
        <v>1183362</v>
      </c>
      <c r="D32" s="64"/>
      <c r="E32" s="64">
        <f>SUM(E11:E30)</f>
        <v>1499383</v>
      </c>
      <c r="F32" s="64"/>
      <c r="G32" s="64">
        <f>SUM(G11:G30)</f>
        <v>1174296</v>
      </c>
      <c r="H32" s="64"/>
      <c r="I32" s="64">
        <f>SUM(I11:I30)</f>
        <v>1471184</v>
      </c>
    </row>
    <row r="33" spans="1:9" ht="21">
      <c r="B33" s="79" t="s">
        <v>216</v>
      </c>
      <c r="C33" s="64">
        <v>-147020</v>
      </c>
      <c r="D33" s="64"/>
      <c r="E33" s="64">
        <v>-182126</v>
      </c>
      <c r="F33" s="64"/>
      <c r="G33" s="64">
        <v>-145880</v>
      </c>
      <c r="H33" s="64"/>
      <c r="I33" s="64">
        <v>-180390</v>
      </c>
    </row>
    <row r="34" spans="1:9" ht="21">
      <c r="B34" s="79" t="s">
        <v>277</v>
      </c>
      <c r="C34" s="64">
        <v>0</v>
      </c>
      <c r="D34" s="64"/>
      <c r="E34" s="64">
        <v>-1147</v>
      </c>
      <c r="F34" s="64"/>
      <c r="G34" s="64">
        <v>0</v>
      </c>
      <c r="H34" s="64"/>
      <c r="I34" s="64">
        <v>-1147</v>
      </c>
    </row>
    <row r="35" spans="1:9" ht="21">
      <c r="A35" s="60" t="s">
        <v>230</v>
      </c>
      <c r="B35" s="60"/>
      <c r="C35" s="65">
        <f>SUM(C32:C34)</f>
        <v>1036342</v>
      </c>
      <c r="D35" s="64"/>
      <c r="E35" s="65">
        <f>SUM(E32:E34)</f>
        <v>1316110</v>
      </c>
      <c r="F35" s="64"/>
      <c r="G35" s="65">
        <f>SUM(G32:G34)</f>
        <v>1028416</v>
      </c>
      <c r="H35" s="64"/>
      <c r="I35" s="65">
        <f>SUM(I32:I34)</f>
        <v>1289647</v>
      </c>
    </row>
    <row r="36" spans="1:9" ht="21">
      <c r="A36" s="60"/>
      <c r="B36" s="60"/>
      <c r="C36" s="64"/>
      <c r="D36" s="64"/>
      <c r="E36" s="64"/>
      <c r="F36" s="64"/>
      <c r="G36" s="64"/>
      <c r="H36" s="64"/>
      <c r="I36" s="64"/>
    </row>
    <row r="37" spans="1:9" ht="21">
      <c r="A37" s="60"/>
      <c r="B37" s="60"/>
      <c r="C37" s="64"/>
      <c r="D37" s="64"/>
      <c r="E37" s="64"/>
      <c r="F37" s="64"/>
      <c r="G37" s="64"/>
      <c r="H37" s="64"/>
      <c r="I37" s="64"/>
    </row>
    <row r="38" spans="1:9" ht="21">
      <c r="A38" s="60"/>
      <c r="B38" s="60"/>
      <c r="C38" s="64"/>
      <c r="D38" s="64"/>
      <c r="E38" s="64"/>
      <c r="F38" s="64"/>
      <c r="G38" s="64"/>
      <c r="H38" s="64"/>
      <c r="I38" s="64"/>
    </row>
    <row r="39" spans="1:9" ht="21">
      <c r="A39" s="60"/>
      <c r="B39" s="60"/>
      <c r="C39" s="64"/>
      <c r="D39" s="64"/>
      <c r="E39" s="64"/>
      <c r="F39" s="64"/>
      <c r="G39" s="64"/>
      <c r="H39" s="64"/>
      <c r="I39" s="64"/>
    </row>
    <row r="40" spans="1:9" ht="21">
      <c r="A40" s="60"/>
      <c r="B40" s="60"/>
      <c r="C40" s="64"/>
      <c r="D40" s="64"/>
      <c r="E40" s="64"/>
      <c r="F40" s="64"/>
      <c r="G40" s="64"/>
      <c r="H40" s="64"/>
      <c r="I40" s="64"/>
    </row>
    <row r="41" spans="1:9" ht="21">
      <c r="A41" s="123" t="s">
        <v>269</v>
      </c>
      <c r="I41" s="61">
        <v>7</v>
      </c>
    </row>
    <row r="42" spans="1:9" ht="21">
      <c r="G42" s="190" t="s">
        <v>237</v>
      </c>
      <c r="H42" s="190"/>
      <c r="I42" s="190"/>
    </row>
    <row r="43" spans="1:9" ht="21">
      <c r="G43" s="190" t="s">
        <v>238</v>
      </c>
      <c r="H43" s="190"/>
      <c r="I43" s="190"/>
    </row>
    <row r="44" spans="1:9" ht="21">
      <c r="A44" s="60" t="s">
        <v>87</v>
      </c>
      <c r="B44" s="60"/>
    </row>
    <row r="45" spans="1:9" ht="21">
      <c r="A45" s="60" t="s">
        <v>15</v>
      </c>
      <c r="B45" s="60"/>
    </row>
    <row r="46" spans="1:9" ht="21">
      <c r="A46" s="60" t="s">
        <v>275</v>
      </c>
      <c r="B46" s="60"/>
    </row>
    <row r="47" spans="1:9" ht="21">
      <c r="A47" s="60"/>
      <c r="B47" s="60"/>
    </row>
    <row r="48" spans="1:9" ht="21">
      <c r="C48" s="106"/>
      <c r="D48" s="106"/>
      <c r="E48" s="106"/>
      <c r="F48" s="106"/>
      <c r="G48" s="106"/>
      <c r="H48" s="106"/>
      <c r="I48" s="69" t="s">
        <v>56</v>
      </c>
    </row>
    <row r="49" spans="1:9" ht="21">
      <c r="A49" s="63"/>
      <c r="B49" s="63"/>
      <c r="C49" s="189" t="s">
        <v>0</v>
      </c>
      <c r="D49" s="189"/>
      <c r="E49" s="189"/>
      <c r="G49" s="189" t="s">
        <v>35</v>
      </c>
      <c r="H49" s="189"/>
      <c r="I49" s="189"/>
    </row>
    <row r="50" spans="1:9" ht="21">
      <c r="A50" s="63"/>
      <c r="B50" s="63"/>
      <c r="C50" s="89" t="s">
        <v>283</v>
      </c>
      <c r="D50" s="63"/>
      <c r="E50" s="89" t="s">
        <v>271</v>
      </c>
      <c r="F50" s="90"/>
      <c r="G50" s="89" t="s">
        <v>283</v>
      </c>
      <c r="H50" s="63"/>
      <c r="I50" s="89" t="s">
        <v>271</v>
      </c>
    </row>
    <row r="51" spans="1:9" ht="21">
      <c r="A51" s="60" t="s">
        <v>13</v>
      </c>
      <c r="B51" s="60"/>
      <c r="C51" s="109"/>
      <c r="D51" s="109"/>
      <c r="E51" s="109"/>
      <c r="F51" s="109"/>
      <c r="G51" s="109"/>
      <c r="H51" s="109"/>
      <c r="I51" s="64"/>
    </row>
    <row r="52" spans="1:9" ht="21">
      <c r="B52" s="76" t="s">
        <v>197</v>
      </c>
      <c r="C52" s="74">
        <v>-587224</v>
      </c>
      <c r="D52" s="64"/>
      <c r="E52" s="74">
        <v>-154156</v>
      </c>
      <c r="F52" s="64"/>
      <c r="G52" s="64">
        <v>-577263</v>
      </c>
      <c r="H52" s="105"/>
      <c r="I52" s="64">
        <v>-134021</v>
      </c>
    </row>
    <row r="53" spans="1:9" ht="21">
      <c r="B53" s="77" t="s">
        <v>198</v>
      </c>
      <c r="C53" s="64">
        <v>-12057</v>
      </c>
      <c r="D53" s="64"/>
      <c r="E53" s="64">
        <v>-12733</v>
      </c>
      <c r="F53" s="64"/>
      <c r="G53" s="64">
        <v>-12057</v>
      </c>
      <c r="H53" s="116"/>
      <c r="I53" s="64">
        <v>-12733</v>
      </c>
    </row>
    <row r="54" spans="1:9" ht="21">
      <c r="B54" s="77" t="s">
        <v>167</v>
      </c>
      <c r="C54" s="64">
        <v>411</v>
      </c>
      <c r="D54" s="64"/>
      <c r="E54" s="64">
        <v>136</v>
      </c>
      <c r="F54" s="64"/>
      <c r="G54" s="64">
        <v>411</v>
      </c>
      <c r="H54" s="116"/>
      <c r="I54" s="64">
        <v>136</v>
      </c>
    </row>
    <row r="55" spans="1:9" ht="21">
      <c r="B55" s="77" t="s">
        <v>278</v>
      </c>
      <c r="C55" s="64">
        <v>151</v>
      </c>
      <c r="D55" s="64"/>
      <c r="E55" s="64">
        <v>42</v>
      </c>
      <c r="F55" s="64"/>
      <c r="G55" s="64">
        <v>123</v>
      </c>
      <c r="H55" s="116"/>
      <c r="I55" s="64">
        <v>35</v>
      </c>
    </row>
    <row r="56" spans="1:9" ht="21">
      <c r="B56" s="77" t="s">
        <v>158</v>
      </c>
      <c r="C56" s="64">
        <v>47</v>
      </c>
      <c r="D56" s="64"/>
      <c r="E56" s="64">
        <v>47</v>
      </c>
      <c r="F56" s="64"/>
      <c r="G56" s="64">
        <v>0</v>
      </c>
      <c r="H56" s="116"/>
      <c r="I56" s="64">
        <v>0</v>
      </c>
    </row>
    <row r="57" spans="1:9" ht="21">
      <c r="A57" s="60" t="s">
        <v>231</v>
      </c>
      <c r="B57" s="60"/>
      <c r="C57" s="65">
        <f>SUM(C52:C56)</f>
        <v>-598672</v>
      </c>
      <c r="D57" s="64"/>
      <c r="E57" s="65">
        <f>SUM(E52:E56)</f>
        <v>-166664</v>
      </c>
      <c r="F57" s="64"/>
      <c r="G57" s="65">
        <f>SUM(G52:G56)</f>
        <v>-588786</v>
      </c>
      <c r="H57" s="64"/>
      <c r="I57" s="65">
        <f>SUM(I52:I56)</f>
        <v>-146583</v>
      </c>
    </row>
    <row r="58" spans="1:9" ht="21">
      <c r="C58" s="73"/>
      <c r="D58" s="64"/>
      <c r="E58" s="73"/>
      <c r="F58" s="64"/>
      <c r="G58" s="73"/>
      <c r="H58" s="64"/>
      <c r="I58" s="73"/>
    </row>
    <row r="59" spans="1:9" ht="21">
      <c r="A59" s="60" t="s">
        <v>14</v>
      </c>
      <c r="B59" s="60"/>
      <c r="C59" s="73"/>
      <c r="D59" s="64"/>
      <c r="E59" s="73"/>
      <c r="F59" s="64"/>
      <c r="G59" s="73"/>
      <c r="H59" s="64"/>
      <c r="I59" s="73"/>
    </row>
    <row r="60" spans="1:9" ht="21">
      <c r="B60" s="77" t="s">
        <v>199</v>
      </c>
      <c r="C60" s="73">
        <v>3935000</v>
      </c>
      <c r="D60" s="64"/>
      <c r="E60" s="73">
        <v>1825000</v>
      </c>
      <c r="F60" s="64"/>
      <c r="G60" s="73">
        <v>3935000</v>
      </c>
      <c r="H60" s="64"/>
      <c r="I60" s="73">
        <v>1825000</v>
      </c>
    </row>
    <row r="61" spans="1:9" ht="21">
      <c r="B61" s="77" t="s">
        <v>213</v>
      </c>
      <c r="C61" s="73">
        <v>-4035000</v>
      </c>
      <c r="D61" s="64"/>
      <c r="E61" s="73">
        <v>-1975000</v>
      </c>
      <c r="F61" s="64"/>
      <c r="G61" s="73">
        <v>-4035000</v>
      </c>
      <c r="H61" s="64"/>
      <c r="I61" s="73">
        <v>-1975000</v>
      </c>
    </row>
    <row r="62" spans="1:9" ht="21">
      <c r="B62" s="77" t="s">
        <v>89</v>
      </c>
      <c r="C62" s="73">
        <v>-13583</v>
      </c>
      <c r="D62" s="64"/>
      <c r="E62" s="73">
        <v>-5793</v>
      </c>
      <c r="F62" s="64"/>
      <c r="G62" s="73">
        <v>-13482</v>
      </c>
      <c r="H62" s="64"/>
      <c r="I62" s="73">
        <v>-5731</v>
      </c>
    </row>
    <row r="63" spans="1:9" ht="21">
      <c r="B63" s="77" t="s">
        <v>111</v>
      </c>
      <c r="C63" s="73">
        <v>-237266</v>
      </c>
      <c r="D63" s="64"/>
      <c r="E63" s="73">
        <v>-912561</v>
      </c>
      <c r="F63" s="64"/>
      <c r="G63" s="73">
        <v>-237266</v>
      </c>
      <c r="H63" s="64"/>
      <c r="I63" s="73">
        <v>-912561</v>
      </c>
    </row>
    <row r="64" spans="1:9" ht="21">
      <c r="B64" s="77" t="s">
        <v>251</v>
      </c>
      <c r="C64" s="73">
        <v>-79111</v>
      </c>
      <c r="D64" s="64"/>
      <c r="E64" s="73">
        <v>-74333</v>
      </c>
      <c r="F64" s="64"/>
      <c r="G64" s="73">
        <v>-75719</v>
      </c>
      <c r="H64" s="64"/>
      <c r="I64" s="73">
        <v>-70069</v>
      </c>
    </row>
    <row r="65" spans="1:9" ht="21">
      <c r="A65" s="60" t="s">
        <v>268</v>
      </c>
      <c r="B65" s="60"/>
      <c r="C65" s="65">
        <f>SUM(C60:C64)</f>
        <v>-429960</v>
      </c>
      <c r="D65" s="64"/>
      <c r="E65" s="65">
        <f>SUM(E60:E64)</f>
        <v>-1142687</v>
      </c>
      <c r="F65" s="64"/>
      <c r="G65" s="65">
        <f>SUM(G60:G64)</f>
        <v>-426467</v>
      </c>
      <c r="H65" s="64"/>
      <c r="I65" s="65">
        <f>SUM(I60:I64)</f>
        <v>-1138361</v>
      </c>
    </row>
    <row r="66" spans="1:9" ht="21">
      <c r="A66" s="60"/>
      <c r="B66" s="60"/>
      <c r="C66" s="73"/>
      <c r="D66" s="64"/>
      <c r="E66" s="73"/>
      <c r="F66" s="64"/>
      <c r="G66" s="73"/>
      <c r="H66" s="64"/>
      <c r="I66" s="73"/>
    </row>
    <row r="67" spans="1:9" ht="21">
      <c r="A67" s="60" t="s">
        <v>169</v>
      </c>
      <c r="B67" s="60"/>
      <c r="C67" s="64">
        <f>+C65+C57+C35</f>
        <v>7710</v>
      </c>
      <c r="D67" s="64"/>
      <c r="E67" s="64">
        <f>E35+E57+E65</f>
        <v>6759</v>
      </c>
      <c r="F67" s="64"/>
      <c r="G67" s="64">
        <f>+G65+G57+G35</f>
        <v>13163</v>
      </c>
      <c r="H67" s="64"/>
      <c r="I67" s="64">
        <f>I35+I57+I65</f>
        <v>4703</v>
      </c>
    </row>
    <row r="68" spans="1:9" ht="21">
      <c r="A68" s="60" t="s">
        <v>148</v>
      </c>
      <c r="B68" s="60"/>
      <c r="C68" s="73">
        <v>39884</v>
      </c>
      <c r="D68" s="64"/>
      <c r="E68" s="73">
        <v>58236</v>
      </c>
      <c r="F68" s="64"/>
      <c r="G68" s="73">
        <v>22910</v>
      </c>
      <c r="H68" s="64"/>
      <c r="I68" s="73">
        <v>42405</v>
      </c>
    </row>
    <row r="69" spans="1:9" ht="22" thickBot="1">
      <c r="A69" s="60" t="s">
        <v>149</v>
      </c>
      <c r="B69" s="60"/>
      <c r="C69" s="71">
        <f>SUM(C67:C68)</f>
        <v>47594</v>
      </c>
      <c r="D69" s="64"/>
      <c r="E69" s="71">
        <f>SUM(E67:E68)</f>
        <v>64995</v>
      </c>
      <c r="F69" s="64"/>
      <c r="G69" s="71">
        <f>SUM(G67:G68)</f>
        <v>36073</v>
      </c>
      <c r="H69" s="64"/>
      <c r="I69" s="71">
        <f>SUM(I67:I68)</f>
        <v>47108</v>
      </c>
    </row>
    <row r="70" spans="1:9" ht="22" thickTop="1">
      <c r="A70" s="60"/>
      <c r="B70" s="60"/>
      <c r="C70" s="73"/>
      <c r="D70" s="73"/>
      <c r="E70" s="73"/>
      <c r="F70" s="64"/>
      <c r="G70" s="73"/>
      <c r="H70" s="73"/>
      <c r="I70" s="73"/>
    </row>
    <row r="71" spans="1:9" ht="21">
      <c r="A71" s="110" t="s">
        <v>182</v>
      </c>
      <c r="B71" s="110"/>
      <c r="C71" s="73"/>
      <c r="E71" s="73"/>
      <c r="F71" s="73"/>
      <c r="G71" s="73"/>
      <c r="H71" s="73"/>
      <c r="I71" s="73"/>
    </row>
    <row r="72" spans="1:9" ht="21">
      <c r="A72" s="110" t="s">
        <v>252</v>
      </c>
      <c r="B72" s="111"/>
      <c r="C72" s="73"/>
      <c r="D72" s="73"/>
      <c r="E72" s="73"/>
      <c r="F72" s="73"/>
      <c r="G72" s="73"/>
      <c r="H72" s="73"/>
      <c r="I72" s="73"/>
    </row>
    <row r="73" spans="1:9" ht="21">
      <c r="A73" s="111"/>
      <c r="B73" s="111" t="s">
        <v>248</v>
      </c>
      <c r="C73" s="167">
        <v>646827</v>
      </c>
      <c r="D73" s="167"/>
      <c r="E73" s="167">
        <v>499787</v>
      </c>
      <c r="F73" s="167"/>
      <c r="G73" s="167">
        <v>626945</v>
      </c>
      <c r="H73" s="167"/>
      <c r="I73" s="167">
        <v>493998</v>
      </c>
    </row>
    <row r="74" spans="1:9" ht="21">
      <c r="A74" s="115"/>
      <c r="B74" s="112"/>
      <c r="C74" s="73"/>
      <c r="D74" s="73"/>
      <c r="E74" s="73"/>
      <c r="F74" s="73"/>
      <c r="G74" s="73"/>
      <c r="H74" s="73"/>
      <c r="I74" s="73"/>
    </row>
    <row r="75" spans="1:9" ht="21">
      <c r="A75" s="115"/>
      <c r="B75" s="112"/>
      <c r="C75" s="73"/>
      <c r="D75" s="73"/>
      <c r="E75" s="73"/>
      <c r="F75" s="73"/>
      <c r="G75" s="73"/>
      <c r="H75" s="73"/>
      <c r="I75" s="73"/>
    </row>
    <row r="76" spans="1:9" ht="21">
      <c r="A76" s="115"/>
      <c r="B76" s="112"/>
      <c r="C76" s="73"/>
      <c r="D76" s="73"/>
      <c r="E76" s="73"/>
      <c r="F76" s="73"/>
      <c r="G76" s="73"/>
      <c r="H76" s="73"/>
      <c r="I76" s="73"/>
    </row>
    <row r="77" spans="1:9" ht="21">
      <c r="A77" s="115"/>
      <c r="B77" s="112"/>
      <c r="C77" s="73"/>
      <c r="D77" s="73"/>
      <c r="E77" s="73"/>
      <c r="F77" s="73"/>
      <c r="G77" s="73"/>
      <c r="H77" s="73"/>
      <c r="I77" s="73"/>
    </row>
    <row r="78" spans="1:9" ht="21">
      <c r="A78" s="115"/>
      <c r="B78" s="112"/>
      <c r="C78" s="73"/>
      <c r="D78" s="73"/>
      <c r="E78" s="73"/>
      <c r="F78" s="73"/>
      <c r="G78" s="73"/>
      <c r="H78" s="73"/>
      <c r="I78" s="73"/>
    </row>
    <row r="79" spans="1:9" ht="21">
      <c r="A79" s="115"/>
      <c r="B79" s="112"/>
      <c r="C79" s="73"/>
      <c r="D79" s="73"/>
      <c r="E79" s="73"/>
      <c r="F79" s="73"/>
      <c r="G79" s="73"/>
      <c r="H79" s="73"/>
      <c r="I79" s="73"/>
    </row>
    <row r="80" spans="1:9" ht="21">
      <c r="A80" s="115"/>
      <c r="B80" s="112"/>
      <c r="C80" s="73"/>
      <c r="D80" s="73"/>
      <c r="E80" s="73"/>
      <c r="F80" s="73"/>
      <c r="G80" s="73"/>
      <c r="H80" s="73"/>
      <c r="I80" s="73"/>
    </row>
    <row r="81" spans="1:9" ht="21">
      <c r="A81" s="113"/>
      <c r="B81" s="113"/>
      <c r="C81" s="73"/>
      <c r="E81" s="72"/>
      <c r="F81" s="72"/>
      <c r="G81" s="73"/>
      <c r="H81" s="72"/>
      <c r="I81" s="72"/>
    </row>
    <row r="82" spans="1:9" ht="21">
      <c r="A82" s="123" t="s">
        <v>269</v>
      </c>
      <c r="I82" s="61">
        <v>8</v>
      </c>
    </row>
    <row r="83" spans="1:9" ht="21"/>
    <row r="84" spans="1:9" ht="21"/>
    <row r="85" spans="1:9" ht="21"/>
  </sheetData>
  <mergeCells count="8">
    <mergeCell ref="C8:E8"/>
    <mergeCell ref="G8:I8"/>
    <mergeCell ref="G1:I1"/>
    <mergeCell ref="G2:I2"/>
    <mergeCell ref="C49:E49"/>
    <mergeCell ref="G49:I49"/>
    <mergeCell ref="G42:I42"/>
    <mergeCell ref="G43:I43"/>
  </mergeCells>
  <phoneticPr fontId="7" type="noConversion"/>
  <pageMargins left="0.78740157480314998" right="0.39370078740157499" top="0.98425196850393704" bottom="0.47244094488188998" header="0.15748031496063" footer="0.31496062992126"/>
  <pageSetup paperSize="9" scale="80" orientation="portrait" r:id="rId1"/>
  <headerFooter alignWithMargins="0"/>
  <rowBreaks count="1" manualBreakCount="1">
    <brk id="41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>
    <tabColor indexed="42"/>
  </sheetPr>
  <dimension ref="A1:J49"/>
  <sheetViews>
    <sheetView showGridLines="0" view="pageBreakPreview" topLeftCell="A13" zoomScale="130" zoomScaleNormal="120" zoomScaleSheetLayoutView="130" workbookViewId="0">
      <selection activeCell="A28" sqref="A28"/>
    </sheetView>
  </sheetViews>
  <sheetFormatPr baseColWidth="10" defaultColWidth="9.1640625" defaultRowHeight="17.25" customHeight="1"/>
  <cols>
    <col min="1" max="1" width="44" style="8" customWidth="1"/>
    <col min="2" max="2" width="10.5" style="8" customWidth="1"/>
    <col min="3" max="3" width="1.5" style="8" customWidth="1"/>
    <col min="4" max="4" width="10.5" style="8" customWidth="1"/>
    <col min="5" max="5" width="1.5" style="8" customWidth="1"/>
    <col min="6" max="6" width="10.5" style="8" customWidth="1"/>
    <col min="7" max="7" width="1.5" style="8" customWidth="1"/>
    <col min="8" max="8" width="10.5" style="8" customWidth="1"/>
    <col min="9" max="9" width="6.5" style="8" customWidth="1"/>
    <col min="10" max="16384" width="9.1640625" style="8"/>
  </cols>
  <sheetData>
    <row r="1" spans="1:8" ht="17.25" customHeight="1">
      <c r="A1" s="13" t="str">
        <f>'BS-Thai'!A1</f>
        <v>บริษัท ไดนาสตี้ เซรามิค จำกัด (มหาชน) และบริษัทย่อย</v>
      </c>
      <c r="H1" s="14" t="s">
        <v>145</v>
      </c>
    </row>
    <row r="2" spans="1:8" ht="17.25" customHeight="1">
      <c r="A2" s="13" t="s">
        <v>11</v>
      </c>
    </row>
    <row r="3" spans="1:8" ht="17.25" customHeight="1">
      <c r="A3" s="13" t="str">
        <f>+'PL-Thai (3M)'!A5</f>
        <v>สำหรับงวดสามเดือนสิ้นสุดวันที่ 30 มิถุนายน 2566</v>
      </c>
    </row>
    <row r="4" spans="1:8" ht="17.25" customHeight="1">
      <c r="A4" s="13"/>
      <c r="B4" s="22"/>
    </row>
    <row r="5" spans="1:8" ht="17.25" customHeight="1">
      <c r="A5" s="13"/>
      <c r="B5" s="17"/>
      <c r="H5" s="14" t="s">
        <v>56</v>
      </c>
    </row>
    <row r="6" spans="1:8" ht="17.25" customHeight="1">
      <c r="A6" s="10"/>
      <c r="B6" s="194" t="s">
        <v>0</v>
      </c>
      <c r="C6" s="194"/>
      <c r="D6" s="194"/>
      <c r="F6" s="194" t="s">
        <v>35</v>
      </c>
      <c r="G6" s="194"/>
      <c r="H6" s="194"/>
    </row>
    <row r="7" spans="1:8" ht="17.25" customHeight="1">
      <c r="A7" s="10"/>
      <c r="B7" s="21" t="str">
        <f>'PL-Thai (3M)'!D9</f>
        <v>2566</v>
      </c>
      <c r="C7" s="34"/>
      <c r="D7" s="21" t="str">
        <f>'PL-Thai (3M)'!F9</f>
        <v>2565</v>
      </c>
      <c r="E7" s="34"/>
      <c r="F7" s="21" t="str">
        <f>'PL-Thai (3M)'!H9</f>
        <v>2566</v>
      </c>
      <c r="G7" s="34"/>
      <c r="H7" s="21" t="str">
        <f>'PL-Thai (3M)'!J9</f>
        <v>2565</v>
      </c>
    </row>
    <row r="8" spans="1:8" ht="17.25" customHeight="1">
      <c r="A8" s="13" t="s">
        <v>12</v>
      </c>
      <c r="B8" s="15"/>
      <c r="C8" s="15"/>
      <c r="D8" s="15"/>
      <c r="E8" s="15"/>
      <c r="F8" s="16"/>
      <c r="G8" s="15"/>
      <c r="H8" s="16"/>
    </row>
    <row r="9" spans="1:8" ht="17.25" customHeight="1">
      <c r="A9" s="8" t="s">
        <v>80</v>
      </c>
      <c r="B9" s="4">
        <f>'PL-Thai (3M)'!D18</f>
        <v>346266</v>
      </c>
      <c r="C9" s="4"/>
      <c r="D9" s="4">
        <v>939656</v>
      </c>
      <c r="E9" s="4"/>
      <c r="F9" s="4">
        <f>'PL-Thai (3M)'!H18</f>
        <v>340910</v>
      </c>
      <c r="G9" s="4"/>
      <c r="H9" s="4">
        <f>+'PL-Thai (3M)'!J18</f>
        <v>519930</v>
      </c>
    </row>
    <row r="10" spans="1:8" ht="17.25" customHeight="1">
      <c r="A10" s="13" t="s">
        <v>103</v>
      </c>
      <c r="B10" s="57"/>
      <c r="C10" s="4"/>
      <c r="D10" s="4"/>
      <c r="E10" s="4"/>
      <c r="F10" s="57"/>
      <c r="G10" s="4"/>
      <c r="H10" s="4"/>
    </row>
    <row r="11" spans="1:8" ht="17.25" customHeight="1">
      <c r="A11" s="13" t="s">
        <v>47</v>
      </c>
      <c r="B11" s="57"/>
      <c r="C11" s="4"/>
      <c r="D11" s="4"/>
      <c r="E11" s="4"/>
      <c r="F11" s="57"/>
      <c r="G11" s="4"/>
      <c r="H11" s="4"/>
    </row>
    <row r="12" spans="1:8" ht="17.25" customHeight="1">
      <c r="A12" s="24" t="s">
        <v>104</v>
      </c>
      <c r="B12" s="4">
        <v>146577</v>
      </c>
      <c r="C12" s="4"/>
      <c r="D12" s="4">
        <v>105709</v>
      </c>
      <c r="E12" s="4"/>
      <c r="F12" s="4">
        <v>69023</v>
      </c>
      <c r="G12" s="4"/>
      <c r="H12" s="4">
        <v>45096</v>
      </c>
    </row>
    <row r="13" spans="1:8" ht="17.25" customHeight="1">
      <c r="A13" s="24" t="s">
        <v>131</v>
      </c>
      <c r="B13" s="4">
        <v>-1390</v>
      </c>
      <c r="C13" s="4"/>
      <c r="D13" s="4">
        <v>-673</v>
      </c>
      <c r="E13" s="4"/>
      <c r="F13" s="4">
        <v>0</v>
      </c>
      <c r="G13" s="4"/>
      <c r="H13" s="55">
        <v>0</v>
      </c>
    </row>
    <row r="14" spans="1:8" ht="17.25" hidden="1" customHeight="1">
      <c r="A14" s="24" t="s">
        <v>132</v>
      </c>
      <c r="B14" s="4"/>
      <c r="C14" s="4"/>
      <c r="D14" s="4"/>
      <c r="E14" s="4"/>
      <c r="F14" s="4"/>
      <c r="G14" s="4"/>
      <c r="H14" s="4"/>
    </row>
    <row r="15" spans="1:8" ht="17.25" hidden="1" customHeight="1">
      <c r="A15" s="24" t="s">
        <v>133</v>
      </c>
      <c r="B15" s="4"/>
      <c r="C15" s="4"/>
      <c r="D15" s="4"/>
      <c r="E15" s="4"/>
      <c r="F15" s="4"/>
      <c r="G15" s="4"/>
      <c r="H15" s="4"/>
    </row>
    <row r="16" spans="1:8" ht="17.25" hidden="1" customHeight="1">
      <c r="A16" s="24" t="s">
        <v>117</v>
      </c>
      <c r="B16" s="4"/>
      <c r="C16" s="4"/>
      <c r="D16" s="4"/>
      <c r="E16" s="4"/>
      <c r="F16" s="4"/>
      <c r="G16" s="4"/>
      <c r="H16" s="4"/>
    </row>
    <row r="17" spans="1:10" ht="17.25" customHeight="1">
      <c r="A17" s="24" t="s">
        <v>98</v>
      </c>
      <c r="B17" s="4">
        <v>791</v>
      </c>
      <c r="C17" s="4"/>
      <c r="D17" s="4">
        <v>6175</v>
      </c>
      <c r="E17" s="4"/>
      <c r="F17" s="4">
        <v>-422</v>
      </c>
      <c r="G17" s="4"/>
      <c r="H17" s="4">
        <v>6</v>
      </c>
    </row>
    <row r="18" spans="1:10" ht="17.25" hidden="1" customHeight="1">
      <c r="A18" s="24" t="s">
        <v>116</v>
      </c>
      <c r="B18" s="4"/>
      <c r="C18" s="4"/>
      <c r="D18" s="4"/>
      <c r="E18" s="4"/>
      <c r="F18" s="4"/>
      <c r="G18" s="4"/>
      <c r="H18" s="4"/>
    </row>
    <row r="19" spans="1:10" ht="17.25" customHeight="1">
      <c r="A19" s="24" t="s">
        <v>163</v>
      </c>
      <c r="B19" s="4">
        <f>-38-1</f>
        <v>-39</v>
      </c>
      <c r="C19" s="4"/>
      <c r="D19" s="4">
        <v>845</v>
      </c>
      <c r="E19" s="4"/>
      <c r="F19" s="4">
        <v>9</v>
      </c>
      <c r="G19" s="4"/>
      <c r="H19" s="4">
        <v>99</v>
      </c>
      <c r="J19" s="8" t="s">
        <v>178</v>
      </c>
    </row>
    <row r="20" spans="1:10" ht="17.25" customHeight="1">
      <c r="A20" s="24" t="s">
        <v>154</v>
      </c>
      <c r="B20" s="4">
        <v>0</v>
      </c>
      <c r="C20" s="4"/>
      <c r="D20" s="4">
        <v>0</v>
      </c>
      <c r="E20" s="4"/>
      <c r="F20" s="4">
        <v>-864088</v>
      </c>
      <c r="G20" s="4"/>
      <c r="H20" s="4">
        <v>0</v>
      </c>
      <c r="J20" s="8" t="s">
        <v>177</v>
      </c>
    </row>
    <row r="21" spans="1:10" ht="17.25" customHeight="1">
      <c r="A21" s="24" t="s">
        <v>69</v>
      </c>
      <c r="B21" s="4">
        <v>-453</v>
      </c>
      <c r="C21" s="4"/>
      <c r="D21" s="4">
        <v>-585</v>
      </c>
      <c r="E21" s="4"/>
      <c r="F21" s="4">
        <v>-1032</v>
      </c>
      <c r="G21" s="4"/>
      <c r="H21" s="4">
        <v>-378</v>
      </c>
    </row>
    <row r="22" spans="1:10" ht="17.25" customHeight="1">
      <c r="A22" s="24" t="s">
        <v>70</v>
      </c>
      <c r="B22" s="4">
        <v>14385</v>
      </c>
      <c r="C22" s="4"/>
      <c r="D22" s="4">
        <v>8971</v>
      </c>
      <c r="E22" s="4"/>
      <c r="F22" s="4">
        <v>13067</v>
      </c>
      <c r="G22" s="4"/>
      <c r="H22" s="4">
        <v>7893</v>
      </c>
    </row>
    <row r="23" spans="1:10" ht="17.25" customHeight="1">
      <c r="A23" s="24" t="s">
        <v>112</v>
      </c>
      <c r="B23" s="4">
        <v>1328</v>
      </c>
      <c r="C23" s="4"/>
      <c r="D23" s="4">
        <v>1270</v>
      </c>
      <c r="E23" s="4"/>
      <c r="F23" s="4">
        <v>0</v>
      </c>
      <c r="G23" s="4"/>
      <c r="H23" s="4">
        <v>0</v>
      </c>
    </row>
    <row r="24" spans="1:10" ht="17.25" customHeight="1">
      <c r="A24" s="24" t="s">
        <v>99</v>
      </c>
      <c r="B24" s="6">
        <v>4076</v>
      </c>
      <c r="C24" s="4"/>
      <c r="D24" s="6">
        <v>6910</v>
      </c>
      <c r="E24" s="4"/>
      <c r="F24" s="6">
        <v>1708</v>
      </c>
      <c r="G24" s="4"/>
      <c r="H24" s="6">
        <v>2180</v>
      </c>
    </row>
    <row r="25" spans="1:10" ht="17.25" customHeight="1">
      <c r="A25" s="13" t="s">
        <v>50</v>
      </c>
      <c r="B25" s="57"/>
      <c r="D25" s="4"/>
      <c r="F25" s="57"/>
      <c r="H25" s="4"/>
    </row>
    <row r="26" spans="1:10" ht="17.25" customHeight="1">
      <c r="A26" s="13" t="s">
        <v>39</v>
      </c>
      <c r="B26" s="4">
        <f>SUM(B9:B24)</f>
        <v>511541</v>
      </c>
      <c r="C26" s="4"/>
      <c r="D26" s="4">
        <f>SUM(D9:D25)</f>
        <v>1068278</v>
      </c>
      <c r="E26" s="4"/>
      <c r="F26" s="4">
        <f>SUM(F9:F25)</f>
        <v>-440825</v>
      </c>
      <c r="G26" s="4"/>
      <c r="H26" s="4">
        <f>SUM(H9:H24)</f>
        <v>574826</v>
      </c>
    </row>
    <row r="27" spans="1:10" ht="17.25" customHeight="1">
      <c r="A27" s="13" t="s">
        <v>36</v>
      </c>
      <c r="B27" s="57"/>
      <c r="C27" s="4"/>
      <c r="D27" s="4"/>
      <c r="E27" s="4"/>
      <c r="F27" s="57"/>
      <c r="G27" s="4"/>
      <c r="H27" s="4"/>
    </row>
    <row r="28" spans="1:10" ht="17.25" customHeight="1">
      <c r="A28" s="24" t="s">
        <v>188</v>
      </c>
      <c r="B28" s="57">
        <v>0</v>
      </c>
      <c r="C28" s="4"/>
      <c r="D28" s="4">
        <v>0</v>
      </c>
      <c r="E28" s="4"/>
      <c r="F28" s="4">
        <f>186546-24930+1</f>
        <v>161617</v>
      </c>
      <c r="G28" s="4"/>
      <c r="H28" s="4">
        <v>0</v>
      </c>
    </row>
    <row r="29" spans="1:10" ht="17.25" customHeight="1">
      <c r="A29" s="24" t="s">
        <v>88</v>
      </c>
      <c r="B29" s="4">
        <v>-15132</v>
      </c>
      <c r="C29" s="4"/>
      <c r="D29" s="4">
        <v>42959</v>
      </c>
      <c r="E29" s="4"/>
      <c r="F29" s="4">
        <v>-27691</v>
      </c>
      <c r="G29" s="4"/>
      <c r="H29" s="4">
        <v>48551</v>
      </c>
    </row>
    <row r="30" spans="1:10" ht="17.25" customHeight="1">
      <c r="A30" s="24" t="s">
        <v>137</v>
      </c>
      <c r="B30" s="4">
        <v>0</v>
      </c>
      <c r="C30" s="4"/>
      <c r="D30" s="4">
        <v>0</v>
      </c>
      <c r="E30" s="4"/>
      <c r="F30" s="4">
        <v>1055849</v>
      </c>
      <c r="G30" s="4"/>
      <c r="H30" s="4">
        <v>-96489</v>
      </c>
    </row>
    <row r="31" spans="1:10" ht="17.25" customHeight="1">
      <c r="A31" s="24" t="s">
        <v>71</v>
      </c>
      <c r="B31" s="4">
        <f>92892+1</f>
        <v>92893</v>
      </c>
      <c r="C31" s="4"/>
      <c r="D31" s="4">
        <v>123657</v>
      </c>
      <c r="E31" s="4"/>
      <c r="F31" s="4">
        <v>169504</v>
      </c>
      <c r="G31" s="4"/>
      <c r="H31" s="4">
        <v>176084</v>
      </c>
    </row>
    <row r="32" spans="1:10" ht="17.25" customHeight="1">
      <c r="A32" s="24" t="s">
        <v>72</v>
      </c>
      <c r="B32" s="4">
        <v>8853</v>
      </c>
      <c r="C32" s="4"/>
      <c r="D32" s="4">
        <v>9902</v>
      </c>
      <c r="E32" s="4"/>
      <c r="F32" s="4">
        <v>2184</v>
      </c>
      <c r="G32" s="4"/>
      <c r="H32" s="4">
        <v>6453</v>
      </c>
    </row>
    <row r="33" spans="1:8" ht="17.25" customHeight="1">
      <c r="A33" s="24" t="s">
        <v>64</v>
      </c>
      <c r="B33" s="4">
        <v>-14817</v>
      </c>
      <c r="C33" s="4"/>
      <c r="D33" s="4">
        <v>-7441</v>
      </c>
      <c r="E33" s="4"/>
      <c r="F33" s="4">
        <v>-8315</v>
      </c>
      <c r="G33" s="4"/>
      <c r="H33" s="4">
        <v>-4395</v>
      </c>
    </row>
    <row r="34" spans="1:8" ht="17.25" customHeight="1">
      <c r="A34" s="13" t="s">
        <v>37</v>
      </c>
      <c r="B34" s="57"/>
      <c r="C34" s="4"/>
      <c r="E34" s="4"/>
      <c r="F34" s="57"/>
      <c r="G34" s="4"/>
      <c r="H34" s="4"/>
    </row>
    <row r="35" spans="1:8" ht="17.25" customHeight="1">
      <c r="A35" s="24" t="s">
        <v>107</v>
      </c>
      <c r="B35" s="4">
        <v>85584</v>
      </c>
      <c r="C35" s="4"/>
      <c r="D35" s="4">
        <v>14159</v>
      </c>
      <c r="E35" s="4"/>
      <c r="F35" s="4">
        <v>64943</v>
      </c>
      <c r="G35" s="4"/>
      <c r="H35" s="4">
        <v>-14001</v>
      </c>
    </row>
    <row r="36" spans="1:8" ht="17.25" customHeight="1">
      <c r="A36" s="24" t="s">
        <v>127</v>
      </c>
      <c r="B36" s="57">
        <v>0</v>
      </c>
      <c r="C36" s="4"/>
      <c r="D36" s="4">
        <v>0</v>
      </c>
      <c r="E36" s="4"/>
      <c r="F36" s="4">
        <v>-923195</v>
      </c>
      <c r="G36" s="4"/>
      <c r="H36" s="4">
        <v>148501</v>
      </c>
    </row>
    <row r="37" spans="1:8" ht="17.25" customHeight="1">
      <c r="A37" s="24" t="s">
        <v>65</v>
      </c>
      <c r="B37" s="4">
        <v>-14553</v>
      </c>
      <c r="C37" s="4"/>
      <c r="D37" s="4">
        <v>37028</v>
      </c>
      <c r="E37" s="4"/>
      <c r="F37" s="4">
        <v>-933104</v>
      </c>
      <c r="G37" s="4"/>
      <c r="H37" s="4">
        <v>31750</v>
      </c>
    </row>
    <row r="38" spans="1:8" ht="17.25" customHeight="1">
      <c r="A38" s="24" t="s">
        <v>161</v>
      </c>
      <c r="B38" s="6">
        <v>-318</v>
      </c>
      <c r="C38" s="4"/>
      <c r="D38" s="6">
        <v>-487</v>
      </c>
      <c r="E38" s="4"/>
      <c r="F38" s="6">
        <v>0</v>
      </c>
      <c r="G38" s="4"/>
      <c r="H38" s="6">
        <v>0</v>
      </c>
    </row>
    <row r="39" spans="1:8" ht="17.25" customHeight="1">
      <c r="A39" s="13" t="s">
        <v>172</v>
      </c>
      <c r="B39" s="4">
        <f>SUM(B25:B38)</f>
        <v>654051</v>
      </c>
      <c r="C39" s="4"/>
      <c r="D39" s="4">
        <f>SUM(D25:D38)</f>
        <v>1288055</v>
      </c>
      <c r="E39" s="4"/>
      <c r="F39" s="4">
        <f>SUM(F25:F38)</f>
        <v>-879033</v>
      </c>
      <c r="G39" s="4"/>
      <c r="H39" s="4">
        <f>SUM(H25:H38)</f>
        <v>871280</v>
      </c>
    </row>
    <row r="40" spans="1:8" ht="17.25" customHeight="1">
      <c r="A40" s="8" t="s">
        <v>45</v>
      </c>
      <c r="B40" s="4">
        <f>-150213+1</f>
        <v>-150212</v>
      </c>
      <c r="C40" s="4"/>
      <c r="D40" s="4">
        <v>-184571</v>
      </c>
      <c r="E40" s="4"/>
      <c r="F40" s="4">
        <v>-146983</v>
      </c>
      <c r="G40" s="4"/>
      <c r="H40" s="4">
        <v>-151542</v>
      </c>
    </row>
    <row r="41" spans="1:8" ht="17.25" customHeight="1">
      <c r="A41" s="13" t="s">
        <v>173</v>
      </c>
      <c r="B41" s="5">
        <f>SUM(B39:B40)</f>
        <v>503839</v>
      </c>
      <c r="C41" s="4"/>
      <c r="D41" s="5">
        <f>SUM(D39:D40)</f>
        <v>1103484</v>
      </c>
      <c r="E41" s="4"/>
      <c r="F41" s="5">
        <f>SUM(F39:F40)</f>
        <v>-1026016</v>
      </c>
      <c r="G41" s="4"/>
      <c r="H41" s="5">
        <f>SUM(H39:H40)</f>
        <v>719738</v>
      </c>
    </row>
    <row r="42" spans="1:8" ht="15" customHeight="1">
      <c r="A42" s="13"/>
      <c r="B42" s="4"/>
      <c r="C42" s="4"/>
      <c r="D42" s="4"/>
      <c r="E42" s="4"/>
      <c r="F42" s="4"/>
      <c r="G42" s="4"/>
      <c r="H42" s="4"/>
    </row>
    <row r="43" spans="1:8" ht="15" customHeight="1">
      <c r="A43" s="13"/>
      <c r="B43" s="4"/>
      <c r="C43" s="4"/>
      <c r="D43" s="4"/>
      <c r="E43" s="4"/>
      <c r="F43" s="4"/>
      <c r="G43" s="4"/>
      <c r="H43" s="4"/>
    </row>
    <row r="44" spans="1:8" ht="15" customHeight="1">
      <c r="A44" s="13"/>
      <c r="B44" s="4"/>
      <c r="C44" s="4"/>
      <c r="D44" s="4"/>
      <c r="E44" s="4"/>
      <c r="F44" s="4"/>
      <c r="G44" s="4"/>
      <c r="H44" s="4"/>
    </row>
    <row r="45" spans="1:8" ht="16">
      <c r="A45" s="13"/>
      <c r="B45" s="4"/>
      <c r="C45" s="4"/>
      <c r="D45" s="4"/>
      <c r="E45" s="4"/>
      <c r="F45" s="4"/>
      <c r="G45" s="4"/>
      <c r="H45" s="4"/>
    </row>
    <row r="46" spans="1:8" ht="17.25" customHeight="1">
      <c r="A46" s="33" t="s">
        <v>113</v>
      </c>
      <c r="B46" s="19"/>
      <c r="C46" s="19"/>
      <c r="D46" s="33" t="s">
        <v>113</v>
      </c>
      <c r="E46" s="4"/>
      <c r="G46" s="4"/>
      <c r="H46" s="4"/>
    </row>
    <row r="47" spans="1:8" ht="17">
      <c r="A47" s="18" t="s">
        <v>114</v>
      </c>
      <c r="B47" s="19"/>
      <c r="C47" s="19"/>
      <c r="D47" s="8" t="s">
        <v>114</v>
      </c>
      <c r="E47" s="4"/>
      <c r="G47" s="4"/>
      <c r="H47" s="4"/>
    </row>
    <row r="48" spans="1:8" ht="16">
      <c r="A48" s="13"/>
      <c r="B48" s="4"/>
      <c r="C48" s="4"/>
      <c r="D48" s="4"/>
      <c r="E48" s="4"/>
      <c r="F48" s="4"/>
      <c r="G48" s="4"/>
      <c r="H48" s="4"/>
    </row>
    <row r="49" spans="1:8" ht="16">
      <c r="A49" s="8" t="str">
        <f>'BS-Thai'!A47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H49" s="8">
        <v>7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0">
    <tabColor indexed="42"/>
  </sheetPr>
  <dimension ref="A1:K44"/>
  <sheetViews>
    <sheetView showGridLines="0" view="pageBreakPreview" topLeftCell="A22" zoomScale="130" zoomScaleNormal="130" workbookViewId="0">
      <selection activeCell="A28" sqref="A28"/>
    </sheetView>
  </sheetViews>
  <sheetFormatPr baseColWidth="10" defaultColWidth="9.1640625" defaultRowHeight="17.25" customHeight="1"/>
  <cols>
    <col min="1" max="1" width="43.5" style="8" customWidth="1"/>
    <col min="2" max="2" width="10.5" style="8" customWidth="1"/>
    <col min="3" max="3" width="1.5" style="8" customWidth="1"/>
    <col min="4" max="4" width="10.5" style="8" customWidth="1"/>
    <col min="5" max="5" width="1.5" style="8" customWidth="1"/>
    <col min="6" max="6" width="10.5" style="8" customWidth="1"/>
    <col min="7" max="7" width="1.5" style="8" customWidth="1"/>
    <col min="8" max="8" width="10.5" style="8" customWidth="1"/>
    <col min="9" max="9" width="9.1640625" style="8"/>
    <col min="10" max="11" width="10" style="8" bestFit="1" customWidth="1"/>
    <col min="12" max="16384" width="9.1640625" style="8"/>
  </cols>
  <sheetData>
    <row r="1" spans="1:10" ht="17.25" customHeight="1">
      <c r="A1" s="13" t="str">
        <f>'BS-Thai'!A1</f>
        <v>บริษัท ไดนาสตี้ เซรามิค จำกัด (มหาชน) และบริษัทย่อย</v>
      </c>
      <c r="H1" s="14" t="s">
        <v>145</v>
      </c>
    </row>
    <row r="2" spans="1:10" ht="17.25" customHeight="1">
      <c r="A2" s="13" t="s">
        <v>15</v>
      </c>
    </row>
    <row r="3" spans="1:10" ht="17.25" customHeight="1">
      <c r="A3" s="13" t="str">
        <f>+'งบกระแสเงินสด 1 Offset'!A3</f>
        <v>สำหรับงวดสามเดือนสิ้นสุดวันที่ 30 มิถุนายน 2566</v>
      </c>
    </row>
    <row r="4" spans="1:10" ht="17.25" customHeight="1">
      <c r="A4" s="13"/>
    </row>
    <row r="5" spans="1:10" ht="17.25" customHeight="1">
      <c r="A5" s="13"/>
      <c r="H5" s="14" t="s">
        <v>56</v>
      </c>
    </row>
    <row r="6" spans="1:10" ht="17.25" customHeight="1">
      <c r="A6" s="10"/>
      <c r="B6" s="194" t="s">
        <v>0</v>
      </c>
      <c r="C6" s="194"/>
      <c r="D6" s="194"/>
      <c r="F6" s="194" t="s">
        <v>35</v>
      </c>
      <c r="G6" s="194"/>
      <c r="H6" s="194"/>
    </row>
    <row r="7" spans="1:10" ht="17.25" customHeight="1">
      <c r="A7" s="10"/>
      <c r="B7" s="21" t="str">
        <f>'PL-Thai (3M)'!D9</f>
        <v>2566</v>
      </c>
      <c r="C7" s="32"/>
      <c r="D7" s="21" t="str">
        <f>'PL-Thai (3M)'!F9</f>
        <v>2565</v>
      </c>
      <c r="E7" s="32"/>
      <c r="F7" s="21" t="str">
        <f>'PL-Thai (3M)'!H9</f>
        <v>2566</v>
      </c>
      <c r="G7" s="32"/>
      <c r="H7" s="21" t="str">
        <f>'PL-Thai (3M)'!J9</f>
        <v>2565</v>
      </c>
    </row>
    <row r="8" spans="1:10" ht="17.25" customHeight="1">
      <c r="A8" s="13" t="s">
        <v>13</v>
      </c>
      <c r="B8" s="47"/>
      <c r="C8" s="47"/>
      <c r="D8" s="47"/>
      <c r="E8" s="47"/>
      <c r="F8" s="47"/>
      <c r="G8" s="47"/>
      <c r="H8" s="4"/>
    </row>
    <row r="9" spans="1:10" ht="17.25" customHeight="1">
      <c r="A9" s="24" t="s">
        <v>165</v>
      </c>
      <c r="B9" s="4">
        <v>-193500</v>
      </c>
      <c r="C9" s="4"/>
      <c r="D9" s="4">
        <v>-219612</v>
      </c>
      <c r="E9" s="4"/>
      <c r="F9" s="4">
        <v>-159266</v>
      </c>
      <c r="G9" s="51"/>
      <c r="H9" s="4">
        <v>-134125</v>
      </c>
    </row>
    <row r="10" spans="1:10" ht="17.25" customHeight="1">
      <c r="A10" s="24" t="s">
        <v>166</v>
      </c>
      <c r="B10" s="4">
        <v>-1628</v>
      </c>
      <c r="C10" s="4"/>
      <c r="D10" s="4">
        <v>-11078</v>
      </c>
      <c r="E10" s="4"/>
      <c r="F10" s="4">
        <v>-1628</v>
      </c>
      <c r="G10" s="50"/>
      <c r="H10" s="4">
        <v>-11078</v>
      </c>
    </row>
    <row r="11" spans="1:10" ht="17.25" customHeight="1">
      <c r="A11" s="24" t="s">
        <v>167</v>
      </c>
      <c r="B11" s="4">
        <f>1542-1</f>
        <v>1541</v>
      </c>
      <c r="C11" s="4"/>
      <c r="D11" s="4">
        <v>437</v>
      </c>
      <c r="E11" s="4"/>
      <c r="F11" s="4">
        <v>3342</v>
      </c>
      <c r="G11" s="50"/>
      <c r="H11" s="4">
        <v>62</v>
      </c>
    </row>
    <row r="12" spans="1:10" ht="17.25" customHeight="1">
      <c r="A12" s="24" t="s">
        <v>69</v>
      </c>
      <c r="B12" s="4">
        <v>453</v>
      </c>
      <c r="C12" s="4"/>
      <c r="D12" s="4">
        <v>585</v>
      </c>
      <c r="E12" s="4"/>
      <c r="F12" s="4">
        <v>1032</v>
      </c>
      <c r="G12" s="50"/>
      <c r="H12" s="4">
        <v>378</v>
      </c>
    </row>
    <row r="13" spans="1:10" ht="17.25" customHeight="1">
      <c r="A13" s="24" t="s">
        <v>158</v>
      </c>
      <c r="B13" s="4">
        <v>0</v>
      </c>
      <c r="C13" s="4"/>
      <c r="D13" s="4">
        <v>0</v>
      </c>
      <c r="E13" s="4"/>
      <c r="F13" s="4">
        <v>864088</v>
      </c>
      <c r="G13" s="4"/>
      <c r="H13" s="4">
        <v>0</v>
      </c>
      <c r="J13" s="8" t="s">
        <v>179</v>
      </c>
    </row>
    <row r="14" spans="1:10" ht="17.25" customHeight="1">
      <c r="A14" s="13" t="s">
        <v>168</v>
      </c>
      <c r="B14" s="5">
        <f>SUM(B9:B13)</f>
        <v>-193134</v>
      </c>
      <c r="C14" s="4"/>
      <c r="D14" s="5">
        <f>SUM(D9:D13)</f>
        <v>-229668</v>
      </c>
      <c r="E14" s="4"/>
      <c r="F14" s="5">
        <f>SUM(F9:F13)</f>
        <v>707568</v>
      </c>
      <c r="G14" s="4"/>
      <c r="H14" s="5">
        <f>SUM(H9:H13)</f>
        <v>-144763</v>
      </c>
    </row>
    <row r="15" spans="1:10" ht="17.25" customHeight="1">
      <c r="B15" s="58"/>
      <c r="C15" s="4"/>
      <c r="D15" s="9"/>
      <c r="E15" s="4"/>
      <c r="F15" s="58"/>
      <c r="G15" s="4"/>
      <c r="H15" s="9"/>
    </row>
    <row r="16" spans="1:10" ht="17.25" customHeight="1">
      <c r="A16" s="13" t="s">
        <v>14</v>
      </c>
      <c r="B16" s="58"/>
      <c r="C16" s="4"/>
      <c r="D16" s="9"/>
      <c r="E16" s="4"/>
      <c r="F16" s="58"/>
      <c r="G16" s="4"/>
      <c r="H16" s="9"/>
    </row>
    <row r="17" spans="1:11" ht="17.25" customHeight="1">
      <c r="A17" s="24" t="s">
        <v>128</v>
      </c>
      <c r="B17" s="9">
        <v>4054791</v>
      </c>
      <c r="C17" s="4"/>
      <c r="D17" s="9">
        <v>4111175</v>
      </c>
      <c r="E17" s="4"/>
      <c r="F17" s="9">
        <v>4050000</v>
      </c>
      <c r="G17" s="4"/>
      <c r="H17" s="56">
        <v>4105000</v>
      </c>
      <c r="J17" s="17"/>
      <c r="K17" s="17"/>
    </row>
    <row r="18" spans="1:11" ht="17.25" customHeight="1">
      <c r="A18" s="24" t="s">
        <v>115</v>
      </c>
      <c r="B18" s="9">
        <v>-4175000</v>
      </c>
      <c r="C18" s="4"/>
      <c r="D18" s="9">
        <v>-4295000</v>
      </c>
      <c r="E18" s="4"/>
      <c r="F18" s="9">
        <v>-4175000</v>
      </c>
      <c r="G18" s="4"/>
      <c r="H18" s="56">
        <v>-4295000</v>
      </c>
      <c r="J18" s="17"/>
      <c r="K18" s="17"/>
    </row>
    <row r="19" spans="1:11" ht="17.25" customHeight="1">
      <c r="A19" s="24" t="s">
        <v>89</v>
      </c>
      <c r="B19" s="9">
        <v>-12419</v>
      </c>
      <c r="C19" s="4"/>
      <c r="D19" s="9">
        <v>-7332</v>
      </c>
      <c r="E19" s="4"/>
      <c r="F19" s="9">
        <v>-12179</v>
      </c>
      <c r="G19" s="4"/>
      <c r="H19" s="9">
        <v>-7327</v>
      </c>
      <c r="J19" s="17"/>
      <c r="K19" s="22"/>
    </row>
    <row r="20" spans="1:11" ht="17.25" customHeight="1">
      <c r="A20" s="24" t="s">
        <v>111</v>
      </c>
      <c r="B20" s="9">
        <v>-612000</v>
      </c>
      <c r="C20" s="4"/>
      <c r="D20" s="9">
        <v>-709920</v>
      </c>
      <c r="E20" s="4"/>
      <c r="F20" s="9">
        <v>-612000</v>
      </c>
      <c r="G20" s="4"/>
      <c r="H20" s="9">
        <v>-709920</v>
      </c>
      <c r="J20" s="8" t="s">
        <v>181</v>
      </c>
    </row>
    <row r="21" spans="1:11" ht="17.25" customHeight="1">
      <c r="A21" s="24" t="s">
        <v>159</v>
      </c>
      <c r="B21" s="9">
        <v>-8922</v>
      </c>
      <c r="C21" s="4"/>
      <c r="D21" s="9">
        <v>0</v>
      </c>
      <c r="E21" s="4"/>
      <c r="F21" s="9">
        <v>0</v>
      </c>
      <c r="G21" s="4"/>
      <c r="H21" s="9">
        <v>0</v>
      </c>
      <c r="J21" s="8" t="s">
        <v>180</v>
      </c>
    </row>
    <row r="22" spans="1:11" ht="17.25" customHeight="1">
      <c r="A22" s="13" t="s">
        <v>119</v>
      </c>
      <c r="B22" s="5">
        <f>SUM(B17:B21)</f>
        <v>-753550</v>
      </c>
      <c r="C22" s="4"/>
      <c r="D22" s="5">
        <f>SUM(D17:D21)</f>
        <v>-901077</v>
      </c>
      <c r="E22" s="4"/>
      <c r="F22" s="5">
        <f>SUM(F17:F21)</f>
        <v>-749179</v>
      </c>
      <c r="G22" s="4"/>
      <c r="H22" s="5">
        <f>SUM(H17:H21)</f>
        <v>-907247</v>
      </c>
    </row>
    <row r="23" spans="1:11" ht="17.25" customHeight="1">
      <c r="A23" s="13"/>
      <c r="B23" s="58"/>
      <c r="C23" s="4"/>
      <c r="D23" s="9"/>
      <c r="E23" s="4"/>
      <c r="F23" s="58"/>
      <c r="G23" s="4"/>
      <c r="H23" s="9"/>
    </row>
    <row r="24" spans="1:11" ht="17.25" customHeight="1">
      <c r="A24" s="13" t="s">
        <v>169</v>
      </c>
      <c r="B24" s="4">
        <f>+B14+B22+'งบกระแสเงินสด 1 Offset'!B41</f>
        <v>-442845</v>
      </c>
      <c r="C24" s="4"/>
      <c r="D24" s="4">
        <f>+D14+D22+'งบกระแสเงินสด 1 Offset'!D41</f>
        <v>-27261</v>
      </c>
      <c r="E24" s="4"/>
      <c r="F24" s="4">
        <f>F22+F14+'งบกระแสเงินสด 1 Offset'!F41</f>
        <v>-1067627</v>
      </c>
      <c r="G24" s="4"/>
      <c r="H24" s="4">
        <f>+H14+H22+'งบกระแสเงินสด 1 Offset'!H41</f>
        <v>-332272</v>
      </c>
    </row>
    <row r="25" spans="1:11" ht="17.25" customHeight="1">
      <c r="A25" s="13" t="s">
        <v>148</v>
      </c>
      <c r="B25" s="9">
        <v>169125</v>
      </c>
      <c r="C25" s="4"/>
      <c r="D25" s="9">
        <v>188624</v>
      </c>
      <c r="E25" s="4"/>
      <c r="F25" s="9">
        <v>51442</v>
      </c>
      <c r="G25" s="4"/>
      <c r="H25" s="9">
        <v>69259</v>
      </c>
    </row>
    <row r="26" spans="1:11" ht="17.25" customHeight="1" thickBot="1">
      <c r="A26" s="13" t="s">
        <v>149</v>
      </c>
      <c r="B26" s="7">
        <f>B24+B25</f>
        <v>-273720</v>
      </c>
      <c r="C26" s="4"/>
      <c r="D26" s="7">
        <f>D24+D25</f>
        <v>161363</v>
      </c>
      <c r="E26" s="4"/>
      <c r="F26" s="7">
        <f>F24+F25</f>
        <v>-1016185</v>
      </c>
      <c r="G26" s="4"/>
      <c r="H26" s="7">
        <f>H24+H25</f>
        <v>-263013</v>
      </c>
    </row>
    <row r="27" spans="1:11" s="48" customFormat="1" ht="17.25" customHeight="1">
      <c r="A27" s="13"/>
      <c r="B27" s="49"/>
      <c r="C27" s="49"/>
      <c r="D27" s="49"/>
      <c r="E27" s="52"/>
      <c r="F27" s="49">
        <f>F26-'BS-Thai'!K12</f>
        <v>-1052258</v>
      </c>
      <c r="G27" s="49"/>
      <c r="H27" s="49"/>
    </row>
    <row r="28" spans="1:11" ht="17.25" customHeight="1">
      <c r="A28" s="13" t="s">
        <v>182</v>
      </c>
      <c r="B28" s="49"/>
      <c r="C28" s="49"/>
      <c r="D28" s="49"/>
      <c r="E28" s="49"/>
      <c r="F28" s="49"/>
      <c r="G28" s="49"/>
      <c r="H28" s="49"/>
    </row>
    <row r="29" spans="1:11" ht="17.25" customHeight="1">
      <c r="A29" s="24" t="s">
        <v>183</v>
      </c>
      <c r="B29" s="49"/>
      <c r="C29" s="49"/>
      <c r="D29" s="49"/>
      <c r="E29" s="49"/>
      <c r="F29" s="49"/>
      <c r="G29" s="49"/>
      <c r="H29" s="49"/>
    </row>
    <row r="30" spans="1:11" ht="17.25" customHeight="1">
      <c r="A30" s="24" t="s">
        <v>194</v>
      </c>
      <c r="B30" s="58"/>
      <c r="C30" s="58"/>
      <c r="D30" s="58"/>
      <c r="E30" s="58"/>
      <c r="F30" s="58"/>
      <c r="G30" s="58"/>
      <c r="H30" s="58"/>
    </row>
    <row r="31" spans="1:11" ht="17.25" customHeight="1">
      <c r="A31" s="53" t="s">
        <v>193</v>
      </c>
      <c r="B31" s="58"/>
      <c r="C31" s="58"/>
      <c r="D31" s="58"/>
      <c r="E31" s="58"/>
      <c r="F31" s="58"/>
      <c r="G31" s="58"/>
      <c r="H31" s="58"/>
    </row>
    <row r="32" spans="1:11" ht="17.25" customHeight="1">
      <c r="A32" s="25"/>
      <c r="B32" s="58"/>
      <c r="C32" s="48"/>
      <c r="D32" s="59"/>
      <c r="E32" s="59"/>
      <c r="F32" s="58"/>
      <c r="G32" s="59"/>
      <c r="H32" s="59"/>
    </row>
    <row r="33" spans="1:8" ht="17.25" customHeight="1">
      <c r="A33" s="25"/>
      <c r="B33" s="58"/>
      <c r="C33" s="48"/>
      <c r="D33" s="59"/>
      <c r="E33" s="59"/>
      <c r="F33" s="58"/>
      <c r="G33" s="59"/>
      <c r="H33" s="59"/>
    </row>
    <row r="34" spans="1:8" ht="17.25" customHeight="1">
      <c r="A34" s="25"/>
      <c r="B34" s="58"/>
      <c r="C34" s="48"/>
      <c r="D34" s="59"/>
      <c r="E34" s="59"/>
      <c r="F34" s="58"/>
      <c r="G34" s="59"/>
      <c r="H34" s="59"/>
    </row>
    <row r="35" spans="1:8" ht="17.25" customHeight="1">
      <c r="A35" s="25"/>
      <c r="B35" s="58"/>
      <c r="C35" s="48"/>
      <c r="D35" s="59"/>
      <c r="E35" s="59"/>
      <c r="F35" s="58"/>
      <c r="G35" s="59"/>
      <c r="H35" s="59"/>
    </row>
    <row r="36" spans="1:8" ht="17.25" customHeight="1">
      <c r="A36" s="25"/>
      <c r="B36" s="58"/>
      <c r="C36" s="48"/>
      <c r="D36" s="59"/>
      <c r="E36" s="48"/>
      <c r="F36" s="58"/>
      <c r="G36" s="48"/>
      <c r="H36" s="59"/>
    </row>
    <row r="37" spans="1:8" ht="17.25" customHeight="1">
      <c r="A37" s="25"/>
      <c r="B37" s="58"/>
      <c r="C37" s="48"/>
      <c r="D37" s="59"/>
      <c r="E37" s="48"/>
      <c r="F37" s="58"/>
      <c r="G37" s="48"/>
      <c r="H37" s="59"/>
    </row>
    <row r="38" spans="1:8" ht="17.25" customHeight="1">
      <c r="A38" s="25"/>
      <c r="B38" s="58"/>
      <c r="C38" s="48"/>
      <c r="D38" s="59"/>
      <c r="E38" s="48"/>
      <c r="F38" s="58"/>
      <c r="G38" s="48"/>
      <c r="H38" s="59"/>
    </row>
    <row r="39" spans="1:8" ht="18.75" customHeight="1">
      <c r="A39" s="25"/>
      <c r="B39" s="58"/>
      <c r="C39" s="48"/>
      <c r="D39" s="59"/>
      <c r="E39" s="48"/>
      <c r="F39" s="58"/>
      <c r="G39" s="48"/>
      <c r="H39" s="59"/>
    </row>
    <row r="40" spans="1:8" ht="23.25" customHeight="1"/>
    <row r="41" spans="1:8" ht="17.25" customHeight="1">
      <c r="A41" s="33" t="s">
        <v>113</v>
      </c>
      <c r="B41" s="19"/>
      <c r="C41" s="19"/>
      <c r="D41" s="33" t="s">
        <v>113</v>
      </c>
      <c r="E41" s="4"/>
      <c r="G41" s="4"/>
      <c r="H41" s="4"/>
    </row>
    <row r="42" spans="1:8" ht="18.75" customHeight="1">
      <c r="A42" s="18" t="s">
        <v>114</v>
      </c>
      <c r="B42" s="19"/>
      <c r="C42" s="19"/>
      <c r="D42" s="8" t="s">
        <v>114</v>
      </c>
      <c r="E42" s="4"/>
      <c r="G42" s="4"/>
      <c r="H42" s="4"/>
    </row>
    <row r="43" spans="1:8" ht="17.25" customHeight="1">
      <c r="A43" s="13"/>
      <c r="B43" s="4"/>
      <c r="C43" s="4"/>
      <c r="D43" s="4"/>
      <c r="E43" s="4"/>
      <c r="F43" s="4"/>
      <c r="G43" s="4"/>
      <c r="H43" s="4"/>
    </row>
    <row r="44" spans="1:8" ht="16.5" customHeight="1">
      <c r="A44" s="8" t="str">
        <f>'BS-Thai'!A47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H44" s="8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0">
    <tabColor indexed="42"/>
  </sheetPr>
  <dimension ref="A1:H58"/>
  <sheetViews>
    <sheetView view="pageBreakPreview" topLeftCell="A17" zoomScale="120" zoomScaleNormal="130" workbookViewId="0">
      <selection activeCell="A29" sqref="A29"/>
    </sheetView>
  </sheetViews>
  <sheetFormatPr baseColWidth="10" defaultColWidth="9.1640625" defaultRowHeight="17.25" customHeight="1"/>
  <cols>
    <col min="1" max="1" width="51" style="1" customWidth="1"/>
    <col min="2" max="2" width="9" style="1" customWidth="1"/>
    <col min="3" max="3" width="1.5" style="1" customWidth="1"/>
    <col min="4" max="4" width="9" style="1" customWidth="1"/>
    <col min="5" max="5" width="1.5" style="1" customWidth="1"/>
    <col min="6" max="6" width="9" style="1" customWidth="1"/>
    <col min="7" max="7" width="1.5" style="1" customWidth="1"/>
    <col min="8" max="8" width="9" style="1" customWidth="1"/>
    <col min="9" max="16384" width="9.1640625" style="1"/>
  </cols>
  <sheetData>
    <row r="1" spans="1:8" ht="17.25" customHeight="1">
      <c r="A1" s="2" t="e">
        <f>#REF!</f>
        <v>#REF!</v>
      </c>
      <c r="H1" s="27" t="s">
        <v>151</v>
      </c>
    </row>
    <row r="2" spans="1:8" ht="17.25" customHeight="1">
      <c r="A2" s="11" t="s">
        <v>41</v>
      </c>
      <c r="H2" s="2"/>
    </row>
    <row r="3" spans="1:8" ht="17.25" customHeight="1">
      <c r="A3" s="11" t="e">
        <f>#REF!</f>
        <v>#REF!</v>
      </c>
    </row>
    <row r="5" spans="1:8" ht="17.25" customHeight="1">
      <c r="B5" s="11"/>
      <c r="C5" s="11"/>
      <c r="D5" s="11"/>
      <c r="E5" s="11"/>
      <c r="F5" s="11"/>
      <c r="G5" s="11"/>
      <c r="H5" s="27" t="s">
        <v>150</v>
      </c>
    </row>
    <row r="6" spans="1:8" ht="17.25" customHeight="1">
      <c r="B6" s="195" t="s">
        <v>138</v>
      </c>
      <c r="C6" s="195"/>
      <c r="D6" s="195"/>
      <c r="E6" s="23"/>
      <c r="F6" s="195" t="s">
        <v>143</v>
      </c>
      <c r="G6" s="195"/>
      <c r="H6" s="195"/>
    </row>
    <row r="7" spans="1:8" ht="17.25" customHeight="1">
      <c r="B7" s="35" t="e">
        <f>#REF!</f>
        <v>#REF!</v>
      </c>
      <c r="C7" s="36"/>
      <c r="D7" s="35" t="e">
        <f>#REF!</f>
        <v>#REF!</v>
      </c>
      <c r="E7" s="36"/>
      <c r="F7" s="35" t="e">
        <f>#REF!</f>
        <v>#REF!</v>
      </c>
      <c r="G7" s="36"/>
      <c r="H7" s="35" t="e">
        <f>#REF!</f>
        <v>#REF!</v>
      </c>
    </row>
    <row r="8" spans="1:8" ht="17.25" customHeight="1">
      <c r="A8" s="11" t="s">
        <v>42</v>
      </c>
      <c r="C8" s="20"/>
      <c r="E8" s="20"/>
      <c r="G8" s="20"/>
    </row>
    <row r="9" spans="1:8" ht="17.25" customHeight="1">
      <c r="A9" s="1" t="s">
        <v>81</v>
      </c>
      <c r="B9" s="20">
        <f>'CF-Thai'!C11</f>
        <v>771231</v>
      </c>
      <c r="C9" s="20">
        <f>'CF-Thai'!D11</f>
        <v>0</v>
      </c>
      <c r="D9" s="20">
        <f>'CF-Thai'!E11</f>
        <v>1210308</v>
      </c>
      <c r="E9" s="20">
        <f>'CF-Thai'!F11</f>
        <v>0</v>
      </c>
      <c r="F9" s="20">
        <f>'งบกระแสเงินสด 1 Offset'!F9</f>
        <v>340910</v>
      </c>
      <c r="G9" s="20">
        <f>'CF-Thai'!H11</f>
        <v>0</v>
      </c>
      <c r="H9" s="20">
        <f>'CF-Thai'!I11</f>
        <v>1182959</v>
      </c>
    </row>
    <row r="10" spans="1:8" ht="17.25" customHeight="1">
      <c r="A10" s="11" t="s">
        <v>105</v>
      </c>
      <c r="B10" s="20"/>
      <c r="C10" s="20"/>
      <c r="D10" s="20"/>
      <c r="E10" s="20"/>
      <c r="F10" s="20"/>
      <c r="G10" s="20"/>
      <c r="H10" s="20"/>
    </row>
    <row r="11" spans="1:8" ht="17.25" customHeight="1">
      <c r="A11" s="11" t="s">
        <v>46</v>
      </c>
      <c r="B11" s="20"/>
      <c r="C11" s="20"/>
      <c r="D11" s="20"/>
      <c r="E11" s="20"/>
      <c r="F11" s="20"/>
      <c r="G11" s="20"/>
      <c r="H11" s="20"/>
    </row>
    <row r="12" spans="1:8" ht="17.25" customHeight="1">
      <c r="A12" s="28" t="s">
        <v>106</v>
      </c>
      <c r="B12" s="20">
        <f>'CF-Thai'!C21</f>
        <v>297509</v>
      </c>
      <c r="C12" s="20">
        <f>'CF-Thai'!D21</f>
        <v>0</v>
      </c>
      <c r="D12" s="20">
        <f>'CF-Thai'!E21</f>
        <v>313966</v>
      </c>
      <c r="E12" s="20">
        <f>'CF-Thai'!F21</f>
        <v>0</v>
      </c>
      <c r="F12" s="20">
        <f>'งบกระแสเงินสด 1 Offset'!F12</f>
        <v>69023</v>
      </c>
      <c r="G12" s="20">
        <f>'CF-Thai'!H21</f>
        <v>0</v>
      </c>
      <c r="H12" s="20">
        <f>'CF-Thai'!I21</f>
        <v>228175</v>
      </c>
    </row>
    <row r="13" spans="1:8" ht="17.25" customHeight="1">
      <c r="A13" s="28" t="s">
        <v>134</v>
      </c>
      <c r="B13" s="20" t="e">
        <f>'CF-Thai'!#REF!</f>
        <v>#REF!</v>
      </c>
      <c r="C13" s="20" t="e">
        <f>'CF-Thai'!#REF!</f>
        <v>#REF!</v>
      </c>
      <c r="D13" s="20" t="e">
        <f>'CF-Thai'!#REF!</f>
        <v>#REF!</v>
      </c>
      <c r="E13" s="20" t="e">
        <f>'CF-Thai'!#REF!</f>
        <v>#REF!</v>
      </c>
      <c r="F13" s="20">
        <f>'งบกระแสเงินสด 1 Offset'!F13</f>
        <v>0</v>
      </c>
      <c r="G13" s="20" t="e">
        <f>'CF-Thai'!#REF!</f>
        <v>#REF!</v>
      </c>
      <c r="H13" s="20" t="e">
        <f>'CF-Thai'!#REF!</f>
        <v>#REF!</v>
      </c>
    </row>
    <row r="14" spans="1:8" ht="17.25" hidden="1" customHeight="1">
      <c r="A14" s="28" t="s">
        <v>135</v>
      </c>
      <c r="B14" s="20" t="e">
        <f>'CF-Thai'!#REF!</f>
        <v>#REF!</v>
      </c>
      <c r="C14" s="20" t="e">
        <f>'CF-Thai'!#REF!</f>
        <v>#REF!</v>
      </c>
      <c r="D14" s="20" t="e">
        <f>'CF-Thai'!#REF!</f>
        <v>#REF!</v>
      </c>
      <c r="E14" s="20" t="e">
        <f>'CF-Thai'!#REF!</f>
        <v>#REF!</v>
      </c>
      <c r="F14" s="20">
        <f>'งบกระแสเงินสด 1 Offset'!F14</f>
        <v>0</v>
      </c>
      <c r="G14" s="20" t="e">
        <f>'CF-Thai'!#REF!</f>
        <v>#REF!</v>
      </c>
      <c r="H14" s="20" t="e">
        <f>'CF-Thai'!#REF!</f>
        <v>#REF!</v>
      </c>
    </row>
    <row r="15" spans="1:8" ht="17.25" hidden="1" customHeight="1">
      <c r="A15" s="28" t="s">
        <v>136</v>
      </c>
      <c r="B15" s="20" t="e">
        <f>'CF-Thai'!#REF!</f>
        <v>#REF!</v>
      </c>
      <c r="C15" s="20" t="e">
        <f>'CF-Thai'!#REF!</f>
        <v>#REF!</v>
      </c>
      <c r="D15" s="20" t="e">
        <f>'CF-Thai'!#REF!</f>
        <v>#REF!</v>
      </c>
      <c r="E15" s="20" t="e">
        <f>'CF-Thai'!#REF!</f>
        <v>#REF!</v>
      </c>
      <c r="F15" s="20">
        <f>'งบกระแสเงินสด 1 Offset'!F15</f>
        <v>0</v>
      </c>
      <c r="G15" s="20" t="e">
        <f>'CF-Thai'!#REF!</f>
        <v>#REF!</v>
      </c>
      <c r="H15" s="20" t="e">
        <f>'CF-Thai'!#REF!</f>
        <v>#REF!</v>
      </c>
    </row>
    <row r="16" spans="1:8" ht="17.25" hidden="1" customHeight="1">
      <c r="A16" s="28" t="s">
        <v>121</v>
      </c>
      <c r="B16" s="20" t="e">
        <f>'CF-Thai'!#REF!</f>
        <v>#REF!</v>
      </c>
      <c r="C16" s="20" t="e">
        <f>'CF-Thai'!#REF!</f>
        <v>#REF!</v>
      </c>
      <c r="D16" s="20" t="e">
        <f>'CF-Thai'!#REF!</f>
        <v>#REF!</v>
      </c>
      <c r="E16" s="20" t="e">
        <f>'CF-Thai'!#REF!</f>
        <v>#REF!</v>
      </c>
      <c r="F16" s="20">
        <f>'งบกระแสเงินสด 1 Offset'!F16</f>
        <v>0</v>
      </c>
      <c r="G16" s="20" t="e">
        <f>'CF-Thai'!#REF!</f>
        <v>#REF!</v>
      </c>
      <c r="H16" s="20" t="e">
        <f>'CF-Thai'!#REF!</f>
        <v>#REF!</v>
      </c>
    </row>
    <row r="17" spans="1:8" ht="17.25" customHeight="1">
      <c r="A17" s="28" t="s">
        <v>109</v>
      </c>
      <c r="B17" s="20">
        <f>'CF-Thai'!C27</f>
        <v>-151</v>
      </c>
      <c r="C17" s="20">
        <f>'CF-Thai'!D27</f>
        <v>0</v>
      </c>
      <c r="D17" s="20" t="e">
        <f>'CF-Thai'!#REF!</f>
        <v>#REF!</v>
      </c>
      <c r="E17" s="20">
        <f>'CF-Thai'!F27</f>
        <v>0</v>
      </c>
      <c r="F17" s="20">
        <f>'งบกระแสเงินสด 1 Offset'!F17</f>
        <v>-422</v>
      </c>
      <c r="G17" s="20">
        <f>'CF-Thai'!H27</f>
        <v>0</v>
      </c>
      <c r="H17" s="20" t="e">
        <f>'CF-Thai'!#REF!</f>
        <v>#REF!</v>
      </c>
    </row>
    <row r="18" spans="1:8" ht="17.25" customHeight="1">
      <c r="A18" s="28" t="s">
        <v>164</v>
      </c>
      <c r="B18" s="20">
        <f>'CF-Thai'!C28</f>
        <v>14718</v>
      </c>
      <c r="C18" s="20">
        <f>'CF-Thai'!D28</f>
        <v>0</v>
      </c>
      <c r="D18" s="20" t="e">
        <f>'CF-Thai'!#REF!</f>
        <v>#REF!</v>
      </c>
      <c r="E18" s="20">
        <f>'CF-Thai'!F28</f>
        <v>0</v>
      </c>
      <c r="F18" s="20">
        <f>'งบกระแสเงินสด 1 Offset'!F19</f>
        <v>9</v>
      </c>
      <c r="G18" s="20">
        <f>'CF-Thai'!H28</f>
        <v>0</v>
      </c>
      <c r="H18" s="20" t="e">
        <f>'CF-Thai'!#REF!</f>
        <v>#REF!</v>
      </c>
    </row>
    <row r="19" spans="1:8" ht="17.25" customHeight="1">
      <c r="A19" s="28" t="s">
        <v>155</v>
      </c>
      <c r="B19" s="20" t="e">
        <f>'CF-Thai'!#REF!</f>
        <v>#REF!</v>
      </c>
      <c r="C19" s="20" t="e">
        <f>'CF-Thai'!#REF!</f>
        <v>#REF!</v>
      </c>
      <c r="D19" s="20" t="e">
        <f>'CF-Thai'!#REF!</f>
        <v>#REF!</v>
      </c>
      <c r="E19" s="20" t="e">
        <f>'CF-Thai'!#REF!</f>
        <v>#REF!</v>
      </c>
      <c r="F19" s="20">
        <f>'งบกระแสเงินสด 1 Offset'!F20</f>
        <v>-864088</v>
      </c>
      <c r="G19" s="20" t="e">
        <f>'CF-Thai'!#REF!</f>
        <v>#REF!</v>
      </c>
      <c r="H19" s="20" t="e">
        <f>'CF-Thai'!#REF!</f>
        <v>#REF!</v>
      </c>
    </row>
    <row r="20" spans="1:8" ht="17.25" customHeight="1">
      <c r="A20" s="28" t="s">
        <v>139</v>
      </c>
      <c r="B20" s="20" t="e">
        <f>'CF-Thai'!#REF!</f>
        <v>#REF!</v>
      </c>
      <c r="C20" s="20" t="e">
        <f>'CF-Thai'!#REF!</f>
        <v>#REF!</v>
      </c>
      <c r="D20" s="20" t="e">
        <f>'CF-Thai'!#REF!</f>
        <v>#REF!</v>
      </c>
      <c r="E20" s="20" t="e">
        <f>'CF-Thai'!#REF!</f>
        <v>#REF!</v>
      </c>
      <c r="F20" s="20">
        <f>'งบกระแสเงินสด 1 Offset'!F21</f>
        <v>-1032</v>
      </c>
      <c r="G20" s="20" t="e">
        <f>'CF-Thai'!#REF!</f>
        <v>#REF!</v>
      </c>
      <c r="H20" s="20" t="e">
        <f>'CF-Thai'!#REF!</f>
        <v>#REF!</v>
      </c>
    </row>
    <row r="21" spans="1:8" ht="17.25" customHeight="1">
      <c r="A21" s="28" t="s">
        <v>100</v>
      </c>
      <c r="B21" s="20" t="e">
        <f>'CF-Thai'!#REF!</f>
        <v>#REF!</v>
      </c>
      <c r="C21" s="20" t="e">
        <f>'CF-Thai'!#REF!</f>
        <v>#REF!</v>
      </c>
      <c r="D21" s="20" t="e">
        <f>'CF-Thai'!#REF!</f>
        <v>#REF!</v>
      </c>
      <c r="E21" s="20" t="e">
        <f>'CF-Thai'!#REF!</f>
        <v>#REF!</v>
      </c>
      <c r="F21" s="20">
        <f>'งบกระแสเงินสด 1 Offset'!F22</f>
        <v>13067</v>
      </c>
      <c r="G21" s="20" t="e">
        <f>'CF-Thai'!#REF!</f>
        <v>#REF!</v>
      </c>
      <c r="H21" s="20" t="e">
        <f>'CF-Thai'!#REF!</f>
        <v>#REF!</v>
      </c>
    </row>
    <row r="22" spans="1:8" ht="17.25" customHeight="1">
      <c r="A22" s="28" t="s">
        <v>123</v>
      </c>
      <c r="B22" s="20" t="e">
        <f>'CF-Thai'!#REF!</f>
        <v>#REF!</v>
      </c>
      <c r="C22" s="20" t="e">
        <f>'CF-Thai'!#REF!</f>
        <v>#REF!</v>
      </c>
      <c r="D22" s="20" t="e">
        <f>'CF-Thai'!#REF!</f>
        <v>#REF!</v>
      </c>
      <c r="E22" s="20" t="e">
        <f>'CF-Thai'!#REF!</f>
        <v>#REF!</v>
      </c>
      <c r="F22" s="20">
        <f>'งบกระแสเงินสด 1 Offset'!F23</f>
        <v>0</v>
      </c>
      <c r="G22" s="20" t="e">
        <f>'CF-Thai'!#REF!</f>
        <v>#REF!</v>
      </c>
      <c r="H22" s="20" t="e">
        <f>'CF-Thai'!#REF!</f>
        <v>#REF!</v>
      </c>
    </row>
    <row r="23" spans="1:8" ht="17.25" customHeight="1">
      <c r="A23" s="28" t="s">
        <v>82</v>
      </c>
      <c r="B23" s="26" t="e">
        <f>'CF-Thai'!#REF!</f>
        <v>#REF!</v>
      </c>
      <c r="C23" s="20" t="e">
        <f>'CF-Thai'!#REF!</f>
        <v>#REF!</v>
      </c>
      <c r="D23" s="26" t="e">
        <f>'CF-Thai'!#REF!</f>
        <v>#REF!</v>
      </c>
      <c r="E23" s="20" t="e">
        <f>'CF-Thai'!#REF!</f>
        <v>#REF!</v>
      </c>
      <c r="F23" s="26">
        <f>'งบกระแสเงินสด 1 Offset'!F24</f>
        <v>1708</v>
      </c>
      <c r="G23" s="20" t="e">
        <f>'CF-Thai'!#REF!</f>
        <v>#REF!</v>
      </c>
      <c r="H23" s="26" t="e">
        <f>'CF-Thai'!#REF!</f>
        <v>#REF!</v>
      </c>
    </row>
    <row r="24" spans="1:8" ht="17.25" customHeight="1">
      <c r="A24" s="11" t="s">
        <v>51</v>
      </c>
      <c r="B24" s="20"/>
      <c r="C24" s="20"/>
      <c r="D24" s="20"/>
      <c r="E24" s="20"/>
      <c r="F24" s="20"/>
      <c r="G24" s="20"/>
      <c r="H24" s="20"/>
    </row>
    <row r="25" spans="1:8" ht="17.25" customHeight="1">
      <c r="A25" s="11" t="s">
        <v>48</v>
      </c>
      <c r="B25" s="20" t="e">
        <f>'CF-Thai'!#REF!</f>
        <v>#REF!</v>
      </c>
      <c r="C25" s="20" t="e">
        <f>'CF-Thai'!#REF!</f>
        <v>#REF!</v>
      </c>
      <c r="D25" s="20" t="e">
        <f>'CF-Thai'!#REF!</f>
        <v>#REF!</v>
      </c>
      <c r="E25" s="20" t="e">
        <f>'CF-Thai'!#REF!</f>
        <v>#REF!</v>
      </c>
      <c r="F25" s="20">
        <f>'งบกระแสเงินสด 1 Offset'!F26</f>
        <v>-440825</v>
      </c>
      <c r="G25" s="20" t="e">
        <f>'CF-Thai'!#REF!</f>
        <v>#REF!</v>
      </c>
      <c r="H25" s="20" t="e">
        <f>'CF-Thai'!#REF!</f>
        <v>#REF!</v>
      </c>
    </row>
    <row r="26" spans="1:8" ht="17.25" customHeight="1">
      <c r="A26" s="11" t="s">
        <v>52</v>
      </c>
      <c r="B26" s="20"/>
      <c r="C26" s="20"/>
      <c r="D26" s="20"/>
      <c r="E26" s="20"/>
      <c r="F26" s="20"/>
      <c r="G26" s="20"/>
      <c r="H26" s="20"/>
    </row>
    <row r="27" spans="1:8" ht="17.25" customHeight="1">
      <c r="A27" s="45" t="s">
        <v>189</v>
      </c>
      <c r="B27" s="20">
        <f>'งบกระแสเงินสด 1 Offset'!B28</f>
        <v>0</v>
      </c>
      <c r="C27" s="20"/>
      <c r="D27" s="20">
        <f>'งบกระแสเงินสด 1 Offset'!D28</f>
        <v>0</v>
      </c>
      <c r="E27" s="20"/>
      <c r="F27" s="20">
        <f>'งบกระแสเงินสด 1 Offset'!F28</f>
        <v>161617</v>
      </c>
      <c r="G27" s="20"/>
      <c r="H27" s="20">
        <f>'งบกระแสเงินสด 1 Offset'!H28</f>
        <v>0</v>
      </c>
    </row>
    <row r="28" spans="1:8" ht="17.25" customHeight="1">
      <c r="A28" s="45" t="s">
        <v>91</v>
      </c>
      <c r="B28" s="20">
        <f>'CF-Thai'!C13</f>
        <v>-17529</v>
      </c>
      <c r="C28" s="20">
        <f>'CF-Thai'!D13</f>
        <v>0</v>
      </c>
      <c r="D28" s="20">
        <f>'CF-Thai'!E13</f>
        <v>-2734</v>
      </c>
      <c r="E28" s="20">
        <f>'CF-Thai'!F13</f>
        <v>0</v>
      </c>
      <c r="F28" s="20">
        <f>'งบกระแสเงินสด 1 Offset'!F29</f>
        <v>-27691</v>
      </c>
      <c r="G28" s="20">
        <f>'CF-Thai'!H13</f>
        <v>0</v>
      </c>
      <c r="H28" s="20">
        <f>'CF-Thai'!I13</f>
        <v>1494</v>
      </c>
    </row>
    <row r="29" spans="1:8" ht="17.25" customHeight="1">
      <c r="A29" s="45" t="s">
        <v>170</v>
      </c>
      <c r="B29" s="20" t="e">
        <f>'CF-Thai'!#REF!</f>
        <v>#REF!</v>
      </c>
      <c r="C29" s="20" t="e">
        <f>'CF-Thai'!#REF!</f>
        <v>#REF!</v>
      </c>
      <c r="D29" s="20" t="e">
        <f>'CF-Thai'!#REF!</f>
        <v>#REF!</v>
      </c>
      <c r="E29" s="20" t="e">
        <f>'CF-Thai'!#REF!</f>
        <v>#REF!</v>
      </c>
      <c r="F29" s="20">
        <f>'งบกระแสเงินสด 1 Offset'!F30</f>
        <v>1055849</v>
      </c>
      <c r="G29" s="20" t="e">
        <f>'CF-Thai'!#REF!</f>
        <v>#REF!</v>
      </c>
      <c r="H29" s="20" t="e">
        <f>'CF-Thai'!#REF!</f>
        <v>#REF!</v>
      </c>
    </row>
    <row r="30" spans="1:8" ht="17.25" customHeight="1">
      <c r="A30" s="45" t="s">
        <v>86</v>
      </c>
      <c r="B30" s="20">
        <f>'CF-Thai'!C15</f>
        <v>-17131</v>
      </c>
      <c r="C30" s="20">
        <f>'CF-Thai'!D15</f>
        <v>0</v>
      </c>
      <c r="D30" s="20">
        <f>'CF-Thai'!E15</f>
        <v>-139521</v>
      </c>
      <c r="E30" s="20">
        <f>'CF-Thai'!F15</f>
        <v>0</v>
      </c>
      <c r="F30" s="20">
        <f>'งบกระแสเงินสด 1 Offset'!F31</f>
        <v>169504</v>
      </c>
      <c r="G30" s="20">
        <f>'CF-Thai'!H15</f>
        <v>0</v>
      </c>
      <c r="H30" s="20">
        <f>'CF-Thai'!I15</f>
        <v>-166056</v>
      </c>
    </row>
    <row r="31" spans="1:8" ht="17.25" customHeight="1">
      <c r="A31" s="45" t="s">
        <v>85</v>
      </c>
      <c r="B31" s="20" t="e">
        <f>'CF-Thai'!#REF!</f>
        <v>#REF!</v>
      </c>
      <c r="C31" s="20" t="e">
        <f>'CF-Thai'!#REF!</f>
        <v>#REF!</v>
      </c>
      <c r="D31" s="20" t="e">
        <f>'CF-Thai'!#REF!</f>
        <v>#REF!</v>
      </c>
      <c r="E31" s="20" t="e">
        <f>'CF-Thai'!#REF!</f>
        <v>#REF!</v>
      </c>
      <c r="F31" s="20">
        <f>'งบกระแสเงินสด 1 Offset'!F32</f>
        <v>2184</v>
      </c>
      <c r="G31" s="20" t="e">
        <f>'CF-Thai'!#REF!</f>
        <v>#REF!</v>
      </c>
      <c r="H31" s="20" t="e">
        <f>'CF-Thai'!#REF!</f>
        <v>#REF!</v>
      </c>
    </row>
    <row r="32" spans="1:8" ht="17.25" customHeight="1">
      <c r="A32" s="45" t="s">
        <v>90</v>
      </c>
      <c r="B32" s="20">
        <f>'CF-Thai'!C16</f>
        <v>996</v>
      </c>
      <c r="C32" s="20">
        <f>'CF-Thai'!D16</f>
        <v>0</v>
      </c>
      <c r="D32" s="20">
        <f>'CF-Thai'!E16</f>
        <v>-331</v>
      </c>
      <c r="E32" s="20">
        <f>'CF-Thai'!F16</f>
        <v>0</v>
      </c>
      <c r="F32" s="20">
        <f>'งบกระแสเงินสด 1 Offset'!F33</f>
        <v>-8315</v>
      </c>
      <c r="G32" s="20">
        <f>'CF-Thai'!H16</f>
        <v>0</v>
      </c>
      <c r="H32" s="20">
        <f>'CF-Thai'!I16</f>
        <v>-395</v>
      </c>
    </row>
    <row r="33" spans="1:8" ht="17.25" customHeight="1">
      <c r="A33" s="46" t="s">
        <v>53</v>
      </c>
      <c r="B33" s="20"/>
      <c r="C33" s="20"/>
      <c r="D33" s="20"/>
      <c r="E33" s="20"/>
      <c r="F33" s="20">
        <f>'งบกระแสเงินสด 1 Offset'!F34</f>
        <v>0</v>
      </c>
      <c r="G33" s="20"/>
      <c r="H33" s="20"/>
    </row>
    <row r="34" spans="1:8" ht="17.25" customHeight="1">
      <c r="A34" s="45" t="s">
        <v>92</v>
      </c>
      <c r="B34" s="20">
        <f>'CF-Thai'!C17</f>
        <v>137699</v>
      </c>
      <c r="C34" s="20">
        <f>'CF-Thai'!D17</f>
        <v>0</v>
      </c>
      <c r="D34" s="20">
        <f>'CF-Thai'!E17</f>
        <v>104307</v>
      </c>
      <c r="E34" s="20">
        <f>'CF-Thai'!F17</f>
        <v>0</v>
      </c>
      <c r="F34" s="20">
        <f>'งบกระแสเงินสด 1 Offset'!F35</f>
        <v>64943</v>
      </c>
      <c r="G34" s="20">
        <f>'CF-Thai'!H17</f>
        <v>0</v>
      </c>
      <c r="H34" s="20">
        <f>'CF-Thai'!I17</f>
        <v>6042</v>
      </c>
    </row>
    <row r="35" spans="1:8" ht="17.25" customHeight="1">
      <c r="A35" s="45" t="s">
        <v>129</v>
      </c>
      <c r="B35" s="20">
        <f>'CF-Thai'!C18</f>
        <v>0</v>
      </c>
      <c r="C35" s="20">
        <f>'CF-Thai'!D18</f>
        <v>0</v>
      </c>
      <c r="D35" s="20">
        <f>'CF-Thai'!E18</f>
        <v>0</v>
      </c>
      <c r="E35" s="20">
        <f>'CF-Thai'!F18</f>
        <v>0</v>
      </c>
      <c r="F35" s="20">
        <f>'งบกระแสเงินสด 1 Offset'!F36</f>
        <v>-923195</v>
      </c>
      <c r="G35" s="20">
        <f>'CF-Thai'!H18</f>
        <v>0</v>
      </c>
      <c r="H35" s="20">
        <f>'CF-Thai'!I18</f>
        <v>218408</v>
      </c>
    </row>
    <row r="36" spans="1:8" ht="17.25" customHeight="1">
      <c r="A36" s="45" t="s">
        <v>84</v>
      </c>
      <c r="B36" s="20" t="e">
        <f>'CF-Thai'!#REF!</f>
        <v>#REF!</v>
      </c>
      <c r="C36" s="20" t="e">
        <f>'CF-Thai'!#REF!</f>
        <v>#REF!</v>
      </c>
      <c r="D36" s="20" t="e">
        <f>'CF-Thai'!#REF!</f>
        <v>#REF!</v>
      </c>
      <c r="E36" s="20" t="e">
        <f>'CF-Thai'!#REF!</f>
        <v>#REF!</v>
      </c>
      <c r="F36" s="20">
        <f>'งบกระแสเงินสด 1 Offset'!F37</f>
        <v>-933104</v>
      </c>
      <c r="G36" s="20" t="e">
        <f>'CF-Thai'!#REF!</f>
        <v>#REF!</v>
      </c>
      <c r="H36" s="20" t="e">
        <f>'CF-Thai'!#REF!</f>
        <v>#REF!</v>
      </c>
    </row>
    <row r="37" spans="1:8" ht="17.25" customHeight="1">
      <c r="A37" s="45" t="s">
        <v>157</v>
      </c>
      <c r="B37" s="20" t="e">
        <f>'CF-Thai'!#REF!</f>
        <v>#REF!</v>
      </c>
      <c r="C37" s="20" t="e">
        <f>'CF-Thai'!#REF!</f>
        <v>#REF!</v>
      </c>
      <c r="D37" s="20" t="e">
        <f>'CF-Thai'!#REF!</f>
        <v>#REF!</v>
      </c>
      <c r="E37" s="20" t="e">
        <f>'CF-Thai'!#REF!</f>
        <v>#REF!</v>
      </c>
      <c r="F37" s="20">
        <f>'งบกระแสเงินสด 1 Offset'!F38</f>
        <v>0</v>
      </c>
      <c r="G37" s="20" t="e">
        <f>'CF-Thai'!#REF!</f>
        <v>#REF!</v>
      </c>
      <c r="H37" s="20" t="e">
        <f>'CF-Thai'!#REF!</f>
        <v>#REF!</v>
      </c>
    </row>
    <row r="38" spans="1:8" ht="17.25" customHeight="1">
      <c r="A38" s="11" t="s">
        <v>174</v>
      </c>
      <c r="B38" s="29">
        <f>'CF-Thai'!C32</f>
        <v>1183362</v>
      </c>
      <c r="C38" s="20">
        <f>'CF-Thai'!D32</f>
        <v>0</v>
      </c>
      <c r="D38" s="29">
        <f>'CF-Thai'!E32</f>
        <v>1499383</v>
      </c>
      <c r="E38" s="20">
        <f>'CF-Thai'!F32</f>
        <v>0</v>
      </c>
      <c r="F38" s="29">
        <f>'งบกระแสเงินสด 1 Offset'!F39</f>
        <v>-879033</v>
      </c>
      <c r="G38" s="20">
        <f>'CF-Thai'!H32</f>
        <v>0</v>
      </c>
      <c r="H38" s="29">
        <f>'CF-Thai'!I32</f>
        <v>1471184</v>
      </c>
    </row>
    <row r="39" spans="1:8" ht="17.25" customHeight="1">
      <c r="A39" s="45" t="s">
        <v>83</v>
      </c>
      <c r="B39" s="26">
        <f>'CF-Thai'!C33</f>
        <v>-147020</v>
      </c>
      <c r="C39" s="20">
        <f>'CF-Thai'!D33</f>
        <v>0</v>
      </c>
      <c r="D39" s="26">
        <f>'CF-Thai'!E33</f>
        <v>-182126</v>
      </c>
      <c r="E39" s="20">
        <f>'CF-Thai'!F33</f>
        <v>0</v>
      </c>
      <c r="F39" s="26">
        <f>'งบกระแสเงินสด 1 Offset'!F40</f>
        <v>-146983</v>
      </c>
      <c r="G39" s="20">
        <f>'CF-Thai'!H33</f>
        <v>0</v>
      </c>
      <c r="H39" s="26">
        <f>'CF-Thai'!I33</f>
        <v>-180390</v>
      </c>
    </row>
    <row r="40" spans="1:8" ht="17.25" customHeight="1">
      <c r="A40" s="11" t="s">
        <v>175</v>
      </c>
      <c r="B40" s="30">
        <f>'CF-Thai'!C35</f>
        <v>1036342</v>
      </c>
      <c r="C40" s="20">
        <f>'CF-Thai'!D35</f>
        <v>0</v>
      </c>
      <c r="D40" s="30">
        <f>'CF-Thai'!E35</f>
        <v>1316110</v>
      </c>
      <c r="E40" s="20">
        <f>'CF-Thai'!F35</f>
        <v>0</v>
      </c>
      <c r="F40" s="30">
        <f>'งบกระแสเงินสด 1 Offset'!F41</f>
        <v>-1026016</v>
      </c>
      <c r="G40" s="20">
        <f>'CF-Thai'!H35</f>
        <v>0</v>
      </c>
      <c r="H40" s="30">
        <f>'CF-Thai'!I35</f>
        <v>1289647</v>
      </c>
    </row>
    <row r="41" spans="1:8" ht="17.25" customHeight="1">
      <c r="A41" s="11"/>
      <c r="B41" s="20"/>
      <c r="C41" s="20"/>
      <c r="D41" s="20"/>
      <c r="E41" s="20"/>
      <c r="F41" s="20"/>
      <c r="G41" s="20"/>
      <c r="H41" s="20"/>
    </row>
    <row r="42" spans="1:8" ht="17.25" customHeight="1">
      <c r="A42" s="11"/>
      <c r="B42" s="20"/>
      <c r="C42" s="20"/>
      <c r="D42" s="20"/>
      <c r="E42" s="20"/>
      <c r="F42" s="20"/>
      <c r="G42" s="20"/>
      <c r="H42" s="20"/>
    </row>
    <row r="43" spans="1:8" ht="17.25" customHeight="1">
      <c r="A43" s="11"/>
      <c r="B43" s="20"/>
      <c r="C43" s="20"/>
      <c r="D43" s="20"/>
      <c r="E43" s="20"/>
      <c r="F43" s="20"/>
      <c r="G43" s="20"/>
      <c r="H43" s="20"/>
    </row>
    <row r="44" spans="1:8" ht="17.25" customHeight="1">
      <c r="A44" s="11"/>
      <c r="B44" s="20"/>
      <c r="C44" s="20"/>
      <c r="D44" s="20"/>
      <c r="E44" s="20"/>
      <c r="F44" s="20"/>
      <c r="G44" s="20"/>
      <c r="H44" s="20"/>
    </row>
    <row r="45" spans="1:8" ht="17.25" customHeight="1">
      <c r="A45" s="11"/>
      <c r="B45" s="20"/>
      <c r="C45" s="20"/>
      <c r="D45" s="20"/>
      <c r="E45" s="20"/>
      <c r="F45" s="20"/>
      <c r="G45" s="20"/>
      <c r="H45" s="20"/>
    </row>
    <row r="46" spans="1:8" ht="17.25" customHeight="1">
      <c r="A46" s="11"/>
      <c r="B46" s="20"/>
      <c r="C46" s="20"/>
      <c r="D46" s="20"/>
      <c r="E46" s="20"/>
      <c r="F46" s="20"/>
      <c r="G46" s="20"/>
      <c r="H46" s="20"/>
    </row>
    <row r="47" spans="1:8" ht="17.25" customHeight="1">
      <c r="A47" s="1" t="e">
        <f>#REF!</f>
        <v>#REF!</v>
      </c>
      <c r="B47" s="12"/>
      <c r="C47" s="12"/>
      <c r="D47" s="12"/>
      <c r="E47" s="12"/>
      <c r="F47" s="12"/>
      <c r="G47" s="12"/>
      <c r="H47" s="12">
        <v>7</v>
      </c>
    </row>
    <row r="49" spans="1:8" ht="17.25" customHeight="1">
      <c r="B49" s="12"/>
      <c r="C49" s="12"/>
      <c r="D49" s="12"/>
      <c r="E49" s="12"/>
      <c r="F49" s="12"/>
      <c r="G49" s="12"/>
      <c r="H49" s="12"/>
    </row>
    <row r="50" spans="1:8" ht="17.25" customHeight="1">
      <c r="B50" s="12"/>
      <c r="C50" s="12"/>
      <c r="D50" s="12"/>
      <c r="E50" s="12"/>
      <c r="F50" s="12"/>
      <c r="G50" s="12"/>
      <c r="H50" s="12"/>
    </row>
    <row r="51" spans="1:8" ht="17.25" customHeight="1">
      <c r="B51" s="12"/>
      <c r="C51" s="12"/>
      <c r="D51" s="12"/>
      <c r="E51" s="12"/>
      <c r="F51" s="12"/>
      <c r="G51" s="12"/>
      <c r="H51" s="12"/>
    </row>
    <row r="53" spans="1:8" ht="17.25" customHeight="1">
      <c r="A53" s="11"/>
      <c r="B53" s="12"/>
      <c r="C53" s="12"/>
      <c r="D53" s="12"/>
      <c r="E53" s="12"/>
      <c r="F53" s="12"/>
      <c r="G53" s="12"/>
      <c r="H53" s="12"/>
    </row>
    <row r="54" spans="1:8" ht="17.25" customHeight="1">
      <c r="B54" s="12"/>
      <c r="C54" s="12"/>
      <c r="D54" s="12"/>
      <c r="E54" s="12"/>
      <c r="F54" s="12"/>
      <c r="G54" s="12"/>
      <c r="H54" s="12"/>
    </row>
    <row r="58" spans="1:8" ht="17.25" customHeight="1">
      <c r="B58" s="3"/>
      <c r="C58" s="3"/>
      <c r="D58" s="3"/>
      <c r="E58" s="3"/>
      <c r="F58" s="12"/>
      <c r="G58" s="3"/>
      <c r="H58" s="12"/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1">
    <tabColor indexed="42"/>
  </sheetPr>
  <dimension ref="A1:H47"/>
  <sheetViews>
    <sheetView view="pageBreakPreview" topLeftCell="A15" zoomScale="140" zoomScaleNormal="130" zoomScaleSheetLayoutView="140" workbookViewId="0">
      <selection activeCell="A29" sqref="A29"/>
    </sheetView>
  </sheetViews>
  <sheetFormatPr baseColWidth="10" defaultColWidth="9.1640625" defaultRowHeight="17.25" customHeight="1"/>
  <cols>
    <col min="1" max="1" width="50.1640625" style="1" customWidth="1"/>
    <col min="2" max="2" width="9.5" style="1" customWidth="1"/>
    <col min="3" max="3" width="1" style="1" customWidth="1"/>
    <col min="4" max="4" width="9.5" style="1" customWidth="1"/>
    <col min="5" max="5" width="1" style="1" customWidth="1"/>
    <col min="6" max="6" width="9.5" style="1" customWidth="1"/>
    <col min="7" max="7" width="1.1640625" style="1" customWidth="1"/>
    <col min="8" max="8" width="9.83203125" style="1" customWidth="1"/>
    <col min="9" max="16384" width="9.1640625" style="1"/>
  </cols>
  <sheetData>
    <row r="1" spans="1:8" ht="17.25" customHeight="1">
      <c r="A1" s="2" t="e">
        <f>#REF!</f>
        <v>#REF!</v>
      </c>
      <c r="H1" s="27" t="s">
        <v>151</v>
      </c>
    </row>
    <row r="2" spans="1:8" ht="17.25" customHeight="1">
      <c r="A2" s="11" t="s">
        <v>43</v>
      </c>
      <c r="H2" s="2"/>
    </row>
    <row r="3" spans="1:8" ht="17.25" customHeight="1">
      <c r="A3" s="11" t="e">
        <f>#REF!</f>
        <v>#REF!</v>
      </c>
    </row>
    <row r="5" spans="1:8" ht="17.25" customHeight="1">
      <c r="C5" s="11"/>
      <c r="D5" s="11"/>
      <c r="E5" s="11"/>
      <c r="F5" s="11"/>
      <c r="G5" s="11"/>
      <c r="H5" s="27" t="s">
        <v>150</v>
      </c>
    </row>
    <row r="6" spans="1:8" ht="17.25" customHeight="1">
      <c r="B6" s="195" t="s">
        <v>140</v>
      </c>
      <c r="C6" s="195"/>
      <c r="D6" s="195"/>
      <c r="E6" s="23"/>
      <c r="F6" s="195" t="str">
        <f>'Cash Flow 1 Offset'!F6:H6</f>
        <v>Separate</v>
      </c>
      <c r="G6" s="195"/>
      <c r="H6" s="195"/>
    </row>
    <row r="7" spans="1:8" ht="17.25" customHeight="1">
      <c r="B7" s="35" t="e">
        <f>#REF!</f>
        <v>#REF!</v>
      </c>
      <c r="C7" s="36"/>
      <c r="D7" s="35" t="e">
        <f>#REF!</f>
        <v>#REF!</v>
      </c>
      <c r="E7" s="36"/>
      <c r="F7" s="35" t="e">
        <f>#REF!</f>
        <v>#REF!</v>
      </c>
      <c r="G7" s="36"/>
      <c r="H7" s="35" t="e">
        <f>#REF!</f>
        <v>#REF!</v>
      </c>
    </row>
    <row r="8" spans="1:8" ht="17.25" customHeight="1">
      <c r="A8" s="11" t="s">
        <v>44</v>
      </c>
      <c r="B8" s="23"/>
      <c r="C8" s="23"/>
      <c r="D8" s="23"/>
      <c r="E8" s="23"/>
      <c r="F8" s="23"/>
      <c r="G8" s="23"/>
      <c r="H8" s="23"/>
    </row>
    <row r="9" spans="1:8" ht="17.25" customHeight="1">
      <c r="A9" s="28" t="s">
        <v>190</v>
      </c>
      <c r="B9" s="31" t="e">
        <f>#REF!</f>
        <v>#REF!</v>
      </c>
      <c r="C9" s="31" t="e">
        <f>#REF!</f>
        <v>#REF!</v>
      </c>
      <c r="D9" s="31" t="e">
        <f>#REF!</f>
        <v>#REF!</v>
      </c>
      <c r="E9" s="31" t="e">
        <f>#REF!</f>
        <v>#REF!</v>
      </c>
      <c r="F9" s="31">
        <f>'งบกระแสเงินสด 2 Offset'!F9</f>
        <v>-159266</v>
      </c>
      <c r="G9" s="31"/>
      <c r="H9" s="31" t="e">
        <f>#REF!</f>
        <v>#REF!</v>
      </c>
    </row>
    <row r="10" spans="1:8" ht="17.25" customHeight="1">
      <c r="A10" s="28" t="s">
        <v>191</v>
      </c>
      <c r="B10" s="31" t="e">
        <f>#REF!</f>
        <v>#REF!</v>
      </c>
      <c r="C10" s="31" t="e">
        <f>#REF!</f>
        <v>#REF!</v>
      </c>
      <c r="D10" s="31" t="e">
        <f>#REF!</f>
        <v>#REF!</v>
      </c>
      <c r="E10" s="31" t="e">
        <f>#REF!</f>
        <v>#REF!</v>
      </c>
      <c r="F10" s="31">
        <f>'งบกระแสเงินสด 2 Offset'!F10</f>
        <v>-1628</v>
      </c>
      <c r="G10" s="31"/>
      <c r="H10" s="31" t="e">
        <f>#REF!</f>
        <v>#REF!</v>
      </c>
    </row>
    <row r="11" spans="1:8" ht="17.25" hidden="1" customHeight="1">
      <c r="A11" s="28" t="s">
        <v>141</v>
      </c>
      <c r="B11" s="31" t="e">
        <f>#REF!</f>
        <v>#REF!</v>
      </c>
      <c r="C11" s="31" t="e">
        <f>#REF!</f>
        <v>#REF!</v>
      </c>
      <c r="D11" s="31" t="e">
        <f>#REF!</f>
        <v>#REF!</v>
      </c>
      <c r="E11" s="31" t="e">
        <f>#REF!</f>
        <v>#REF!</v>
      </c>
      <c r="F11" s="31">
        <f>'งบกระแสเงินสด 2 Offset'!F11</f>
        <v>3342</v>
      </c>
      <c r="G11" s="31"/>
      <c r="H11" s="31" t="e">
        <f>#REF!</f>
        <v>#REF!</v>
      </c>
    </row>
    <row r="12" spans="1:8" ht="17.25" customHeight="1">
      <c r="A12" s="28" t="s">
        <v>96</v>
      </c>
      <c r="B12" s="31" t="e">
        <f>#REF!</f>
        <v>#REF!</v>
      </c>
      <c r="C12" s="31" t="e">
        <f>#REF!</f>
        <v>#REF!</v>
      </c>
      <c r="D12" s="31" t="e">
        <f>#REF!</f>
        <v>#REF!</v>
      </c>
      <c r="E12" s="31" t="e">
        <f>#REF!</f>
        <v>#REF!</v>
      </c>
      <c r="F12" s="31">
        <f>'งบกระแสเงินสด 2 Offset'!F11</f>
        <v>3342</v>
      </c>
      <c r="G12" s="31"/>
      <c r="H12" s="31" t="e">
        <f>#REF!</f>
        <v>#REF!</v>
      </c>
    </row>
    <row r="13" spans="1:8" ht="17.25" hidden="1" customHeight="1">
      <c r="A13" s="28" t="s">
        <v>120</v>
      </c>
      <c r="B13" s="31" t="e">
        <f>#REF!</f>
        <v>#REF!</v>
      </c>
      <c r="C13" s="31" t="e">
        <f>#REF!</f>
        <v>#REF!</v>
      </c>
      <c r="D13" s="31" t="e">
        <f>#REF!</f>
        <v>#REF!</v>
      </c>
      <c r="E13" s="31" t="e">
        <f>#REF!</f>
        <v>#REF!</v>
      </c>
      <c r="F13" s="31">
        <f>'งบกระแสเงินสด 2 Offset'!F13</f>
        <v>864088</v>
      </c>
      <c r="G13" s="31"/>
      <c r="H13" s="31" t="e">
        <f>#REF!</f>
        <v>#REF!</v>
      </c>
    </row>
    <row r="14" spans="1:8" ht="17.25" customHeight="1">
      <c r="A14" s="28" t="s">
        <v>93</v>
      </c>
      <c r="B14" s="31" t="e">
        <f>#REF!</f>
        <v>#REF!</v>
      </c>
      <c r="C14" s="31" t="e">
        <f>#REF!</f>
        <v>#REF!</v>
      </c>
      <c r="D14" s="31" t="e">
        <f>#REF!</f>
        <v>#REF!</v>
      </c>
      <c r="E14" s="31" t="e">
        <f>#REF!</f>
        <v>#REF!</v>
      </c>
      <c r="F14" s="31">
        <f>'งบกระแสเงินสด 2 Offset'!F12</f>
        <v>1032</v>
      </c>
      <c r="G14" s="31"/>
      <c r="H14" s="31" t="e">
        <f>#REF!</f>
        <v>#REF!</v>
      </c>
    </row>
    <row r="15" spans="1:8" ht="17.25" customHeight="1">
      <c r="A15" s="28" t="s">
        <v>160</v>
      </c>
      <c r="B15" s="31" t="e">
        <f>#REF!</f>
        <v>#REF!</v>
      </c>
      <c r="C15" s="31" t="e">
        <f>#REF!</f>
        <v>#REF!</v>
      </c>
      <c r="D15" s="31" t="e">
        <f>#REF!</f>
        <v>#REF!</v>
      </c>
      <c r="E15" s="31" t="e">
        <f>#REF!</f>
        <v>#REF!</v>
      </c>
      <c r="F15" s="31">
        <f>'งบกระแสเงินสด 2 Offset'!F13</f>
        <v>864088</v>
      </c>
      <c r="G15" s="31" t="e">
        <f>#REF!</f>
        <v>#REF!</v>
      </c>
      <c r="H15" s="31" t="e">
        <f>#REF!</f>
        <v>#REF!</v>
      </c>
    </row>
    <row r="16" spans="1:8" ht="17.25" customHeight="1">
      <c r="A16" s="11" t="s">
        <v>187</v>
      </c>
      <c r="B16" s="38" t="e">
        <f>#REF!</f>
        <v>#REF!</v>
      </c>
      <c r="C16" s="31" t="e">
        <f>#REF!</f>
        <v>#REF!</v>
      </c>
      <c r="D16" s="38" t="e">
        <f>#REF!</f>
        <v>#REF!</v>
      </c>
      <c r="E16" s="31" t="e">
        <f>#REF!</f>
        <v>#REF!</v>
      </c>
      <c r="F16" s="38">
        <f>'งบกระแสเงินสด 2 Offset'!F14</f>
        <v>707568</v>
      </c>
      <c r="G16" s="31" t="e">
        <f>#REF!</f>
        <v>#REF!</v>
      </c>
      <c r="H16" s="38" t="e">
        <f>#REF!</f>
        <v>#REF!</v>
      </c>
    </row>
    <row r="17" spans="1:8" ht="17.25" customHeight="1">
      <c r="A17" s="11"/>
      <c r="B17" s="39"/>
      <c r="C17" s="23"/>
      <c r="D17" s="31"/>
      <c r="E17" s="37"/>
      <c r="F17" s="31"/>
      <c r="G17" s="37"/>
      <c r="H17" s="31"/>
    </row>
    <row r="18" spans="1:8" ht="17.25" customHeight="1">
      <c r="A18" s="11" t="s">
        <v>110</v>
      </c>
      <c r="B18" s="39"/>
      <c r="C18" s="23"/>
      <c r="D18" s="31"/>
      <c r="E18" s="37"/>
      <c r="F18" s="31"/>
      <c r="G18" s="37"/>
      <c r="H18" s="31"/>
    </row>
    <row r="19" spans="1:8" ht="17.25" customHeight="1">
      <c r="A19" s="28" t="s">
        <v>130</v>
      </c>
      <c r="B19" s="31" t="e">
        <f>#REF!</f>
        <v>#REF!</v>
      </c>
      <c r="C19" s="31" t="e">
        <f>#REF!</f>
        <v>#REF!</v>
      </c>
      <c r="D19" s="31" t="e">
        <f>#REF!</f>
        <v>#REF!</v>
      </c>
      <c r="E19" s="31" t="e">
        <f>#REF!</f>
        <v>#REF!</v>
      </c>
      <c r="F19" s="31">
        <f>'งบกระแสเงินสด 2 Offset'!F17</f>
        <v>4050000</v>
      </c>
      <c r="G19" s="31" t="e">
        <f>#REF!</f>
        <v>#REF!</v>
      </c>
      <c r="H19" s="31" t="e">
        <f>#REF!</f>
        <v>#REF!</v>
      </c>
    </row>
    <row r="20" spans="1:8" ht="17.25" customHeight="1">
      <c r="A20" s="28" t="s">
        <v>142</v>
      </c>
      <c r="B20" s="31" t="e">
        <f>#REF!</f>
        <v>#REF!</v>
      </c>
      <c r="C20" s="31" t="e">
        <f>#REF!</f>
        <v>#REF!</v>
      </c>
      <c r="D20" s="31" t="e">
        <f>#REF!</f>
        <v>#REF!</v>
      </c>
      <c r="E20" s="31" t="e">
        <f>#REF!</f>
        <v>#REF!</v>
      </c>
      <c r="F20" s="31">
        <f>'งบกระแสเงินสด 2 Offset'!F18</f>
        <v>-4175000</v>
      </c>
      <c r="G20" s="31" t="e">
        <f>#REF!</f>
        <v>#REF!</v>
      </c>
      <c r="H20" s="31" t="e">
        <f>#REF!</f>
        <v>#REF!</v>
      </c>
    </row>
    <row r="21" spans="1:8" ht="17.25" customHeight="1">
      <c r="A21" s="28" t="s">
        <v>162</v>
      </c>
      <c r="B21" s="31" t="e">
        <f>#REF!</f>
        <v>#REF!</v>
      </c>
      <c r="C21" s="31" t="e">
        <f>#REF!</f>
        <v>#REF!</v>
      </c>
      <c r="D21" s="31" t="e">
        <f>#REF!</f>
        <v>#REF!</v>
      </c>
      <c r="E21" s="31" t="e">
        <f>#REF!</f>
        <v>#REF!</v>
      </c>
      <c r="F21" s="31">
        <f>'งบกระแสเงินสด 2 Offset'!F19</f>
        <v>-12179</v>
      </c>
      <c r="G21" s="31" t="e">
        <f>#REF!</f>
        <v>#REF!</v>
      </c>
      <c r="H21" s="31" t="e">
        <f>#REF!</f>
        <v>#REF!</v>
      </c>
    </row>
    <row r="22" spans="1:8" ht="17.25" customHeight="1">
      <c r="A22" s="28" t="s">
        <v>122</v>
      </c>
      <c r="B22" s="31" t="e">
        <f>#REF!</f>
        <v>#REF!</v>
      </c>
      <c r="C22" s="31" t="e">
        <f>#REF!</f>
        <v>#REF!</v>
      </c>
      <c r="D22" s="31" t="e">
        <f>#REF!</f>
        <v>#REF!</v>
      </c>
      <c r="E22" s="31" t="e">
        <f>#REF!</f>
        <v>#REF!</v>
      </c>
      <c r="F22" s="31">
        <f>'งบกระแสเงินสด 2 Offset'!F20</f>
        <v>-612000</v>
      </c>
      <c r="G22" s="31" t="e">
        <f>#REF!</f>
        <v>#REF!</v>
      </c>
      <c r="H22" s="31" t="e">
        <f>#REF!</f>
        <v>#REF!</v>
      </c>
    </row>
    <row r="23" spans="1:8" ht="17.25" customHeight="1">
      <c r="A23" s="28" t="s">
        <v>176</v>
      </c>
      <c r="B23" s="31" t="e">
        <f>#REF!</f>
        <v>#REF!</v>
      </c>
      <c r="C23" s="31" t="e">
        <f>#REF!</f>
        <v>#REF!</v>
      </c>
      <c r="D23" s="31" t="e">
        <f>#REF!</f>
        <v>#REF!</v>
      </c>
      <c r="E23" s="31" t="e">
        <f>#REF!</f>
        <v>#REF!</v>
      </c>
      <c r="F23" s="31">
        <f>'งบกระแสเงินสด 2 Offset'!F21</f>
        <v>0</v>
      </c>
      <c r="G23" s="31" t="e">
        <f>#REF!</f>
        <v>#REF!</v>
      </c>
      <c r="H23" s="31" t="e">
        <f>#REF!</f>
        <v>#REF!</v>
      </c>
    </row>
    <row r="24" spans="1:8" ht="17.25" customHeight="1">
      <c r="A24" s="11" t="s">
        <v>118</v>
      </c>
      <c r="B24" s="38" t="e">
        <f>#REF!</f>
        <v>#REF!</v>
      </c>
      <c r="C24" s="31" t="e">
        <f>#REF!</f>
        <v>#REF!</v>
      </c>
      <c r="D24" s="38" t="e">
        <f>#REF!</f>
        <v>#REF!</v>
      </c>
      <c r="E24" s="31" t="e">
        <f>#REF!</f>
        <v>#REF!</v>
      </c>
      <c r="F24" s="38">
        <f>'งบกระแสเงินสด 2 Offset'!F22</f>
        <v>-749179</v>
      </c>
      <c r="G24" s="31" t="e">
        <f>#REF!</f>
        <v>#REF!</v>
      </c>
      <c r="H24" s="38" t="e">
        <f>#REF!</f>
        <v>#REF!</v>
      </c>
    </row>
    <row r="25" spans="1:8" ht="17.25" customHeight="1">
      <c r="B25" s="39"/>
      <c r="C25" s="23"/>
      <c r="D25" s="39"/>
      <c r="E25" s="37"/>
      <c r="F25" s="39"/>
      <c r="G25" s="37"/>
      <c r="H25" s="39"/>
    </row>
    <row r="26" spans="1:8" ht="17.25" customHeight="1">
      <c r="A26" s="11" t="s">
        <v>171</v>
      </c>
      <c r="B26" s="31" t="e">
        <f>#REF!</f>
        <v>#REF!</v>
      </c>
      <c r="C26" s="31" t="e">
        <f>#REF!</f>
        <v>#REF!</v>
      </c>
      <c r="D26" s="31" t="e">
        <f>#REF!</f>
        <v>#REF!</v>
      </c>
      <c r="E26" s="31" t="e">
        <f>#REF!</f>
        <v>#REF!</v>
      </c>
      <c r="F26" s="31">
        <f>'งบกระแสเงินสด 2 Offset'!F24</f>
        <v>-1067627</v>
      </c>
      <c r="G26" s="31" t="e">
        <f>#REF!</f>
        <v>#REF!</v>
      </c>
      <c r="H26" s="31" t="e">
        <f>#REF!</f>
        <v>#REF!</v>
      </c>
    </row>
    <row r="27" spans="1:8" ht="17.25" customHeight="1">
      <c r="A27" s="11" t="s">
        <v>152</v>
      </c>
      <c r="B27" s="31" t="e">
        <f>#REF!</f>
        <v>#REF!</v>
      </c>
      <c r="C27" s="31" t="e">
        <f>#REF!</f>
        <v>#REF!</v>
      </c>
      <c r="D27" s="31" t="e">
        <f>#REF!</f>
        <v>#REF!</v>
      </c>
      <c r="E27" s="31" t="e">
        <f>#REF!</f>
        <v>#REF!</v>
      </c>
      <c r="F27" s="31">
        <f>'งบกระแสเงินสด 2 Offset'!F25</f>
        <v>51442</v>
      </c>
      <c r="G27" s="31" t="e">
        <f>#REF!</f>
        <v>#REF!</v>
      </c>
      <c r="H27" s="31" t="e">
        <f>#REF!</f>
        <v>#REF!</v>
      </c>
    </row>
    <row r="28" spans="1:8" ht="17.25" customHeight="1" thickBot="1">
      <c r="A28" s="11" t="s">
        <v>153</v>
      </c>
      <c r="B28" s="40" t="e">
        <f>#REF!</f>
        <v>#REF!</v>
      </c>
      <c r="C28" s="31" t="e">
        <f>#REF!</f>
        <v>#REF!</v>
      </c>
      <c r="D28" s="40" t="e">
        <f>#REF!</f>
        <v>#REF!</v>
      </c>
      <c r="E28" s="31" t="e">
        <f>#REF!</f>
        <v>#REF!</v>
      </c>
      <c r="F28" s="40">
        <f>'งบกระแสเงินสด 2 Offset'!F26</f>
        <v>-1016185</v>
      </c>
      <c r="G28" s="31" t="e">
        <f>#REF!</f>
        <v>#REF!</v>
      </c>
      <c r="H28" s="40" t="e">
        <f>#REF!</f>
        <v>#REF!</v>
      </c>
    </row>
    <row r="29" spans="1:8" ht="17.25" customHeight="1">
      <c r="A29" s="11"/>
      <c r="B29" s="31"/>
      <c r="C29" s="31"/>
      <c r="D29" s="31"/>
      <c r="E29" s="31"/>
      <c r="F29" s="31"/>
      <c r="G29" s="31"/>
      <c r="H29" s="31"/>
    </row>
    <row r="30" spans="1:8" ht="17.25" customHeight="1">
      <c r="A30" s="11" t="s">
        <v>184</v>
      </c>
      <c r="B30" s="41"/>
      <c r="C30" s="42"/>
      <c r="D30" s="43"/>
      <c r="E30" s="44"/>
      <c r="F30" s="43"/>
      <c r="G30" s="44"/>
      <c r="H30" s="43"/>
    </row>
    <row r="31" spans="1:8" ht="17.25" customHeight="1">
      <c r="A31" s="28" t="s">
        <v>185</v>
      </c>
      <c r="B31" s="41"/>
      <c r="C31" s="42"/>
      <c r="D31" s="43"/>
      <c r="E31" s="44"/>
      <c r="F31" s="43"/>
      <c r="G31" s="44"/>
      <c r="H31" s="43"/>
    </row>
    <row r="32" spans="1:8" ht="17.25" customHeight="1">
      <c r="A32" s="28" t="s">
        <v>186</v>
      </c>
      <c r="B32" s="39"/>
      <c r="C32" s="23"/>
      <c r="D32" s="31"/>
      <c r="E32" s="37"/>
      <c r="F32" s="31"/>
      <c r="G32" s="37"/>
      <c r="H32" s="31"/>
    </row>
    <row r="33" spans="1:8" ht="17.25" customHeight="1">
      <c r="A33" s="54" t="s">
        <v>192</v>
      </c>
      <c r="B33" s="39"/>
      <c r="C33" s="23"/>
      <c r="D33" s="31"/>
      <c r="E33" s="37"/>
      <c r="F33" s="31"/>
      <c r="G33" s="37"/>
      <c r="H33" s="31"/>
    </row>
    <row r="34" spans="1:8" ht="17.25" customHeight="1">
      <c r="A34" s="28"/>
      <c r="B34" s="39"/>
      <c r="C34" s="23"/>
      <c r="D34" s="31"/>
      <c r="E34" s="37"/>
      <c r="F34" s="31"/>
      <c r="G34" s="37"/>
      <c r="H34" s="31"/>
    </row>
    <row r="35" spans="1:8" ht="17.25" customHeight="1">
      <c r="A35" s="28"/>
      <c r="B35" s="39"/>
      <c r="C35" s="23"/>
      <c r="D35" s="31"/>
      <c r="E35" s="37"/>
      <c r="F35" s="31"/>
      <c r="G35" s="37"/>
      <c r="H35" s="31"/>
    </row>
    <row r="36" spans="1:8" ht="17.25" customHeight="1">
      <c r="A36" s="28"/>
      <c r="B36" s="39"/>
      <c r="C36" s="23"/>
      <c r="D36" s="31"/>
      <c r="E36" s="37"/>
      <c r="F36" s="31"/>
      <c r="G36" s="37"/>
      <c r="H36" s="31"/>
    </row>
    <row r="37" spans="1:8" ht="17.25" customHeight="1">
      <c r="A37" s="28"/>
      <c r="B37" s="39"/>
      <c r="C37" s="23"/>
      <c r="D37" s="31"/>
      <c r="E37" s="37"/>
      <c r="F37" s="31"/>
      <c r="G37" s="37"/>
      <c r="H37" s="31"/>
    </row>
    <row r="38" spans="1:8" ht="17.25" customHeight="1">
      <c r="A38" s="28"/>
      <c r="B38" s="39"/>
      <c r="C38" s="23"/>
      <c r="D38" s="31"/>
      <c r="E38" s="37"/>
      <c r="F38" s="31"/>
      <c r="G38" s="37"/>
      <c r="H38" s="31"/>
    </row>
    <row r="39" spans="1:8" ht="17.25" customHeight="1">
      <c r="A39" s="28"/>
      <c r="B39" s="39"/>
      <c r="C39" s="23"/>
      <c r="D39" s="31"/>
      <c r="E39" s="37"/>
      <c r="F39" s="31"/>
      <c r="G39" s="37"/>
      <c r="H39" s="31"/>
    </row>
    <row r="40" spans="1:8" ht="17.25" customHeight="1">
      <c r="A40" s="28"/>
      <c r="B40" s="39"/>
      <c r="C40" s="23"/>
      <c r="D40" s="31"/>
      <c r="E40" s="37"/>
      <c r="F40" s="31"/>
      <c r="G40" s="37"/>
      <c r="H40" s="31"/>
    </row>
    <row r="46" spans="1:8" ht="12" customHeight="1"/>
    <row r="47" spans="1:8" ht="17.25" customHeight="1">
      <c r="A47" s="1" t="e">
        <f>#REF!</f>
        <v>#REF!</v>
      </c>
      <c r="H47" s="1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9"/>
  <dimension ref="A1:B8"/>
  <sheetViews>
    <sheetView workbookViewId="0"/>
  </sheetViews>
  <sheetFormatPr baseColWidth="10" defaultColWidth="8.83203125" defaultRowHeight="13"/>
  <sheetData>
    <row r="1" spans="1:2">
      <c r="A1" t="s">
        <v>16</v>
      </c>
      <c r="B1" t="s">
        <v>17</v>
      </c>
    </row>
    <row r="2" spans="1:2">
      <c r="A2" t="s">
        <v>18</v>
      </c>
      <c r="B2" t="s">
        <v>19</v>
      </c>
    </row>
    <row r="3" spans="1:2">
      <c r="A3" t="s">
        <v>20</v>
      </c>
      <c r="B3" t="s">
        <v>21</v>
      </c>
    </row>
    <row r="4" spans="1:2">
      <c r="A4" t="s">
        <v>22</v>
      </c>
      <c r="B4" t="s">
        <v>23</v>
      </c>
    </row>
    <row r="5" spans="1:2">
      <c r="A5" t="s">
        <v>24</v>
      </c>
      <c r="B5" t="s">
        <v>25</v>
      </c>
    </row>
    <row r="6" spans="1:2">
      <c r="A6" t="s">
        <v>26</v>
      </c>
      <c r="B6" t="s">
        <v>27</v>
      </c>
    </row>
    <row r="7" spans="1:2">
      <c r="A7" t="s">
        <v>28</v>
      </c>
      <c r="B7" t="s">
        <v>29</v>
      </c>
    </row>
    <row r="8" spans="1:2">
      <c r="A8" t="s">
        <v>30</v>
      </c>
      <c r="B8" t="s">
        <v>31</v>
      </c>
    </row>
  </sheetData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BS-Thai</vt:lpstr>
      <vt:lpstr>PL-Thai (3M)</vt:lpstr>
      <vt:lpstr>PL-Thai (6M)</vt:lpstr>
      <vt:lpstr>SOE_Conso-Thai</vt:lpstr>
      <vt:lpstr>SOE-Thai</vt:lpstr>
      <vt:lpstr>CF-Thai</vt:lpstr>
      <vt:lpstr>งบกระแสเงินสด 1 Offset</vt:lpstr>
      <vt:lpstr>งบกระแสเงินสด 2 Offset</vt:lpstr>
      <vt:lpstr>Cash Flow 1 Offset</vt:lpstr>
      <vt:lpstr>Cash flow 2 Offset</vt:lpstr>
      <vt:lpstr>GT_Custom</vt:lpstr>
      <vt:lpstr>'BS-Thai'!Print_Area</vt:lpstr>
      <vt:lpstr>'Cash Flow 1 Offset'!Print_Area</vt:lpstr>
      <vt:lpstr>'CF-Thai'!Print_Area</vt:lpstr>
      <vt:lpstr>'PL-Thai (3M)'!Print_Area</vt:lpstr>
      <vt:lpstr>'PL-Thai (6M)'!Print_Area</vt:lpstr>
      <vt:lpstr>'SOE_Conso-Thai'!Print_Area</vt:lpstr>
      <vt:lpstr>'SOE-Thai'!Print_Area</vt:lpstr>
      <vt:lpstr>'งบกระแสเงินสด 1 Offset'!Print_Area</vt:lpstr>
      <vt:lpstr>'งบกระแสเงินสด 2 Offset'!Print_Area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สมฤทัย บุญฤทธิ์</dc:creator>
  <cp:lastModifiedBy>Amrin Somjan</cp:lastModifiedBy>
  <cp:lastPrinted>2023-06-14T06:47:28Z</cp:lastPrinted>
  <dcterms:created xsi:type="dcterms:W3CDTF">2003-10-21T02:45:33Z</dcterms:created>
  <dcterms:modified xsi:type="dcterms:W3CDTF">2023-08-03T07:17:23Z</dcterms:modified>
</cp:coreProperties>
</file>