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tana\OneDrive\เดสก์ท็อป\New folder (2)\"/>
    </mc:Choice>
  </mc:AlternateContent>
  <xr:revisionPtr revIDLastSave="0" documentId="13_ncr:1_{E90D2938-BDDD-4597-84C8-C4248D8F1EB3}" xr6:coauthVersionLast="47" xr6:coauthVersionMax="47" xr10:uidLastSave="{00000000-0000-0000-0000-000000000000}"/>
  <bookViews>
    <workbookView xWindow="-108" yWindow="-108" windowWidth="23256" windowHeight="12456" tabRatio="842" xr2:uid="{00000000-000D-0000-FFFF-FFFF00000000}"/>
  </bookViews>
  <sheets>
    <sheet name="BS" sheetId="1" r:id="rId1"/>
    <sheet name="PL 3 M" sheetId="8" r:id="rId2"/>
    <sheet name="CHANGE-1" sheetId="4" r:id="rId3"/>
    <sheet name="CHANGE-2" sheetId="5" r:id="rId4"/>
    <sheet name="Cash Flow" sheetId="6" r:id="rId5"/>
  </sheets>
  <definedNames>
    <definedName name="_xlnm.Print_Area" localSheetId="0">BS!$A$1:$K$87</definedName>
    <definedName name="_xlnm.Print_Area" localSheetId="4">'Cash Flow'!$A$1:$J$77</definedName>
    <definedName name="_xlnm.Print_Area" localSheetId="2">'CHANGE-1'!$A$1:$AD$26</definedName>
    <definedName name="_xlnm.Print_Area" localSheetId="3">'CHANGE-2'!$A$1:$P$22</definedName>
    <definedName name="_xlnm.Print_Area" localSheetId="1">'PL 3 M'!$A$1:$K$46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6" l="1"/>
  <c r="J30" i="6"/>
  <c r="H30" i="6"/>
  <c r="F30" i="6"/>
  <c r="D30" i="6"/>
  <c r="X14" i="4" l="1"/>
  <c r="Z14" i="4" s="1"/>
  <c r="X16" i="4"/>
  <c r="X15" i="4"/>
  <c r="Z15" i="4" s="1"/>
  <c r="AD15" i="4" s="1"/>
  <c r="X13" i="4"/>
  <c r="G81" i="1" s="1"/>
  <c r="Z13" i="4" l="1"/>
  <c r="AD13" i="4" s="1"/>
  <c r="AD14" i="4"/>
  <c r="K80" i="1" l="1"/>
  <c r="K79" i="1"/>
  <c r="K78" i="1"/>
  <c r="K76" i="1"/>
  <c r="K75" i="1"/>
  <c r="K74" i="1"/>
  <c r="G83" i="1"/>
  <c r="G80" i="1"/>
  <c r="G79" i="1"/>
  <c r="G78" i="1"/>
  <c r="G76" i="1"/>
  <c r="G75" i="1"/>
  <c r="G74" i="1"/>
  <c r="L19" i="5"/>
  <c r="J19" i="5"/>
  <c r="H19" i="5"/>
  <c r="F19" i="5"/>
  <c r="D19" i="5"/>
  <c r="P18" i="5"/>
  <c r="P17" i="5"/>
  <c r="L14" i="5"/>
  <c r="I79" i="1" s="1"/>
  <c r="J14" i="5"/>
  <c r="I78" i="1" s="1"/>
  <c r="H14" i="5"/>
  <c r="I76" i="1" s="1"/>
  <c r="F14" i="5"/>
  <c r="I75" i="1" s="1"/>
  <c r="D14" i="5"/>
  <c r="I74" i="1" s="1"/>
  <c r="P12" i="5"/>
  <c r="V18" i="4"/>
  <c r="T18" i="4"/>
  <c r="R17" i="4"/>
  <c r="P18" i="4"/>
  <c r="L18" i="4"/>
  <c r="E79" i="1" s="1"/>
  <c r="J18" i="4"/>
  <c r="E78" i="1" s="1"/>
  <c r="H18" i="4"/>
  <c r="E76" i="1" s="1"/>
  <c r="F18" i="4"/>
  <c r="E75" i="1" s="1"/>
  <c r="D18" i="4"/>
  <c r="E74" i="1" s="1"/>
  <c r="X22" i="4"/>
  <c r="Z22" i="4" s="1"/>
  <c r="AD22" i="4" s="1"/>
  <c r="X21" i="4"/>
  <c r="Z21" i="4" s="1"/>
  <c r="AD21" i="4" s="1"/>
  <c r="X20" i="4"/>
  <c r="R23" i="4"/>
  <c r="R24" i="4" s="1"/>
  <c r="AB24" i="4"/>
  <c r="V24" i="4"/>
  <c r="T24" i="4"/>
  <c r="P24" i="4"/>
  <c r="N24" i="4"/>
  <c r="L24" i="4"/>
  <c r="J24" i="4"/>
  <c r="H24" i="4"/>
  <c r="F24" i="4"/>
  <c r="D24" i="4"/>
  <c r="X17" i="4" l="1"/>
  <c r="Z17" i="4" s="1"/>
  <c r="AD17" i="4" s="1"/>
  <c r="R18" i="4"/>
  <c r="X23" i="4"/>
  <c r="Z23" i="4" s="1"/>
  <c r="AD23" i="4" s="1"/>
  <c r="P19" i="5"/>
  <c r="N19" i="5"/>
  <c r="Z20" i="4"/>
  <c r="X24" i="4" l="1"/>
  <c r="Z24" i="4"/>
  <c r="AD20" i="4"/>
  <c r="AD24" i="4" s="1"/>
  <c r="K41" i="8"/>
  <c r="I41" i="8"/>
  <c r="G41" i="8"/>
  <c r="E41" i="8"/>
  <c r="AB16" i="4" s="1"/>
  <c r="AB18" i="4" s="1"/>
  <c r="E83" i="1" s="1"/>
  <c r="J53" i="6" l="1"/>
  <c r="H53" i="6"/>
  <c r="F53" i="6"/>
  <c r="K23" i="8"/>
  <c r="I23" i="8"/>
  <c r="G23" i="8"/>
  <c r="E23" i="8"/>
  <c r="J61" i="6" l="1"/>
  <c r="H61" i="6"/>
  <c r="F61" i="6"/>
  <c r="D61" i="6"/>
  <c r="E65" i="1" l="1"/>
  <c r="E57" i="1"/>
  <c r="E32" i="1"/>
  <c r="E22" i="1"/>
  <c r="E67" i="1" l="1"/>
  <c r="G57" i="1" l="1"/>
  <c r="D73" i="6" l="1"/>
  <c r="E12" i="8"/>
  <c r="E15" i="8" l="1"/>
  <c r="H63" i="6" l="1"/>
  <c r="D63" i="6"/>
  <c r="K15" i="8" l="1"/>
  <c r="I15" i="8"/>
  <c r="G15" i="8"/>
  <c r="K12" i="8"/>
  <c r="I12" i="8"/>
  <c r="G12" i="8"/>
  <c r="E16" i="8"/>
  <c r="E18" i="8" l="1"/>
  <c r="E24" i="8" s="1"/>
  <c r="E27" i="8" s="1"/>
  <c r="E29" i="8" s="1"/>
  <c r="E31" i="8" s="1"/>
  <c r="K18" i="8"/>
  <c r="G16" i="8"/>
  <c r="G18" i="8" s="1"/>
  <c r="I16" i="8"/>
  <c r="I18" i="8" s="1"/>
  <c r="I57" i="1"/>
  <c r="I32" i="1"/>
  <c r="I22" i="1"/>
  <c r="E34" i="8" l="1"/>
  <c r="E44" i="8" s="1"/>
  <c r="E40" i="8"/>
  <c r="N16" i="4" s="1"/>
  <c r="Z16" i="4" s="1"/>
  <c r="I24" i="8"/>
  <c r="G24" i="8"/>
  <c r="K24" i="8"/>
  <c r="E34" i="1"/>
  <c r="D10" i="6"/>
  <c r="I65" i="1"/>
  <c r="G65" i="1"/>
  <c r="K65" i="1"/>
  <c r="G32" i="1"/>
  <c r="K32" i="1"/>
  <c r="K22" i="1"/>
  <c r="G27" i="8" l="1"/>
  <c r="F10" i="6" s="1"/>
  <c r="F31" i="6" s="1"/>
  <c r="F35" i="6" s="1"/>
  <c r="K27" i="8"/>
  <c r="J10" i="6" s="1"/>
  <c r="J31" i="6" s="1"/>
  <c r="J35" i="6" s="1"/>
  <c r="I27" i="8"/>
  <c r="I29" i="8" s="1"/>
  <c r="I31" i="8" s="1"/>
  <c r="AD16" i="4"/>
  <c r="AD18" i="4" s="1"/>
  <c r="Z18" i="4"/>
  <c r="E42" i="8"/>
  <c r="N18" i="4"/>
  <c r="E80" i="1" s="1"/>
  <c r="D31" i="6"/>
  <c r="E36" i="8"/>
  <c r="G29" i="8" l="1"/>
  <c r="G31" i="8" s="1"/>
  <c r="H10" i="6"/>
  <c r="H31" i="6" s="1"/>
  <c r="H35" i="6" s="1"/>
  <c r="I40" i="8"/>
  <c r="I42" i="8" s="1"/>
  <c r="I34" i="8"/>
  <c r="I44" i="8" s="1"/>
  <c r="K29" i="8"/>
  <c r="K31" i="8" s="1"/>
  <c r="D35" i="6"/>
  <c r="D62" i="6" s="1"/>
  <c r="D64" i="6" s="1"/>
  <c r="G34" i="8"/>
  <c r="G44" i="8" s="1"/>
  <c r="G40" i="8"/>
  <c r="G42" i="8" s="1"/>
  <c r="N13" i="5" l="1"/>
  <c r="K34" i="8"/>
  <c r="K40" i="8"/>
  <c r="K42" i="8" s="1"/>
  <c r="I36" i="8"/>
  <c r="N14" i="5"/>
  <c r="I80" i="1" s="1"/>
  <c r="P13" i="5"/>
  <c r="P14" i="5" s="1"/>
  <c r="G36" i="8"/>
  <c r="K44" i="8" l="1"/>
  <c r="K36" i="8"/>
  <c r="K57" i="1"/>
  <c r="K67" i="1" s="1"/>
  <c r="G22" i="1"/>
  <c r="J73" i="6"/>
  <c r="H73" i="6"/>
  <c r="F73" i="6"/>
  <c r="I67" i="1"/>
  <c r="G67" i="1"/>
  <c r="A38" i="1"/>
  <c r="G34" i="1" l="1"/>
  <c r="K34" i="1"/>
  <c r="I34" i="1"/>
  <c r="J62" i="6" l="1"/>
  <c r="J64" i="6" s="1"/>
  <c r="F62" i="6" l="1"/>
  <c r="F64" i="6" s="1"/>
  <c r="H62" i="6" l="1"/>
  <c r="H64" i="6" s="1"/>
  <c r="K82" i="1" l="1"/>
  <c r="K84" i="1" s="1"/>
  <c r="K87" i="1" s="1"/>
  <c r="I82" i="1" l="1"/>
  <c r="I84" i="1" s="1"/>
  <c r="I87" i="1" s="1"/>
  <c r="G82" i="1" l="1"/>
  <c r="G84" i="1" s="1"/>
  <c r="G87" i="1" s="1"/>
  <c r="X18" i="4" l="1"/>
  <c r="E81" i="1" s="1"/>
  <c r="E82" i="1" s="1"/>
  <c r="E84" i="1" s="1"/>
  <c r="E87" i="1" s="1"/>
</calcChain>
</file>

<file path=xl/sharedStrings.xml><?xml version="1.0" encoding="utf-8"?>
<sst xmlns="http://schemas.openxmlformats.org/spreadsheetml/2006/main" count="319" uniqueCount="213">
  <si>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</si>
  <si>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</si>
  <si>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</si>
  <si>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</si>
  <si>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</si>
  <si>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</si>
  <si>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</si>
  <si>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</si>
  <si>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</si>
  <si>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</si>
  <si>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</si>
  <si>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</si>
  <si>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</si>
  <si>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</si>
  <si>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</si>
  <si>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</si>
  <si>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</si>
  <si>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</si>
  <si>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</si>
  <si>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</si>
  <si>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</si>
  <si>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</si>
  <si>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</si>
  <si>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</si>
  <si>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</si>
  <si>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</si>
  <si>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</si>
  <si>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</si>
  <si>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</si>
  <si>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</si>
  <si>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</si>
  <si>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</si>
  <si>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</si>
  <si>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</si>
  <si>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</si>
  <si>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</si>
  <si>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</si>
  <si>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</si>
  <si>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</si>
  <si>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</si>
  <si>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</si>
  <si>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</si>
  <si>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</si>
  <si>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</si>
  <si>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</si>
  <si>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</si>
  <si>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</si>
  <si>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</si>
  <si>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</si>
  <si>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</si>
  <si>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</si>
  <si>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</si>
  <si>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</si>
  <si>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</si>
  <si>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</si>
  <si>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</si>
  <si>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</si>
  <si>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</si>
  <si>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</si>
  <si>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</si>
  <si>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</si>
  <si>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</si>
  <si>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</si>
  <si>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</si>
  <si>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</si>
  <si>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</si>
  <si>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</si>
  <si>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</si>
  <si>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</si>
  <si>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ได้เสียที่ไม่มี</t>
  </si>
  <si>
    <t>เรียกชำระแล้ว</t>
  </si>
  <si>
    <t>มูลค่าหุ้น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</si>
  <si>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</si>
  <si>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</si>
  <si>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</si>
  <si>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</si>
  <si>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</si>
  <si>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</si>
  <si>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</si>
  <si>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</si>
  <si>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</si>
  <si>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</si>
  <si>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</si>
  <si>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</si>
  <si>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Cash paid for employee benefits</t>
  </si>
  <si>
    <t>CASH FLOWS FROM INVESTING ACTIVITIES</t>
  </si>
  <si>
    <t>Interest income received</t>
  </si>
  <si>
    <t>CASH FLOWS FROM FINANCING ACTIVITIES</t>
  </si>
  <si>
    <t>Cash paid for long - term loans</t>
  </si>
  <si>
    <t>Net increase (decrease) in cash and cash equivalents</t>
  </si>
  <si>
    <t>STATEMENTS OF CASH FLOWS (CONT.)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</si>
  <si>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</si>
  <si>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</si>
  <si>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</si>
  <si>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</si>
  <si>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</si>
  <si>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</si>
  <si>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Lease liabilities</t>
  </si>
  <si>
    <t>Provision for loss on pending lawsuits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</si>
  <si>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</si>
  <si>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</si>
  <si>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</si>
  <si>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</si>
  <si>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</si>
  <si>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</si>
  <si>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Net cash provided by (used in) operating activities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</si>
  <si>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</si>
  <si>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</si>
  <si>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</si>
  <si>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</si>
  <si>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</si>
  <si>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</si>
  <si>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</si>
  <si>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</si>
  <si>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</si>
  <si>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</si>
  <si>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</si>
  <si>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2022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</si>
  <si>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</si>
  <si>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</si>
  <si>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</si>
  <si>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</si>
  <si>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</si>
  <si>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</si>
  <si>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</si>
  <si>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Total non - current  liabilities</t>
  </si>
  <si>
    <t>Non - controlling interests</t>
  </si>
  <si>
    <t>Profit (loss) attributable to :</t>
  </si>
  <si>
    <t>attributable to :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</si>
  <si>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</si>
  <si>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</si>
  <si>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</si>
  <si>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</si>
  <si>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</si>
  <si>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</si>
  <si>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</si>
  <si>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</si>
  <si>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</si>
  <si>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</si>
  <si>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</si>
  <si>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7</t>
  </si>
  <si>
    <t>Gross profit (loss)</t>
  </si>
  <si>
    <t>Profit (loss) from operating activities</t>
  </si>
  <si>
    <t>Profit (loss) before expenses</t>
  </si>
  <si>
    <t>Finance cost</t>
  </si>
  <si>
    <t>Adjustment for :</t>
  </si>
  <si>
    <t>(Reverse) expected credit loss</t>
  </si>
  <si>
    <t>Current portion of long - term loans</t>
  </si>
  <si>
    <t>(2022 : 17,353 million shares)</t>
  </si>
  <si>
    <t>(Profit) loss on sale and write off of fixed assets</t>
  </si>
  <si>
    <t>2023</t>
  </si>
  <si>
    <t>(2023 : 17,353 million shares)</t>
  </si>
  <si>
    <t>Cash received from sale of fixed assets</t>
  </si>
  <si>
    <t>Cash received from long - term loans</t>
  </si>
  <si>
    <t xml:space="preserve">          from construction payable</t>
  </si>
  <si>
    <t>Income tax</t>
  </si>
  <si>
    <t>Unrealized loss for exchange rate</t>
  </si>
  <si>
    <t>BANGKOK LAND PUBLIC COMPANY LIMITED AND ITS SUBSIDIARIES</t>
  </si>
  <si>
    <t>Unrealized (gain) loss  from exchange rate</t>
  </si>
  <si>
    <t>AS AT JUNE 30, 2023</t>
  </si>
  <si>
    <t>(Unit :  Thousand Baht)</t>
  </si>
  <si>
    <t>March 31,</t>
  </si>
  <si>
    <t>"Unaudited"</t>
  </si>
  <si>
    <t>"Reviewed"</t>
  </si>
  <si>
    <t>"Audited"</t>
  </si>
  <si>
    <t>3.2, 4</t>
  </si>
  <si>
    <t>5</t>
  </si>
  <si>
    <t>3.3</t>
  </si>
  <si>
    <t>6</t>
  </si>
  <si>
    <t>3.5</t>
  </si>
  <si>
    <t>3.4</t>
  </si>
  <si>
    <t>FOR THE THREE-MONTH PERIOD ENDED JUNE 30, 2023</t>
  </si>
  <si>
    <t>"UNAUDITED"</t>
  </si>
  <si>
    <t>"REVIEWED"</t>
  </si>
  <si>
    <t>Profit (loss) for the period</t>
  </si>
  <si>
    <t>Balance as at April 1, 2023</t>
  </si>
  <si>
    <t>Comprehensive income (expense) for the period</t>
  </si>
  <si>
    <t>Balance as at June 30, 2022</t>
  </si>
  <si>
    <t>Balance as at June 30, 2023</t>
  </si>
  <si>
    <t>Balance as at April 1, 2022</t>
  </si>
  <si>
    <t>Changes in the proportion of interests in subsidiaries</t>
  </si>
  <si>
    <t>Cash recieved from refundable withholding tax</t>
  </si>
  <si>
    <t>Withholding tax amortization</t>
  </si>
  <si>
    <t>8</t>
  </si>
  <si>
    <t>10</t>
  </si>
  <si>
    <t>June 30,</t>
  </si>
  <si>
    <t>Total comprehensive income (expense) for the period</t>
  </si>
  <si>
    <t xml:space="preserve">Adjusted other income from the reduction of lease liabilities
</t>
  </si>
  <si>
    <t>Share of (profit) loss from investments in associate</t>
  </si>
  <si>
    <t>Income tax paid obligations</t>
  </si>
  <si>
    <t>Cash paid for purchase of investments in associate</t>
  </si>
  <si>
    <t>Proceeds from sale of investments in subsidiaries</t>
  </si>
  <si>
    <t>Cash paid for purchase of property, plant and equipment</t>
  </si>
  <si>
    <t>Cash paid of lease liabilities</t>
  </si>
  <si>
    <t>Cash and cash equivalents at beginning of the period</t>
  </si>
  <si>
    <t>Cash and cash equivalents at ending of the period</t>
  </si>
  <si>
    <t xml:space="preserve">  Cash paid for purchase of property, plants and equipment set off</t>
  </si>
  <si>
    <t>Other comprehensive income for the period - net of tax</t>
  </si>
  <si>
    <t>3.4, 9</t>
  </si>
  <si>
    <t>3.6, 11</t>
  </si>
  <si>
    <t>16(b)</t>
  </si>
  <si>
    <t>3.1</t>
  </si>
  <si>
    <t>Share of profit (loss) from investments in associate</t>
  </si>
  <si>
    <t>Total equity attributable to owner's of 
the Company</t>
  </si>
  <si>
    <t>Investment in associate</t>
  </si>
  <si>
    <t>Current portion of lease liabilities</t>
  </si>
  <si>
    <t>1.</t>
  </si>
  <si>
    <t xml:space="preserve">2.    </t>
  </si>
  <si>
    <t xml:space="preserve">  Cash and cash equivalents comprised of :</t>
  </si>
  <si>
    <t xml:space="preserve">  Non - cash transactions</t>
  </si>
  <si>
    <t>Dividend payment of subsidiaries</t>
  </si>
  <si>
    <t>Other current financial assets (increase) decrease</t>
  </si>
  <si>
    <t>Other non - 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</si>
</sst>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\t&quot;฿&quot;#,##0_);\(\t&quot;฿&quot;#,##0\)"/>
    <numFmt numFmtId="195" formatCode="_-* #,##0.00\ _F_-;\-* #,##0.00\ _F_-;_-* &quot;-&quot;??\ _F_-;_-@_-"/>
    <numFmt numFmtId="196" formatCode="0.00000000000"/>
    <numFmt numFmtId="197" formatCode="mmmm\,yy;@"/>
    <numFmt numFmtId="198" formatCode="\$#,##0.00;\(\$#,##0.00\)"/>
    <numFmt numFmtId="199" formatCode="\$#,##0;\(\$#,##0\)"/>
    <numFmt numFmtId="200" formatCode="_-[$€-2]* #,##0.00_-;\-[$€-2]* #,##0.00_-;_-[$€-2]* &quot;-&quot;??_-"/>
    <numFmt numFmtId="201" formatCode="0.00_)"/>
    <numFmt numFmtId="202" formatCode="0%_);\(0%\)"/>
  </numFmts>
  <fonts count="3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Tahoma"/>
      <family val="2"/>
      <scheme val="minor"/>
    </font>
    <font>
      <sz val="18"/>
      <name val="Angsana New"/>
      <family val="1"/>
      <charset val="222"/>
    </font>
    <font>
      <sz val="18"/>
      <color theme="1"/>
      <name val="Tahoma"/>
      <family val="2"/>
      <charset val="222"/>
      <scheme val="minor"/>
    </font>
    <font>
      <sz val="14"/>
      <color theme="1"/>
      <name val="Tahoma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64">
    <xf numFmtId="0" fontId="0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5" fillId="0" borderId="0"/>
    <xf numFmtId="39" fontId="8" fillId="0" borderId="0"/>
    <xf numFmtId="0" fontId="7" fillId="0" borderId="0"/>
    <xf numFmtId="0" fontId="11" fillId="0" borderId="0"/>
    <xf numFmtId="195" fontId="1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9" fontId="12" fillId="0" borderId="0"/>
    <xf numFmtId="198" fontId="12" fillId="0" borderId="0"/>
    <xf numFmtId="0" fontId="14" fillId="0" borderId="0" applyProtection="0"/>
    <xf numFmtId="199" fontId="12" fillId="0" borderId="0"/>
    <xf numFmtId="200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201" fontId="2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0" fontId="5" fillId="0" borderId="0"/>
    <xf numFmtId="40" fontId="5" fillId="0" borderId="0"/>
    <xf numFmtId="0" fontId="22" fillId="0" borderId="0">
      <alignment vertical="top"/>
    </xf>
    <xf numFmtId="0" fontId="2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40" fontId="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</cellStyleXfs>
  <cellXfs count="322">
    <xf numFmtId="0" fontId="0" fillId="0" borderId="0" xfId="0"/>
    <xf numFmtId="0" fontId="4" fillId="0" borderId="1" xfId="3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93" fontId="4" fillId="0" borderId="1" xfId="10" applyNumberFormat="1" applyFont="1" applyBorder="1" applyAlignment="1" applyProtection="1">
      <alignment horizontal="left" vertical="center"/>
      <protection locked="0"/>
    </xf>
    <xf numFmtId="193" fontId="6" fillId="0" borderId="0" xfId="10" applyNumberFormat="1" applyFont="1" applyAlignment="1" applyProtection="1">
      <alignment vertical="center"/>
      <protection locked="0"/>
    </xf>
    <xf numFmtId="193" fontId="6" fillId="0" borderId="0" xfId="10" applyNumberFormat="1" applyFont="1" applyAlignment="1">
      <alignment horizontal="right" vertical="center"/>
    </xf>
    <xf numFmtId="193" fontId="6" fillId="0" borderId="0" xfId="0" applyNumberFormat="1" applyFont="1" applyAlignment="1">
      <alignment horizontal="right" vertical="center"/>
    </xf>
    <xf numFmtId="193" fontId="6" fillId="0" borderId="0" xfId="10" quotePrefix="1" applyNumberFormat="1" applyFont="1" applyAlignment="1" applyProtection="1">
      <alignment horizontal="right" vertical="center"/>
      <protection locked="0"/>
    </xf>
    <xf numFmtId="188" fontId="6" fillId="0" borderId="0" xfId="10" quotePrefix="1" applyNumberFormat="1" applyFont="1" applyAlignment="1" applyProtection="1">
      <alignment horizontal="right" vertical="center"/>
      <protection locked="0"/>
    </xf>
    <xf numFmtId="193" fontId="6" fillId="0" borderId="0" xfId="10" applyNumberFormat="1" applyFont="1" applyProtection="1">
      <protection locked="0"/>
    </xf>
    <xf numFmtId="0" fontId="6" fillId="0" borderId="0" xfId="3" applyFont="1" applyAlignment="1" applyProtection="1">
      <alignment horizontal="center"/>
      <protection locked="0"/>
    </xf>
    <xf numFmtId="193" fontId="6" fillId="0" borderId="0" xfId="10" applyNumberFormat="1" applyFont="1" applyAlignment="1" applyProtection="1">
      <alignment horizontal="center"/>
      <protection locked="0"/>
    </xf>
    <xf numFmtId="189" fontId="4" fillId="0" borderId="0" xfId="10" applyNumberFormat="1" applyFont="1" applyAlignment="1" applyProtection="1">
      <alignment horizontal="center"/>
      <protection locked="0"/>
    </xf>
    <xf numFmtId="193" fontId="4" fillId="0" borderId="0" xfId="10" applyNumberFormat="1" applyFont="1" applyAlignment="1" applyProtection="1">
      <alignment horizontal="center"/>
      <protection locked="0"/>
    </xf>
    <xf numFmtId="193" fontId="6" fillId="0" borderId="0" xfId="10" applyNumberFormat="1" applyFont="1" applyAlignment="1" applyProtection="1">
      <alignment horizontal="center" vertical="center"/>
      <protection locked="0"/>
    </xf>
    <xf numFmtId="189" fontId="6" fillId="0" borderId="0" xfId="10" applyNumberFormat="1" applyFont="1" applyAlignment="1" applyProtection="1">
      <alignment horizontal="center" vertical="center"/>
      <protection locked="0"/>
    </xf>
    <xf numFmtId="193" fontId="4" fillId="0" borderId="0" xfId="10" applyNumberFormat="1" applyFont="1" applyAlignment="1" applyProtection="1">
      <alignment horizontal="left" vertical="center"/>
      <protection locked="0"/>
    </xf>
    <xf numFmtId="193" fontId="6" fillId="0" borderId="0" xfId="2" applyNumberFormat="1" applyFont="1" applyFill="1" applyBorder="1" applyAlignment="1">
      <alignment horizontal="right" vertical="center"/>
    </xf>
    <xf numFmtId="0" fontId="6" fillId="0" borderId="0" xfId="10" applyFont="1" applyAlignment="1" applyProtection="1">
      <alignment vertical="center"/>
      <protection locked="0"/>
    </xf>
    <xf numFmtId="188" fontId="6" fillId="0" borderId="0" xfId="3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" applyFont="1" applyAlignment="1" applyProtection="1">
      <alignment horizontal="center" vertical="center"/>
      <protection locked="0"/>
    </xf>
    <xf numFmtId="188" fontId="6" fillId="0" borderId="0" xfId="10" applyNumberFormat="1" applyFont="1" applyAlignment="1" applyProtection="1">
      <alignment horizontal="right" vertical="center"/>
      <protection locked="0"/>
    </xf>
    <xf numFmtId="189" fontId="6" fillId="0" borderId="0" xfId="1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4" fillId="0" borderId="0" xfId="3" applyFont="1" applyAlignment="1">
      <alignment vertical="center"/>
    </xf>
    <xf numFmtId="0" fontId="6" fillId="0" borderId="0" xfId="3" applyFont="1" applyAlignment="1" applyProtection="1">
      <alignment horizontal="right" vertical="center"/>
      <protection locked="0"/>
    </xf>
    <xf numFmtId="193" fontId="6" fillId="0" borderId="0" xfId="1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3" applyFont="1" applyAlignment="1" applyProtection="1">
      <alignment vertical="center"/>
      <protection locked="0"/>
    </xf>
    <xf numFmtId="0" fontId="4" fillId="0" borderId="0" xfId="10" applyFont="1" applyAlignment="1" applyProtection="1">
      <alignment horizontal="left" vertical="center"/>
      <protection locked="0"/>
    </xf>
    <xf numFmtId="0" fontId="4" fillId="0" borderId="1" xfId="10" applyFont="1" applyBorder="1" applyAlignment="1" applyProtection="1">
      <alignment horizontal="left" vertical="center"/>
      <protection locked="0"/>
    </xf>
    <xf numFmtId="188" fontId="7" fillId="0" borderId="0" xfId="3" applyNumberFormat="1" applyFont="1" applyAlignment="1" applyProtection="1">
      <alignment vertical="center"/>
      <protection locked="0"/>
    </xf>
    <xf numFmtId="189" fontId="26" fillId="0" borderId="0" xfId="3" applyNumberFormat="1" applyFont="1" applyAlignment="1">
      <alignment vertical="center"/>
    </xf>
    <xf numFmtId="0" fontId="27" fillId="0" borderId="0" xfId="0" applyFont="1"/>
    <xf numFmtId="190" fontId="7" fillId="0" borderId="0" xfId="0" applyNumberFormat="1" applyFont="1" applyAlignment="1" applyProtection="1">
      <alignment vertical="center"/>
      <protection locked="0"/>
    </xf>
    <xf numFmtId="189" fontId="7" fillId="0" borderId="0" xfId="0" applyNumberFormat="1" applyFont="1" applyAlignment="1">
      <alignment horizontal="right" vertical="center"/>
    </xf>
    <xf numFmtId="188" fontId="7" fillId="0" borderId="0" xfId="0" applyNumberFormat="1" applyFont="1" applyProtection="1">
      <protection locked="0"/>
    </xf>
    <xf numFmtId="188" fontId="7" fillId="0" borderId="0" xfId="0" applyNumberFormat="1" applyFont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Alignment="1">
      <alignment horizontal="right" vertical="center"/>
    </xf>
    <xf numFmtId="188" fontId="7" fillId="0" borderId="3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Protection="1"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43" fontId="7" fillId="0" borderId="0" xfId="2" applyFont="1" applyFill="1" applyAlignment="1">
      <alignment horizontal="right" vertical="center"/>
    </xf>
    <xf numFmtId="189" fontId="7" fillId="0" borderId="0" xfId="2" applyNumberFormat="1" applyFont="1" applyFill="1" applyAlignment="1" applyProtection="1">
      <alignment horizontal="right"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0" fontId="26" fillId="0" borderId="0" xfId="0" applyFont="1" applyAlignment="1">
      <alignment vertical="center"/>
    </xf>
    <xf numFmtId="0" fontId="26" fillId="0" borderId="0" xfId="0" applyFont="1"/>
    <xf numFmtId="0" fontId="26" fillId="0" borderId="1" xfId="3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26" fillId="0" borderId="0" xfId="3" applyFont="1" applyAlignment="1">
      <alignment vertical="center"/>
    </xf>
    <xf numFmtId="0" fontId="7" fillId="0" borderId="0" xfId="3" applyFont="1" applyAlignment="1" applyProtection="1">
      <alignment vertical="center"/>
      <protection locked="0"/>
    </xf>
    <xf numFmtId="0" fontId="26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vertical="center"/>
      <protection locked="0"/>
    </xf>
    <xf numFmtId="0" fontId="29" fillId="0" borderId="0" xfId="10" applyFont="1" applyAlignment="1" applyProtection="1">
      <alignment horizontal="left" vertical="center"/>
      <protection locked="0"/>
    </xf>
    <xf numFmtId="189" fontId="30" fillId="0" borderId="0" xfId="10" applyNumberFormat="1" applyFont="1" applyAlignment="1" applyProtection="1">
      <alignment vertical="center"/>
      <protection locked="0"/>
    </xf>
    <xf numFmtId="0" fontId="29" fillId="0" borderId="1" xfId="3" applyFont="1" applyBorder="1" applyAlignment="1">
      <alignment vertical="center"/>
    </xf>
    <xf numFmtId="0" fontId="29" fillId="0" borderId="1" xfId="10" applyFont="1" applyBorder="1" applyAlignment="1" applyProtection="1">
      <alignment horizontal="left" vertical="center"/>
      <protection locked="0"/>
    </xf>
    <xf numFmtId="0" fontId="30" fillId="0" borderId="1" xfId="10" applyFont="1" applyBorder="1" applyProtection="1">
      <protection locked="0"/>
    </xf>
    <xf numFmtId="0" fontId="30" fillId="0" borderId="0" xfId="10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center" vertical="center"/>
      <protection locked="0"/>
    </xf>
    <xf numFmtId="189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10" applyFont="1" applyProtection="1">
      <protection locked="0"/>
    </xf>
    <xf numFmtId="0" fontId="30" fillId="0" borderId="0" xfId="3" applyFont="1" applyAlignment="1" applyProtection="1">
      <alignment horizontal="center" vertical="center"/>
      <protection locked="0"/>
    </xf>
    <xf numFmtId="189" fontId="30" fillId="0" borderId="0" xfId="3" applyNumberFormat="1" applyFont="1" applyAlignment="1" applyProtection="1">
      <alignment horizontal="center" vertical="center"/>
      <protection locked="0"/>
    </xf>
    <xf numFmtId="189" fontId="30" fillId="0" borderId="0" xfId="3" applyNumberFormat="1" applyFont="1" applyAlignment="1" applyProtection="1">
      <alignment horizontal="center"/>
      <protection locked="0"/>
    </xf>
    <xf numFmtId="0" fontId="30" fillId="0" borderId="0" xfId="3" applyFont="1" applyAlignment="1" applyProtection="1">
      <alignment horizontal="right" vertical="center"/>
      <protection locked="0"/>
    </xf>
    <xf numFmtId="0" fontId="31" fillId="0" borderId="0" xfId="0" applyFont="1"/>
    <xf numFmtId="49" fontId="30" fillId="0" borderId="0" xfId="12" applyNumberFormat="1" applyFont="1" applyAlignment="1">
      <alignment horizontal="center"/>
    </xf>
    <xf numFmtId="0" fontId="29" fillId="0" borderId="0" xfId="0" applyFont="1" applyAlignment="1">
      <alignment vertical="center"/>
    </xf>
    <xf numFmtId="188" fontId="30" fillId="0" borderId="0" xfId="10" applyNumberFormat="1" applyFont="1" applyAlignment="1" applyProtection="1">
      <alignment horizontal="right" vertical="center"/>
      <protection locked="0"/>
    </xf>
    <xf numFmtId="0" fontId="32" fillId="0" borderId="0" xfId="0" applyFont="1" applyAlignment="1">
      <alignment vertical="center"/>
    </xf>
    <xf numFmtId="188" fontId="32" fillId="0" borderId="0" xfId="10" applyNumberFormat="1" applyFont="1" applyAlignment="1" applyProtection="1">
      <alignment horizontal="right" vertical="center"/>
      <protection locked="0"/>
    </xf>
    <xf numFmtId="188" fontId="30" fillId="0" borderId="5" xfId="10" applyNumberFormat="1" applyFont="1" applyBorder="1" applyAlignment="1" applyProtection="1">
      <alignment horizontal="right" vertical="center"/>
      <protection locked="0"/>
    </xf>
    <xf numFmtId="188" fontId="28" fillId="0" borderId="0" xfId="10" applyNumberFormat="1" applyFont="1" applyAlignment="1" applyProtection="1">
      <alignment horizontal="right" vertical="center"/>
      <protection locked="0"/>
    </xf>
    <xf numFmtId="0" fontId="26" fillId="0" borderId="1" xfId="0" applyFont="1" applyBorder="1" applyAlignment="1">
      <alignment vertical="center"/>
    </xf>
    <xf numFmtId="0" fontId="7" fillId="0" borderId="1" xfId="0" applyFont="1" applyBorder="1" applyAlignment="1" applyProtection="1">
      <alignment vertical="center"/>
      <protection locked="0"/>
    </xf>
    <xf numFmtId="188" fontId="7" fillId="0" borderId="1" xfId="0" applyNumberFormat="1" applyFont="1" applyBorder="1" applyAlignment="1" applyProtection="1">
      <alignment horizontal="right" vertical="center"/>
      <protection locked="0"/>
    </xf>
    <xf numFmtId="189" fontId="7" fillId="0" borderId="1" xfId="0" applyNumberFormat="1" applyFont="1" applyBorder="1" applyAlignment="1" applyProtection="1">
      <alignment horizontal="right" vertical="center"/>
      <protection locked="0"/>
    </xf>
    <xf numFmtId="189" fontId="7" fillId="0" borderId="1" xfId="0" applyNumberFormat="1" applyFont="1" applyBorder="1" applyAlignment="1" applyProtection="1">
      <alignment horizontal="center" vertical="center"/>
      <protection locked="0"/>
    </xf>
    <xf numFmtId="190" fontId="7" fillId="0" borderId="0" xfId="0" applyNumberFormat="1" applyFont="1" applyProtection="1">
      <protection locked="0"/>
    </xf>
    <xf numFmtId="3" fontId="7" fillId="0" borderId="0" xfId="0" applyNumberFormat="1" applyFont="1" applyAlignment="1" applyProtection="1">
      <alignment vertical="center"/>
      <protection locked="0"/>
    </xf>
    <xf numFmtId="188" fontId="7" fillId="0" borderId="0" xfId="1" applyNumberFormat="1" applyFont="1" applyFill="1" applyAlignment="1" applyProtection="1">
      <alignment vertical="center"/>
      <protection locked="0"/>
    </xf>
    <xf numFmtId="0" fontId="26" fillId="0" borderId="0" xfId="0" applyFont="1" applyProtection="1">
      <protection locked="0"/>
    </xf>
    <xf numFmtId="3" fontId="7" fillId="0" borderId="0" xfId="0" applyNumberFormat="1" applyFont="1" applyAlignment="1">
      <alignment vertical="center"/>
    </xf>
    <xf numFmtId="189" fontId="7" fillId="0" borderId="0" xfId="2" applyNumberFormat="1" applyFont="1" applyFill="1" applyAlignment="1">
      <alignment horizontal="right" vertical="center"/>
    </xf>
    <xf numFmtId="188" fontId="7" fillId="0" borderId="0" xfId="10" applyNumberFormat="1" applyFont="1" applyAlignment="1" applyProtection="1">
      <alignment horizontal="right" vertical="center"/>
      <protection locked="0"/>
    </xf>
    <xf numFmtId="191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/>
    <xf numFmtId="191" fontId="7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/>
    <xf numFmtId="0" fontId="7" fillId="0" borderId="0" xfId="5" applyFont="1" applyAlignment="1">
      <alignment vertical="center"/>
    </xf>
    <xf numFmtId="191" fontId="7" fillId="0" borderId="0" xfId="1" applyNumberFormat="1" applyFont="1" applyFill="1" applyBorder="1"/>
    <xf numFmtId="188" fontId="7" fillId="0" borderId="0" xfId="1" applyNumberFormat="1" applyFont="1" applyFill="1" applyBorder="1"/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 applyAlignment="1">
      <alignment horizontal="right" vertical="center"/>
    </xf>
    <xf numFmtId="188" fontId="7" fillId="0" borderId="1" xfId="1" applyNumberFormat="1" applyFont="1" applyFill="1" applyBorder="1"/>
    <xf numFmtId="189" fontId="7" fillId="0" borderId="0" xfId="2" applyNumberFormat="1" applyFont="1" applyFill="1" applyProtection="1">
      <protection locked="0"/>
    </xf>
    <xf numFmtId="189" fontId="26" fillId="0" borderId="0" xfId="2" applyNumberFormat="1" applyFont="1" applyFill="1" applyAlignment="1">
      <alignment vertical="center"/>
    </xf>
    <xf numFmtId="188" fontId="7" fillId="0" borderId="3" xfId="1" applyNumberFormat="1" applyFont="1" applyFill="1" applyBorder="1" applyAlignment="1" applyProtection="1">
      <alignment vertical="center"/>
      <protection locked="0"/>
    </xf>
    <xf numFmtId="187" fontId="7" fillId="0" borderId="0" xfId="1" applyFont="1" applyFill="1" applyProtection="1">
      <protection locked="0"/>
    </xf>
    <xf numFmtId="43" fontId="7" fillId="0" borderId="0" xfId="2" applyFont="1" applyFill="1" applyBorder="1" applyAlignment="1" applyProtection="1">
      <alignment vertical="center"/>
      <protection locked="0"/>
    </xf>
    <xf numFmtId="189" fontId="7" fillId="0" borderId="0" xfId="0" applyNumberFormat="1" applyFont="1" applyProtection="1">
      <protection locked="0"/>
    </xf>
    <xf numFmtId="187" fontId="7" fillId="0" borderId="0" xfId="1" applyFont="1" applyFill="1" applyAlignment="1">
      <alignment horizontal="right" vertical="center"/>
    </xf>
    <xf numFmtId="0" fontId="7" fillId="0" borderId="0" xfId="0" applyFont="1" applyAlignment="1" applyProtection="1">
      <alignment vertical="top" wrapText="1"/>
      <protection locked="0"/>
    </xf>
    <xf numFmtId="0" fontId="26" fillId="0" borderId="0" xfId="0" applyFont="1" applyAlignment="1">
      <alignment horizontal="left" vertical="center"/>
    </xf>
    <xf numFmtId="188" fontId="7" fillId="0" borderId="3" xfId="3" applyNumberFormat="1" applyFont="1" applyBorder="1" applyAlignment="1" applyProtection="1">
      <alignment vertical="center"/>
      <protection locked="0"/>
    </xf>
    <xf numFmtId="189" fontId="7" fillId="0" borderId="3" xfId="2" applyNumberFormat="1" applyFont="1" applyFill="1" applyBorder="1" applyAlignment="1">
      <alignment horizontal="right" vertical="center"/>
    </xf>
    <xf numFmtId="189" fontId="7" fillId="0" borderId="0" xfId="2" applyNumberFormat="1" applyFont="1" applyFill="1" applyBorder="1" applyAlignment="1">
      <alignment horizontal="right" vertical="center"/>
    </xf>
    <xf numFmtId="188" fontId="7" fillId="0" borderId="3" xfId="1" applyNumberFormat="1" applyFont="1" applyFill="1" applyBorder="1" applyAlignment="1">
      <alignment horizontal="right" vertical="center"/>
    </xf>
    <xf numFmtId="188" fontId="7" fillId="0" borderId="5" xfId="0" applyNumberFormat="1" applyFont="1" applyBorder="1" applyAlignment="1">
      <alignment horizontal="right" vertical="center"/>
    </xf>
    <xf numFmtId="188" fontId="27" fillId="0" borderId="0" xfId="0" applyNumberFormat="1" applyFont="1"/>
    <xf numFmtId="188" fontId="7" fillId="0" borderId="0" xfId="2" applyNumberFormat="1" applyFont="1" applyFill="1" applyAlignment="1">
      <alignment horizontal="right" vertical="center"/>
    </xf>
    <xf numFmtId="191" fontId="7" fillId="0" borderId="0" xfId="1" applyNumberFormat="1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vertical="center"/>
      <protection locked="0"/>
    </xf>
    <xf numFmtId="43" fontId="26" fillId="0" borderId="0" xfId="2" applyFont="1" applyFill="1" applyAlignment="1" applyProtection="1">
      <alignment vertical="center"/>
      <protection locked="0"/>
    </xf>
    <xf numFmtId="0" fontId="7" fillId="0" borderId="0" xfId="3" applyFont="1" applyProtection="1">
      <protection locked="0"/>
    </xf>
    <xf numFmtId="189" fontId="7" fillId="0" borderId="0" xfId="2" applyNumberFormat="1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horizontal="center" vertical="center"/>
      <protection locked="0"/>
    </xf>
    <xf numFmtId="43" fontId="26" fillId="0" borderId="0" xfId="2" applyFont="1" applyFill="1" applyAlignment="1" applyProtection="1">
      <alignment horizontal="left" vertical="center"/>
      <protection locked="0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89" fontId="7" fillId="0" borderId="1" xfId="2" applyNumberFormat="1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horizontal="center" vertical="center"/>
      <protection locked="0"/>
    </xf>
    <xf numFmtId="189" fontId="7" fillId="0" borderId="1" xfId="2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Alignment="1" applyProtection="1">
      <alignment vertical="center"/>
      <protection locked="0"/>
    </xf>
    <xf numFmtId="49" fontId="26" fillId="0" borderId="0" xfId="4" applyNumberFormat="1" applyFont="1" applyFill="1" applyBorder="1" applyAlignment="1">
      <alignment horizontal="center" vertical="center"/>
    </xf>
    <xf numFmtId="188" fontId="26" fillId="0" borderId="0" xfId="0" applyNumberFormat="1" applyFont="1" applyAlignment="1" applyProtection="1">
      <alignment vertical="center"/>
      <protection locked="0"/>
    </xf>
    <xf numFmtId="188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91" fontId="7" fillId="0" borderId="0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188" fontId="7" fillId="0" borderId="1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1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4" xfId="2" applyNumberFormat="1" applyFont="1" applyFill="1" applyBorder="1" applyAlignment="1" applyProtection="1">
      <alignment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191" fontId="7" fillId="0" borderId="0" xfId="2" applyNumberFormat="1" applyFont="1" applyFill="1" applyBorder="1" applyProtection="1"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Alignment="1" applyProtection="1">
      <alignment horizontal="right" vertical="center"/>
      <protection locked="0"/>
    </xf>
    <xf numFmtId="190" fontId="7" fillId="0" borderId="0" xfId="3" applyNumberFormat="1" applyFont="1" applyAlignment="1" applyProtection="1">
      <alignment horizontal="left" vertical="center"/>
      <protection locked="0"/>
    </xf>
    <xf numFmtId="190" fontId="7" fillId="0" borderId="0" xfId="2" applyNumberFormat="1" applyFont="1" applyFill="1" applyProtection="1">
      <protection locked="0"/>
    </xf>
    <xf numFmtId="189" fontId="7" fillId="0" borderId="9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Border="1" applyAlignment="1">
      <alignment horizontal="right" vertical="center"/>
    </xf>
    <xf numFmtId="188" fontId="7" fillId="0" borderId="4" xfId="2" applyNumberFormat="1" applyFont="1" applyFill="1" applyBorder="1" applyAlignment="1">
      <alignment horizontal="right" vertical="center"/>
    </xf>
    <xf numFmtId="187" fontId="7" fillId="0" borderId="0" xfId="1" applyFont="1" applyFill="1" applyAlignment="1" applyProtection="1">
      <alignment horizontal="right" vertical="center"/>
      <protection locked="0"/>
    </xf>
    <xf numFmtId="187" fontId="7" fillId="0" borderId="0" xfId="1" applyFont="1" applyFill="1" applyBorder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193" fontId="6" fillId="0" borderId="0" xfId="3" applyNumberFormat="1" applyFont="1" applyAlignment="1" applyProtection="1">
      <alignment horizontal="center" wrapText="1"/>
      <protection locked="0"/>
    </xf>
    <xf numFmtId="193" fontId="6" fillId="0" borderId="0" xfId="3" applyNumberFormat="1" applyFont="1" applyAlignment="1" applyProtection="1">
      <alignment horizontal="center"/>
      <protection locked="0"/>
    </xf>
    <xf numFmtId="0" fontId="29" fillId="0" borderId="0" xfId="0" applyFont="1" applyAlignment="1">
      <alignment horizontal="right" vertical="center"/>
    </xf>
    <xf numFmtId="49" fontId="29" fillId="0" borderId="0" xfId="0" applyNumberFormat="1" applyFont="1" applyAlignment="1">
      <alignment horizontal="right" vertical="center"/>
    </xf>
    <xf numFmtId="189" fontId="30" fillId="0" borderId="0" xfId="10" applyNumberFormat="1" applyFont="1" applyAlignment="1" applyProtection="1">
      <alignment horizontal="center" vertical="center"/>
      <protection locked="0"/>
    </xf>
    <xf numFmtId="0" fontId="30" fillId="0" borderId="0" xfId="3" applyFont="1" applyAlignment="1" applyProtection="1">
      <alignment vertical="center"/>
      <protection locked="0"/>
    </xf>
    <xf numFmtId="189" fontId="4" fillId="0" borderId="0" xfId="10" applyNumberFormat="1" applyFont="1" applyAlignment="1" applyProtection="1">
      <alignment horizontal="center" vertical="center"/>
      <protection locked="0"/>
    </xf>
    <xf numFmtId="49" fontId="30" fillId="0" borderId="0" xfId="12" applyNumberFormat="1" applyFont="1" applyAlignment="1">
      <alignment horizontal="center" wrapText="1"/>
    </xf>
    <xf numFmtId="189" fontId="30" fillId="0" borderId="1" xfId="10" applyNumberFormat="1" applyFont="1" applyBorder="1" applyAlignment="1" applyProtection="1">
      <alignment horizontal="right" vertical="center"/>
      <protection locked="0"/>
    </xf>
    <xf numFmtId="0" fontId="30" fillId="0" borderId="0" xfId="3" applyFont="1" applyAlignment="1" applyProtection="1">
      <alignment horizontal="center" wrapText="1"/>
      <protection locked="0"/>
    </xf>
    <xf numFmtId="39" fontId="30" fillId="0" borderId="0" xfId="11" applyFont="1" applyAlignment="1">
      <alignment horizontal="center" wrapText="1"/>
    </xf>
    <xf numFmtId="190" fontId="6" fillId="0" borderId="0" xfId="0" applyNumberFormat="1" applyFont="1" applyProtection="1">
      <protection locked="0"/>
    </xf>
    <xf numFmtId="190" fontId="6" fillId="0" borderId="0" xfId="0" applyNumberFormat="1" applyFont="1" applyAlignment="1" applyProtection="1">
      <alignment vertical="center"/>
      <protection locked="0"/>
    </xf>
    <xf numFmtId="190" fontId="6" fillId="0" borderId="0" xfId="2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Alignment="1" applyProtection="1">
      <alignment horizontal="right" vertical="center"/>
      <protection locked="0"/>
    </xf>
    <xf numFmtId="0" fontId="34" fillId="0" borderId="0" xfId="0" applyFont="1"/>
    <xf numFmtId="49" fontId="6" fillId="0" borderId="1" xfId="0" quotePrefix="1" applyNumberFormat="1" applyFont="1" applyBorder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6" fillId="0" borderId="0" xfId="3" applyFont="1" applyAlignment="1" applyProtection="1">
      <alignment vertical="center"/>
      <protection locked="0"/>
    </xf>
    <xf numFmtId="37" fontId="6" fillId="0" borderId="0" xfId="0" quotePrefix="1" applyNumberFormat="1" applyFont="1" applyAlignment="1">
      <alignment horizontal="center" vertical="center"/>
    </xf>
    <xf numFmtId="188" fontId="6" fillId="0" borderId="0" xfId="0" applyNumberFormat="1" applyFont="1" applyAlignment="1">
      <alignment horizontal="right" vertical="center"/>
    </xf>
    <xf numFmtId="188" fontId="6" fillId="0" borderId="0" xfId="3" applyNumberFormat="1" applyFont="1" applyAlignment="1" applyProtection="1">
      <alignment horizontal="right" vertical="center"/>
      <protection locked="0"/>
    </xf>
    <xf numFmtId="188" fontId="6" fillId="0" borderId="1" xfId="0" applyNumberFormat="1" applyFont="1" applyBorder="1" applyAlignment="1">
      <alignment horizontal="right" vertical="center"/>
    </xf>
    <xf numFmtId="0" fontId="4" fillId="0" borderId="0" xfId="0" applyFont="1"/>
    <xf numFmtId="188" fontId="6" fillId="0" borderId="3" xfId="2" applyNumberFormat="1" applyFont="1" applyFill="1" applyBorder="1" applyAlignment="1">
      <alignment vertical="center"/>
    </xf>
    <xf numFmtId="0" fontId="4" fillId="0" borderId="0" xfId="6" applyFont="1"/>
    <xf numFmtId="188" fontId="6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/>
    <xf numFmtId="188" fontId="6" fillId="0" borderId="1" xfId="2" applyNumberFormat="1" applyFont="1" applyFill="1" applyBorder="1" applyAlignment="1" applyProtection="1">
      <alignment vertical="center"/>
      <protection locked="0"/>
    </xf>
    <xf numFmtId="188" fontId="6" fillId="0" borderId="2" xfId="2" applyNumberFormat="1" applyFont="1" applyFill="1" applyBorder="1" applyAlignment="1" applyProtection="1">
      <alignment vertical="center"/>
      <protection locked="0"/>
    </xf>
    <xf numFmtId="0" fontId="4" fillId="0" borderId="0" xfId="6" applyFont="1" applyAlignment="1">
      <alignment vertical="center"/>
    </xf>
    <xf numFmtId="188" fontId="6" fillId="0" borderId="3" xfId="0" applyNumberFormat="1" applyFont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4" fillId="0" borderId="0" xfId="8" applyFont="1" applyAlignment="1">
      <alignment vertical="center"/>
    </xf>
    <xf numFmtId="0" fontId="35" fillId="0" borderId="0" xfId="3" applyFont="1" applyAlignment="1" applyProtection="1">
      <alignment vertical="center"/>
      <protection locked="0"/>
    </xf>
    <xf numFmtId="188" fontId="6" fillId="0" borderId="5" xfId="2" applyNumberFormat="1" applyFont="1" applyFill="1" applyBorder="1" applyAlignment="1" applyProtection="1">
      <alignment vertical="center"/>
      <protection locked="0"/>
    </xf>
    <xf numFmtId="0" fontId="36" fillId="0" borderId="0" xfId="0" applyFont="1"/>
    <xf numFmtId="188" fontId="6" fillId="0" borderId="0" xfId="2" applyNumberFormat="1" applyFont="1" applyFill="1" applyBorder="1" applyAlignment="1" applyProtection="1">
      <alignment vertical="center"/>
      <protection locked="0"/>
    </xf>
    <xf numFmtId="189" fontId="6" fillId="0" borderId="0" xfId="3" applyNumberFormat="1" applyFont="1" applyAlignment="1" applyProtection="1">
      <alignment horizontal="right" vertical="center"/>
      <protection locked="0"/>
    </xf>
    <xf numFmtId="188" fontId="6" fillId="0" borderId="0" xfId="2" applyNumberFormat="1" applyFont="1" applyFill="1" applyBorder="1" applyAlignment="1" applyProtection="1">
      <alignment horizontal="right" vertical="center"/>
      <protection locked="0"/>
    </xf>
    <xf numFmtId="192" fontId="6" fillId="0" borderId="4" xfId="2" applyNumberFormat="1" applyFont="1" applyFill="1" applyBorder="1" applyAlignment="1" applyProtection="1">
      <alignment vertical="center"/>
      <protection locked="0"/>
    </xf>
    <xf numFmtId="193" fontId="6" fillId="0" borderId="0" xfId="3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/>
    </xf>
    <xf numFmtId="189" fontId="4" fillId="0" borderId="1" xfId="0" applyNumberFormat="1" applyFont="1" applyBorder="1" applyAlignment="1">
      <alignment horizontal="right" vertical="center"/>
    </xf>
    <xf numFmtId="0" fontId="7" fillId="0" borderId="0" xfId="3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0" fontId="7" fillId="0" borderId="1" xfId="3" applyFont="1" applyBorder="1" applyAlignment="1" applyProtection="1">
      <alignment vertical="center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189" fontId="7" fillId="0" borderId="1" xfId="3" applyNumberFormat="1" applyFont="1" applyBorder="1" applyAlignment="1" applyProtection="1">
      <alignment horizontal="right" vertical="center"/>
      <protection locked="0"/>
    </xf>
    <xf numFmtId="190" fontId="7" fillId="0" borderId="0" xfId="0" applyNumberFormat="1" applyFont="1" applyAlignment="1" applyProtection="1">
      <alignment horizontal="right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189" fontId="26" fillId="0" borderId="0" xfId="0" applyNumberFormat="1" applyFont="1" applyAlignment="1">
      <alignment horizontal="center" vertical="center"/>
    </xf>
    <xf numFmtId="49" fontId="7" fillId="0" borderId="0" xfId="2" quotePrefix="1" applyNumberFormat="1" applyFont="1" applyFill="1" applyAlignment="1" applyProtection="1">
      <alignment horizontal="center" vertical="center"/>
      <protection locked="0"/>
    </xf>
    <xf numFmtId="188" fontId="7" fillId="0" borderId="0" xfId="3" applyNumberFormat="1" applyFont="1" applyAlignment="1" applyProtection="1">
      <alignment horizontal="right" vertical="center"/>
      <protection locked="0"/>
    </xf>
    <xf numFmtId="189" fontId="6" fillId="0" borderId="0" xfId="0" applyNumberFormat="1" applyFont="1" applyAlignment="1">
      <alignment horizontal="right" vertical="center"/>
    </xf>
    <xf numFmtId="188" fontId="25" fillId="0" borderId="0" xfId="0" applyNumberFormat="1" applyFont="1" applyAlignment="1">
      <alignment horizontal="right" vertical="center"/>
    </xf>
    <xf numFmtId="188" fontId="25" fillId="0" borderId="3" xfId="0" applyNumberFormat="1" applyFont="1" applyBorder="1" applyAlignment="1">
      <alignment horizontal="right" vertical="center"/>
    </xf>
    <xf numFmtId="188" fontId="6" fillId="0" borderId="0" xfId="7" applyNumberFormat="1" applyFont="1" applyAlignment="1">
      <alignment horizontal="right" vertical="center"/>
    </xf>
    <xf numFmtId="0" fontId="35" fillId="0" borderId="0" xfId="3" applyFont="1" applyAlignment="1" applyProtection="1">
      <alignment horizontal="center" vertical="center"/>
      <protection locked="0"/>
    </xf>
    <xf numFmtId="189" fontId="6" fillId="0" borderId="0" xfId="3" quotePrefix="1" applyNumberFormat="1" applyFont="1" applyAlignment="1" applyProtection="1">
      <alignment horizontal="right"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0" fontId="29" fillId="0" borderId="1" xfId="3" applyFont="1" applyBorder="1" applyAlignment="1" applyProtection="1">
      <alignment horizontal="center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188" fontId="30" fillId="0" borderId="0" xfId="3" applyNumberFormat="1" applyFont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0" fontId="6" fillId="0" borderId="1" xfId="3" applyFont="1" applyBorder="1" applyAlignment="1" applyProtection="1">
      <alignment horizontal="center"/>
      <protection locked="0"/>
    </xf>
    <xf numFmtId="0" fontId="6" fillId="0" borderId="0" xfId="10" applyFont="1" applyAlignment="1" applyProtection="1">
      <alignment horizontal="center" vertical="center"/>
      <protection locked="0"/>
    </xf>
    <xf numFmtId="0" fontId="6" fillId="0" borderId="0" xfId="3" applyFont="1" applyAlignment="1">
      <alignment vertical="center"/>
    </xf>
    <xf numFmtId="188" fontId="7" fillId="0" borderId="0" xfId="1" applyNumberFormat="1" applyFont="1" applyFill="1" applyAlignment="1" applyProtection="1">
      <alignment vertical="center" wrapText="1"/>
      <protection locked="0"/>
    </xf>
    <xf numFmtId="0" fontId="7" fillId="0" borderId="0" xfId="163"/>
    <xf numFmtId="0" fontId="7" fillId="0" borderId="0" xfId="163" quotePrefix="1"/>
    <xf numFmtId="189" fontId="7" fillId="0" borderId="2" xfId="0" applyNumberFormat="1" applyFont="1" applyBorder="1" applyAlignment="1">
      <alignment horizontal="center" vertical="center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187" fontId="7" fillId="0" borderId="0" xfId="1" quotePrefix="1" applyFont="1" applyFill="1" applyBorder="1" applyAlignment="1">
      <alignment horizontal="center" vertical="center"/>
    </xf>
    <xf numFmtId="189" fontId="7" fillId="0" borderId="0" xfId="0" quotePrefix="1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0" fontId="28" fillId="0" borderId="0" xfId="3" applyFont="1" applyAlignment="1" applyProtection="1">
      <alignment horizontal="center" vertical="center"/>
      <protection locked="0"/>
    </xf>
    <xf numFmtId="0" fontId="28" fillId="0" borderId="0" xfId="0" applyFont="1" applyAlignment="1">
      <alignment vertical="center"/>
    </xf>
    <xf numFmtId="0" fontId="28" fillId="0" borderId="0" xfId="10" applyFont="1" applyAlignment="1" applyProtection="1">
      <alignment vertical="center"/>
      <protection locked="0"/>
    </xf>
    <xf numFmtId="0" fontId="28" fillId="0" borderId="0" xfId="0" applyFont="1"/>
    <xf numFmtId="188" fontId="6" fillId="0" borderId="5" xfId="3" applyNumberFormat="1" applyFont="1" applyBorder="1" applyAlignment="1" applyProtection="1">
      <alignment vertical="center"/>
      <protection locked="0"/>
    </xf>
    <xf numFmtId="0" fontId="28" fillId="0" borderId="0" xfId="10" applyFont="1" applyProtection="1">
      <protection locked="0"/>
    </xf>
    <xf numFmtId="37" fontId="6" fillId="0" borderId="0" xfId="1" applyNumberFormat="1" applyFont="1" applyFill="1"/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37" fontId="6" fillId="0" borderId="0" xfId="1" applyNumberFormat="1" applyFont="1" applyFill="1" applyBorder="1" applyAlignment="1">
      <alignment horizontal="right" vertical="center"/>
    </xf>
    <xf numFmtId="187" fontId="6" fillId="0" borderId="0" xfId="1" applyFont="1" applyFill="1"/>
    <xf numFmtId="187" fontId="6" fillId="0" borderId="0" xfId="1" applyFont="1" applyFill="1" applyBorder="1" applyAlignment="1" applyProtection="1">
      <alignment horizontal="right" vertical="center"/>
      <protection locked="0"/>
    </xf>
    <xf numFmtId="187" fontId="6" fillId="0" borderId="0" xfId="1" applyFont="1" applyFill="1" applyBorder="1" applyAlignment="1">
      <alignment horizontal="right" vertical="center"/>
    </xf>
    <xf numFmtId="188" fontId="28" fillId="0" borderId="0" xfId="0" applyNumberFormat="1" applyFont="1" applyAlignment="1">
      <alignment horizontal="right" vertical="center"/>
    </xf>
    <xf numFmtId="188" fontId="25" fillId="0" borderId="1" xfId="0" applyNumberFormat="1" applyFont="1" applyBorder="1" applyAlignment="1">
      <alignment horizontal="right" vertical="center"/>
    </xf>
    <xf numFmtId="188" fontId="25" fillId="0" borderId="0" xfId="7" applyNumberFormat="1" applyFont="1" applyAlignment="1">
      <alignment horizontal="right" vertical="center"/>
    </xf>
    <xf numFmtId="188" fontId="28" fillId="0" borderId="0" xfId="1" applyNumberFormat="1" applyFont="1" applyFill="1" applyBorder="1" applyAlignment="1">
      <alignment horizontal="right" vertical="center"/>
    </xf>
    <xf numFmtId="188" fontId="28" fillId="0" borderId="0" xfId="1" applyNumberFormat="1" applyFont="1" applyFill="1" applyAlignment="1">
      <alignment horizontal="right" vertical="center"/>
    </xf>
    <xf numFmtId="188" fontId="6" fillId="0" borderId="1" xfId="7" applyNumberFormat="1" applyFont="1" applyBorder="1" applyAlignment="1">
      <alignment horizontal="right" vertical="center"/>
    </xf>
    <xf numFmtId="188" fontId="7" fillId="0" borderId="1" xfId="3" applyNumberFormat="1" applyFont="1" applyBorder="1" applyAlignment="1" applyProtection="1">
      <alignment vertical="center"/>
      <protection locked="0"/>
    </xf>
    <xf numFmtId="188" fontId="7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90" fontId="6" fillId="5" borderId="0" xfId="0" applyNumberFormat="1" applyFont="1" applyFill="1" applyProtection="1">
      <protection locked="0"/>
    </xf>
    <xf numFmtId="188" fontId="6" fillId="0" borderId="0" xfId="0" applyNumberFormat="1" applyFont="1" applyAlignment="1" applyProtection="1">
      <alignment horizontal="center" vertical="center"/>
      <protection locked="0"/>
    </xf>
    <xf numFmtId="188" fontId="6" fillId="0" borderId="5" xfId="2" applyNumberFormat="1" applyFont="1" applyFill="1" applyBorder="1" applyAlignment="1" applyProtection="1">
      <alignment horizontal="right" vertical="center"/>
      <protection locked="0"/>
    </xf>
    <xf numFmtId="188" fontId="6" fillId="0" borderId="0" xfId="0" applyNumberFormat="1" applyFont="1" applyAlignment="1" applyProtection="1">
      <alignment horizontal="right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5" fillId="0" borderId="0" xfId="3" applyFont="1" applyAlignment="1" applyProtection="1">
      <alignment horizontal="center" vertical="center"/>
      <protection locked="0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0" xfId="3" quotePrefix="1" applyFont="1" applyAlignment="1" applyProtection="1">
      <alignment horizontal="center" vertical="center"/>
      <protection locked="0"/>
    </xf>
    <xf numFmtId="0" fontId="7" fillId="0" borderId="0" xfId="159" applyFont="1" applyAlignment="1">
      <alignment vertical="center"/>
    </xf>
    <xf numFmtId="188" fontId="7" fillId="0" borderId="0" xfId="0" quotePrefix="1" applyNumberFormat="1" applyFont="1" applyAlignment="1" applyProtection="1">
      <alignment horizontal="center" vertical="center"/>
      <protection locked="0"/>
    </xf>
    <xf numFmtId="188" fontId="7" fillId="0" borderId="0" xfId="3" applyNumberFormat="1" applyFont="1" applyAlignment="1" applyProtection="1">
      <alignment horizontal="center" vertical="center"/>
      <protection locked="0"/>
    </xf>
    <xf numFmtId="188" fontId="7" fillId="0" borderId="0" xfId="3" applyNumberFormat="1" applyFont="1" applyAlignment="1" applyProtection="1">
      <alignment horizontal="left" vertical="center"/>
      <protection locked="0"/>
    </xf>
    <xf numFmtId="0" fontId="29" fillId="0" borderId="0" xfId="10" applyFont="1" applyAlignment="1" applyProtection="1">
      <alignment vertical="center"/>
      <protection locked="0"/>
    </xf>
    <xf numFmtId="188" fontId="30" fillId="0" borderId="0" xfId="10" applyNumberFormat="1" applyFont="1" applyProtection="1">
      <protection locked="0"/>
    </xf>
    <xf numFmtId="0" fontId="32" fillId="0" borderId="0" xfId="10" applyFont="1" applyAlignment="1" applyProtection="1">
      <alignment vertical="center"/>
      <protection locked="0"/>
    </xf>
    <xf numFmtId="188" fontId="32" fillId="0" borderId="0" xfId="10" applyNumberFormat="1" applyFont="1" applyProtection="1">
      <protection locked="0"/>
    </xf>
    <xf numFmtId="0" fontId="33" fillId="0" borderId="0" xfId="0" applyFont="1"/>
    <xf numFmtId="0" fontId="32" fillId="0" borderId="0" xfId="3" applyFont="1" applyAlignment="1" applyProtection="1">
      <alignment horizontal="center" vertical="center"/>
      <protection locked="0"/>
    </xf>
    <xf numFmtId="191" fontId="28" fillId="0" borderId="0" xfId="1" applyNumberFormat="1" applyFont="1" applyFill="1" applyProtection="1">
      <protection locked="0"/>
    </xf>
    <xf numFmtId="39" fontId="30" fillId="0" borderId="2" xfId="11" applyFont="1" applyBorder="1" applyAlignment="1">
      <alignment wrapText="1"/>
    </xf>
    <xf numFmtId="188" fontId="6" fillId="0" borderId="3" xfId="2" applyNumberFormat="1" applyFont="1" applyFill="1" applyBorder="1" applyAlignment="1" applyProtection="1">
      <alignment vertical="center"/>
      <protection locked="0"/>
    </xf>
    <xf numFmtId="0" fontId="7" fillId="0" borderId="0" xfId="0" quotePrefix="1" applyFont="1" applyAlignment="1">
      <alignment vertical="center"/>
    </xf>
    <xf numFmtId="189" fontId="7" fillId="0" borderId="1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89" fontId="6" fillId="0" borderId="1" xfId="0" applyNumberFormat="1" applyFont="1" applyBorder="1" applyAlignment="1">
      <alignment horizontal="right" vertical="center"/>
    </xf>
    <xf numFmtId="189" fontId="6" fillId="0" borderId="2" xfId="0" applyNumberFormat="1" applyFont="1" applyBorder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39" fontId="30" fillId="0" borderId="3" xfId="11" applyFont="1" applyBorder="1" applyAlignment="1">
      <alignment horizontal="center" wrapText="1"/>
    </xf>
    <xf numFmtId="189" fontId="30" fillId="0" borderId="1" xfId="10" applyNumberFormat="1" applyFont="1" applyBorder="1" applyAlignment="1" applyProtection="1">
      <alignment horizontal="right" vertical="center"/>
      <protection locked="0"/>
    </xf>
    <xf numFmtId="189" fontId="30" fillId="0" borderId="3" xfId="10" applyNumberFormat="1" applyFont="1" applyBorder="1" applyAlignment="1" applyProtection="1">
      <alignment horizontal="center" vertical="center"/>
      <protection locked="0"/>
    </xf>
    <xf numFmtId="0" fontId="30" fillId="0" borderId="3" xfId="3" applyFont="1" applyBorder="1" applyAlignment="1" applyProtection="1">
      <alignment horizontal="center" vertical="center"/>
      <protection locked="0"/>
    </xf>
    <xf numFmtId="49" fontId="30" fillId="0" borderId="0" xfId="12" applyNumberFormat="1" applyFont="1" applyAlignment="1">
      <alignment horizontal="center" wrapText="1"/>
    </xf>
    <xf numFmtId="49" fontId="30" fillId="0" borderId="1" xfId="12" applyNumberFormat="1" applyFont="1" applyBorder="1" applyAlignment="1">
      <alignment horizontal="center" wrapText="1"/>
    </xf>
    <xf numFmtId="49" fontId="30" fillId="0" borderId="2" xfId="12" applyNumberFormat="1" applyFont="1" applyBorder="1" applyAlignment="1">
      <alignment horizontal="center" wrapText="1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1" xfId="3" applyFont="1" applyBorder="1" applyAlignment="1" applyProtection="1">
      <alignment horizontal="center" wrapText="1"/>
      <protection locked="0"/>
    </xf>
    <xf numFmtId="0" fontId="30" fillId="0" borderId="0" xfId="10" applyFont="1" applyAlignment="1" applyProtection="1">
      <alignment horizontal="center"/>
      <protection locked="0"/>
    </xf>
    <xf numFmtId="0" fontId="30" fillId="0" borderId="1" xfId="10" applyFont="1" applyBorder="1" applyAlignment="1" applyProtection="1">
      <alignment horizontal="center"/>
      <protection locked="0"/>
    </xf>
    <xf numFmtId="39" fontId="30" fillId="0" borderId="0" xfId="11" applyFont="1" applyAlignment="1">
      <alignment horizontal="center" wrapText="1"/>
    </xf>
    <xf numFmtId="0" fontId="30" fillId="0" borderId="2" xfId="3" applyFont="1" applyBorder="1" applyAlignment="1" applyProtection="1">
      <alignment horizontal="center" wrapText="1"/>
      <protection locked="0"/>
    </xf>
    <xf numFmtId="189" fontId="6" fillId="0" borderId="1" xfId="10" applyNumberFormat="1" applyFont="1" applyBorder="1" applyAlignment="1" applyProtection="1">
      <alignment horizontal="right" vertical="center"/>
      <protection locked="0"/>
    </xf>
    <xf numFmtId="189" fontId="6" fillId="0" borderId="3" xfId="10" applyNumberFormat="1" applyFont="1" applyBorder="1" applyAlignment="1" applyProtection="1">
      <alignment horizontal="center" vertical="center"/>
      <protection locked="0"/>
    </xf>
    <xf numFmtId="193" fontId="6" fillId="0" borderId="2" xfId="3" applyNumberFormat="1" applyFont="1" applyBorder="1" applyAlignment="1" applyProtection="1">
      <alignment horizontal="center"/>
      <protection locked="0"/>
    </xf>
    <xf numFmtId="193" fontId="6" fillId="0" borderId="0" xfId="3" applyNumberFormat="1" applyFont="1" applyAlignment="1" applyProtection="1">
      <alignment horizontal="center"/>
      <protection locked="0"/>
    </xf>
    <xf numFmtId="193" fontId="6" fillId="0" borderId="1" xfId="3" applyNumberFormat="1" applyFont="1" applyBorder="1" applyAlignment="1" applyProtection="1">
      <alignment horizontal="center"/>
      <protection locked="0"/>
    </xf>
    <xf numFmtId="193" fontId="6" fillId="0" borderId="2" xfId="3" applyNumberFormat="1" applyFont="1" applyBorder="1" applyAlignment="1" applyProtection="1">
      <alignment horizontal="center" wrapText="1"/>
      <protection locked="0"/>
    </xf>
    <xf numFmtId="193" fontId="6" fillId="0" borderId="0" xfId="3" applyNumberFormat="1" applyFont="1" applyAlignment="1" applyProtection="1">
      <alignment horizontal="center" wrapText="1"/>
      <protection locked="0"/>
    </xf>
    <xf numFmtId="193" fontId="6" fillId="0" borderId="1" xfId="3" applyNumberFormat="1" applyFont="1" applyBorder="1" applyAlignment="1" applyProtection="1">
      <alignment horizontal="center" wrapText="1"/>
      <protection locked="0"/>
    </xf>
    <xf numFmtId="193" fontId="6" fillId="0" borderId="3" xfId="10" applyNumberFormat="1" applyFont="1" applyBorder="1" applyAlignment="1" applyProtection="1">
      <alignment horizontal="center"/>
      <protection locked="0"/>
    </xf>
    <xf numFmtId="193" fontId="10" fillId="0" borderId="0" xfId="3" applyNumberFormat="1" applyFont="1" applyAlignment="1" applyProtection="1">
      <alignment horizontal="center" wrapText="1"/>
      <protection locked="0"/>
    </xf>
    <xf numFmtId="193" fontId="10" fillId="0" borderId="1" xfId="3" applyNumberFormat="1" applyFont="1" applyBorder="1" applyAlignment="1" applyProtection="1">
      <alignment horizontal="center" wrapText="1"/>
      <protection locked="0"/>
    </xf>
  </cellXfs>
  <cellStyles count="164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7" xfId="19" xr:uid="{00000000-0005-0000-0000-000005000000}"/>
    <cellStyle name="Comma 11" xfId="20" xr:uid="{00000000-0005-0000-0000-000006000000}"/>
    <cellStyle name="Comma 12" xfId="21" xr:uid="{00000000-0005-0000-0000-000007000000}"/>
    <cellStyle name="Comma 12 2" xfId="22" xr:uid="{00000000-0005-0000-0000-000008000000}"/>
    <cellStyle name="Comma 13" xfId="23" xr:uid="{00000000-0005-0000-0000-000009000000}"/>
    <cellStyle name="Comma 13 2" xfId="24" xr:uid="{00000000-0005-0000-0000-00000A000000}"/>
    <cellStyle name="Comma 14" xfId="25" xr:uid="{00000000-0005-0000-0000-00000B000000}"/>
    <cellStyle name="Comma 14 2" xfId="26" xr:uid="{00000000-0005-0000-0000-00000C000000}"/>
    <cellStyle name="Comma 15" xfId="27" xr:uid="{00000000-0005-0000-0000-00000D000000}"/>
    <cellStyle name="Comma 15 2" xfId="28" xr:uid="{00000000-0005-0000-0000-00000E000000}"/>
    <cellStyle name="Comma 16" xfId="29" xr:uid="{00000000-0005-0000-0000-00000F000000}"/>
    <cellStyle name="Comma 16 2" xfId="30" xr:uid="{00000000-0005-0000-0000-000010000000}"/>
    <cellStyle name="Comma 17" xfId="31" xr:uid="{00000000-0005-0000-0000-000011000000}"/>
    <cellStyle name="Comma 17 2" xfId="32" xr:uid="{00000000-0005-0000-0000-000012000000}"/>
    <cellStyle name="Comma 18" xfId="33" xr:uid="{00000000-0005-0000-0000-000013000000}"/>
    <cellStyle name="Comma 18 2" xfId="34" xr:uid="{00000000-0005-0000-0000-000014000000}"/>
    <cellStyle name="Comma 19" xfId="35" xr:uid="{00000000-0005-0000-0000-000015000000}"/>
    <cellStyle name="Comma 19 2" xfId="36" xr:uid="{00000000-0005-0000-0000-000016000000}"/>
    <cellStyle name="Comma 2" xfId="2" xr:uid="{00000000-0005-0000-0000-000017000000}"/>
    <cellStyle name="Comma 2 15 2" xfId="37" xr:uid="{00000000-0005-0000-0000-000018000000}"/>
    <cellStyle name="Comma 2 15 2 2" xfId="38" xr:uid="{00000000-0005-0000-0000-000019000000}"/>
    <cellStyle name="Comma 2 2" xfId="39" xr:uid="{00000000-0005-0000-0000-00001A000000}"/>
    <cellStyle name="Comma 2 2 2" xfId="40" xr:uid="{00000000-0005-0000-0000-00001B000000}"/>
    <cellStyle name="Comma 2 3" xfId="41" xr:uid="{00000000-0005-0000-0000-00001C000000}"/>
    <cellStyle name="Comma 2 4" xfId="42" xr:uid="{00000000-0005-0000-0000-00001D000000}"/>
    <cellStyle name="Comma 20" xfId="43" xr:uid="{00000000-0005-0000-0000-00001E000000}"/>
    <cellStyle name="Comma 20 2" xfId="44" xr:uid="{00000000-0005-0000-0000-00001F000000}"/>
    <cellStyle name="Comma 21" xfId="45" xr:uid="{00000000-0005-0000-0000-000020000000}"/>
    <cellStyle name="Comma 21 2" xfId="46" xr:uid="{00000000-0005-0000-0000-000021000000}"/>
    <cellStyle name="Comma 22" xfId="47" xr:uid="{00000000-0005-0000-0000-000022000000}"/>
    <cellStyle name="Comma 22 2" xfId="48" xr:uid="{00000000-0005-0000-0000-000023000000}"/>
    <cellStyle name="Comma 23" xfId="49" xr:uid="{00000000-0005-0000-0000-000024000000}"/>
    <cellStyle name="Comma 23 2" xfId="50" xr:uid="{00000000-0005-0000-0000-000025000000}"/>
    <cellStyle name="Comma 24" xfId="51" xr:uid="{00000000-0005-0000-0000-000026000000}"/>
    <cellStyle name="Comma 24 2" xfId="52" xr:uid="{00000000-0005-0000-0000-000027000000}"/>
    <cellStyle name="Comma 25" xfId="53" xr:uid="{00000000-0005-0000-0000-000028000000}"/>
    <cellStyle name="Comma 25 2" xfId="54" xr:uid="{00000000-0005-0000-0000-000029000000}"/>
    <cellStyle name="Comma 25 3" xfId="55" xr:uid="{00000000-0005-0000-0000-00002A000000}"/>
    <cellStyle name="Comma 26" xfId="56" xr:uid="{00000000-0005-0000-0000-00002B000000}"/>
    <cellStyle name="Comma 26 2" xfId="161" xr:uid="{00000000-0005-0000-0000-00002C000000}"/>
    <cellStyle name="Comma 27" xfId="17" xr:uid="{00000000-0005-0000-0000-00002D000000}"/>
    <cellStyle name="Comma 27 2" xfId="162" xr:uid="{00000000-0005-0000-0000-00002E000000}"/>
    <cellStyle name="Comma 28" xfId="160" xr:uid="{00000000-0005-0000-0000-00002F000000}"/>
    <cellStyle name="Comma 3" xfId="57" xr:uid="{00000000-0005-0000-0000-000030000000}"/>
    <cellStyle name="Comma 3 2" xfId="58" xr:uid="{00000000-0005-0000-0000-000031000000}"/>
    <cellStyle name="Comma 4" xfId="59" xr:uid="{00000000-0005-0000-0000-000032000000}"/>
    <cellStyle name="Comma 4 2" xfId="60" xr:uid="{00000000-0005-0000-0000-000033000000}"/>
    <cellStyle name="Comma 4 2 2" xfId="61" xr:uid="{00000000-0005-0000-0000-000034000000}"/>
    <cellStyle name="Comma 4 3" xfId="62" xr:uid="{00000000-0005-0000-0000-000035000000}"/>
    <cellStyle name="Comma 4 4" xfId="63" xr:uid="{00000000-0005-0000-0000-000036000000}"/>
    <cellStyle name="Comma 4 5" xfId="64" xr:uid="{00000000-0005-0000-0000-000037000000}"/>
    <cellStyle name="Comma 4 6" xfId="65" xr:uid="{00000000-0005-0000-0000-000038000000}"/>
    <cellStyle name="Comma 5" xfId="66" xr:uid="{00000000-0005-0000-0000-000039000000}"/>
    <cellStyle name="Comma 5 2" xfId="67" xr:uid="{00000000-0005-0000-0000-00003A000000}"/>
    <cellStyle name="Comma 6" xfId="68" xr:uid="{00000000-0005-0000-0000-00003B000000}"/>
    <cellStyle name="Comma 6 2" xfId="69" xr:uid="{00000000-0005-0000-0000-00003C000000}"/>
    <cellStyle name="Comma 7" xfId="70" xr:uid="{00000000-0005-0000-0000-00003D000000}"/>
    <cellStyle name="Comma 7 2" xfId="71" xr:uid="{00000000-0005-0000-0000-00003E000000}"/>
    <cellStyle name="Comma 8" xfId="72" xr:uid="{00000000-0005-0000-0000-00003F000000}"/>
    <cellStyle name="Comma 8 2" xfId="73" xr:uid="{00000000-0005-0000-0000-000040000000}"/>
    <cellStyle name="Comma 9" xfId="74" xr:uid="{00000000-0005-0000-0000-000041000000}"/>
    <cellStyle name="Comma 9 2" xfId="75" xr:uid="{00000000-0005-0000-0000-000042000000}"/>
    <cellStyle name="comma zerodec" xfId="76" xr:uid="{00000000-0005-0000-0000-000043000000}"/>
    <cellStyle name="Comma_030120040285T02" xfId="4" xr:uid="{00000000-0005-0000-0000-000044000000}"/>
    <cellStyle name="Currency1" xfId="77" xr:uid="{00000000-0005-0000-0000-000045000000}"/>
    <cellStyle name="Date" xfId="78" xr:uid="{00000000-0005-0000-0000-000046000000}"/>
    <cellStyle name="Dollar (zero dec)" xfId="79" xr:uid="{00000000-0005-0000-0000-000047000000}"/>
    <cellStyle name="Euro" xfId="80" xr:uid="{00000000-0005-0000-0000-000048000000}"/>
    <cellStyle name="Fixed" xfId="81" xr:uid="{00000000-0005-0000-0000-000049000000}"/>
    <cellStyle name="Grey" xfId="82" xr:uid="{00000000-0005-0000-0000-00004A000000}"/>
    <cellStyle name="Heading" xfId="83" xr:uid="{00000000-0005-0000-0000-00004B000000}"/>
    <cellStyle name="HEADING1" xfId="84" xr:uid="{00000000-0005-0000-0000-00004C000000}"/>
    <cellStyle name="HEADING2" xfId="85" xr:uid="{00000000-0005-0000-0000-00004D000000}"/>
    <cellStyle name="Hyperlink 2" xfId="86" xr:uid="{00000000-0005-0000-0000-00004E000000}"/>
    <cellStyle name="Input [yellow]" xfId="87" xr:uid="{00000000-0005-0000-0000-00004F000000}"/>
    <cellStyle name="no dec" xfId="88" xr:uid="{00000000-0005-0000-0000-000050000000}"/>
    <cellStyle name="Normal" xfId="0" builtinId="0"/>
    <cellStyle name="Normal - Style1" xfId="89" xr:uid="{00000000-0005-0000-0000-000052000000}"/>
    <cellStyle name="Normal 10" xfId="90" xr:uid="{00000000-0005-0000-0000-000053000000}"/>
    <cellStyle name="Normal 10 14" xfId="7" xr:uid="{00000000-0005-0000-0000-000054000000}"/>
    <cellStyle name="Normal 11" xfId="91" xr:uid="{00000000-0005-0000-0000-000055000000}"/>
    <cellStyle name="Normal 12" xfId="92" xr:uid="{00000000-0005-0000-0000-000056000000}"/>
    <cellStyle name="Normal 125" xfId="93" xr:uid="{00000000-0005-0000-0000-000057000000}"/>
    <cellStyle name="Normal 13" xfId="94" xr:uid="{00000000-0005-0000-0000-000058000000}"/>
    <cellStyle name="Normal 14" xfId="95" xr:uid="{00000000-0005-0000-0000-000059000000}"/>
    <cellStyle name="Normal 14 2" xfId="96" xr:uid="{00000000-0005-0000-0000-00005A000000}"/>
    <cellStyle name="Normal 15" xfId="5" xr:uid="{00000000-0005-0000-0000-00005B000000}"/>
    <cellStyle name="Normal 15 2" xfId="97" xr:uid="{00000000-0005-0000-0000-00005C000000}"/>
    <cellStyle name="Normal 16" xfId="98" xr:uid="{00000000-0005-0000-0000-00005D000000}"/>
    <cellStyle name="Normal 17" xfId="8" xr:uid="{00000000-0005-0000-0000-00005E000000}"/>
    <cellStyle name="Normal 18" xfId="13" xr:uid="{00000000-0005-0000-0000-00005F000000}"/>
    <cellStyle name="Normal 18 2" xfId="153" xr:uid="{00000000-0005-0000-0000-000060000000}"/>
    <cellStyle name="Normal 19" xfId="145" xr:uid="{00000000-0005-0000-0000-000061000000}"/>
    <cellStyle name="Normal 19 2" xfId="154" xr:uid="{00000000-0005-0000-0000-000062000000}"/>
    <cellStyle name="Normal 2" xfId="99" xr:uid="{00000000-0005-0000-0000-000063000000}"/>
    <cellStyle name="Normal 2 2" xfId="100" xr:uid="{00000000-0005-0000-0000-000064000000}"/>
    <cellStyle name="Normal 2 2 2 5" xfId="101" xr:uid="{00000000-0005-0000-0000-000065000000}"/>
    <cellStyle name="Normal 20" xfId="150" xr:uid="{00000000-0005-0000-0000-000066000000}"/>
    <cellStyle name="Normal 20 2" xfId="155" xr:uid="{00000000-0005-0000-0000-000067000000}"/>
    <cellStyle name="Normal 21" xfId="151" xr:uid="{00000000-0005-0000-0000-000068000000}"/>
    <cellStyle name="Normal 21 2" xfId="156" xr:uid="{00000000-0005-0000-0000-000069000000}"/>
    <cellStyle name="Normal 22" xfId="152" xr:uid="{00000000-0005-0000-0000-00006A000000}"/>
    <cellStyle name="Normal 22 2" xfId="157" xr:uid="{00000000-0005-0000-0000-00006B000000}"/>
    <cellStyle name="Normal 23" xfId="159" xr:uid="{00000000-0005-0000-0000-00006C000000}"/>
    <cellStyle name="Normal 3" xfId="102" xr:uid="{00000000-0005-0000-0000-00006D000000}"/>
    <cellStyle name="Normal 4" xfId="103" xr:uid="{00000000-0005-0000-0000-00006E000000}"/>
    <cellStyle name="Normal 5" xfId="104" xr:uid="{00000000-0005-0000-0000-00006F000000}"/>
    <cellStyle name="Normal 6" xfId="105" xr:uid="{00000000-0005-0000-0000-000070000000}"/>
    <cellStyle name="Normal 7" xfId="106" xr:uid="{00000000-0005-0000-0000-000071000000}"/>
    <cellStyle name="Normal 8" xfId="107" xr:uid="{00000000-0005-0000-0000-000072000000}"/>
    <cellStyle name="Normal 9" xfId="108" xr:uid="{00000000-0005-0000-0000-000073000000}"/>
    <cellStyle name="Normal_030120040285T02" xfId="3" xr:uid="{00000000-0005-0000-0000-000074000000}"/>
    <cellStyle name="Normal_BWG_FS_07_T2" xfId="6" xr:uid="{00000000-0005-0000-0000-000075000000}"/>
    <cellStyle name="Normal_BWG_FS_07_T2 2" xfId="163" xr:uid="{07FDA7DD-9600-47C6-9DFB-815E6979ADB6}"/>
    <cellStyle name="Normal_BWG_YE'06_T2 2" xfId="12" xr:uid="{00000000-0005-0000-0000-000077000000}"/>
    <cellStyle name="Normal_BWGT2" xfId="9" xr:uid="{00000000-0005-0000-0000-000078000000}"/>
    <cellStyle name="oft Excel]_x000d__x000a_Comment=The open=/f lines load custom functions into the Paste Function list._x000d__x000a_Maximized=3_x000d__x000a_Basics=1_x000d__x000a_A" xfId="109" xr:uid="{00000000-0005-0000-0000-000079000000}"/>
    <cellStyle name="oft Excel]_x000d__x000a_Comment=The open=/f lines load custom functions into the Paste Function list._x000d__x000a_Maximized=3_x000d__x000a_Basics=1_x000d__x000a_A 2" xfId="110" xr:uid="{00000000-0005-0000-0000-00007A000000}"/>
    <cellStyle name="Percent" xfId="158" builtinId="5"/>
    <cellStyle name="Percent (0)" xfId="111" xr:uid="{00000000-0005-0000-0000-00007C000000}"/>
    <cellStyle name="Percent [2]" xfId="112" xr:uid="{00000000-0005-0000-0000-00007D000000}"/>
    <cellStyle name="Percent 2" xfId="113" xr:uid="{00000000-0005-0000-0000-00007E000000}"/>
    <cellStyle name="Percent 3" xfId="114" xr:uid="{00000000-0005-0000-0000-00007F000000}"/>
    <cellStyle name="Quantity" xfId="115" xr:uid="{00000000-0005-0000-0000-000080000000}"/>
    <cellStyle name="Tickmark" xfId="116" xr:uid="{00000000-0005-0000-0000-000081000000}"/>
    <cellStyle name="เครื่องหมายจุลภาค 10" xfId="117" xr:uid="{00000000-0005-0000-0000-000082000000}"/>
    <cellStyle name="เครื่องหมายจุลภาค 11" xfId="118" xr:uid="{00000000-0005-0000-0000-000083000000}"/>
    <cellStyle name="เครื่องหมายจุลภาค 12" xfId="119" xr:uid="{00000000-0005-0000-0000-000084000000}"/>
    <cellStyle name="เครื่องหมายจุลภาค 14" xfId="120" xr:uid="{00000000-0005-0000-0000-000085000000}"/>
    <cellStyle name="เครื่องหมายจุลภาค 14 2" xfId="121" xr:uid="{00000000-0005-0000-0000-000086000000}"/>
    <cellStyle name="เครื่องหมายจุลภาค 2" xfId="122" xr:uid="{00000000-0005-0000-0000-000087000000}"/>
    <cellStyle name="เครื่องหมายจุลภาค 2 2" xfId="123" xr:uid="{00000000-0005-0000-0000-000088000000}"/>
    <cellStyle name="เครื่องหมายจุลภาค 2 3" xfId="124" xr:uid="{00000000-0005-0000-0000-000089000000}"/>
    <cellStyle name="เครื่องหมายจุลภาค 3" xfId="125" xr:uid="{00000000-0005-0000-0000-00008A000000}"/>
    <cellStyle name="เครื่องหมายจุลภาค 3 2" xfId="126" xr:uid="{00000000-0005-0000-0000-00008B000000}"/>
    <cellStyle name="เครื่องหมายจุลภาค 4" xfId="127" xr:uid="{00000000-0005-0000-0000-00008C000000}"/>
    <cellStyle name="เครื่องหมายจุลภาค 5" xfId="128" xr:uid="{00000000-0005-0000-0000-00008D000000}"/>
    <cellStyle name="เครื่องหมายจุลภาค 6" xfId="129" xr:uid="{00000000-0005-0000-0000-00008E000000}"/>
    <cellStyle name="เครื่องหมายจุลภาค 7" xfId="130" xr:uid="{00000000-0005-0000-0000-00008F000000}"/>
    <cellStyle name="เครื่องหมายจุลภาค 7 2" xfId="131" xr:uid="{00000000-0005-0000-0000-000090000000}"/>
    <cellStyle name="เครื่องหมายจุลภาค 8" xfId="132" xr:uid="{00000000-0005-0000-0000-000091000000}"/>
    <cellStyle name="เครื่องหมายจุลภาค 8 2" xfId="133" xr:uid="{00000000-0005-0000-0000-000092000000}"/>
    <cellStyle name="เครื่องหมายจุลภาค 9" xfId="134" xr:uid="{00000000-0005-0000-0000-000093000000}"/>
    <cellStyle name="เครื่องหมายจุลภาค_UMI_lead sheet_Q106" xfId="135" xr:uid="{00000000-0005-0000-0000-000094000000}"/>
    <cellStyle name="ปกติ 2" xfId="136" xr:uid="{00000000-0005-0000-0000-000095000000}"/>
    <cellStyle name="ปกติ 3" xfId="137" xr:uid="{00000000-0005-0000-0000-000096000000}"/>
    <cellStyle name="ปกติ 3 2" xfId="138" xr:uid="{00000000-0005-0000-0000-000097000000}"/>
    <cellStyle name="ปกติ 4" xfId="139" xr:uid="{00000000-0005-0000-0000-000098000000}"/>
    <cellStyle name="ปกติ 5" xfId="140" xr:uid="{00000000-0005-0000-0000-000099000000}"/>
    <cellStyle name="ปกติ 6" xfId="141" xr:uid="{00000000-0005-0000-0000-00009A000000}"/>
    <cellStyle name="ปกติ 6 2" xfId="142" xr:uid="{00000000-0005-0000-0000-00009B000000}"/>
    <cellStyle name="ปกติ 7" xfId="143" xr:uid="{00000000-0005-0000-0000-00009C000000}"/>
    <cellStyle name="ปกติ 8" xfId="144" xr:uid="{00000000-0005-0000-0000-00009D000000}"/>
    <cellStyle name="ปกติ_Bland_E_Q1_13-8-48" xfId="10" xr:uid="{00000000-0005-0000-0000-00009E000000}"/>
    <cellStyle name="ปกติ_Sheet1" xfId="11" xr:uid="{00000000-0005-0000-0000-00009F000000}"/>
    <cellStyle name="เปอร์เซ็นต์ 2" xfId="146" xr:uid="{00000000-0005-0000-0000-0000A0000000}"/>
    <cellStyle name="เปอร์เซ็นต์ 3" xfId="147" xr:uid="{00000000-0005-0000-0000-0000A1000000}"/>
    <cellStyle name="เปอร์เซ็นต์ 3 2" xfId="148" xr:uid="{00000000-0005-0000-0000-0000A2000000}"/>
    <cellStyle name="標準_16_Financial Services" xfId="149" xr:uid="{00000000-0005-0000-0000-0000A3000000}"/>
  </cellStyles>
  <dxfs count="0"/>
  <tableStyles count="0" defaultTableStyle="TableStyleMedium2" defaultPivotStyle="PivotStyleLight16"/>
  <colors>
    <mruColors>
      <color rgb="FFCC99FF"/>
      <color rgb="FF00FF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95"/>
  <sheetViews>
    <sheetView tabSelected="1" zoomScale="70" zoomScaleNormal="70" zoomScaleSheetLayoutView="70" workbookViewId="0">
      <selection activeCell="Z45" sqref="Z45"/>
    </sheetView>
  </sheetViews>
  <sheetFormatPr defaultColWidth="9.09765625" defaultRowHeight="23.4"/>
  <cols>
    <col min="1" max="1" width="4.8984375" style="49" customWidth="1"/>
    <col min="2" max="2" width="48.09765625" style="50" customWidth="1"/>
    <col min="3" max="3" width="8.3984375" style="267" customWidth="1"/>
    <col min="4" max="4" width="2" style="50" customWidth="1"/>
    <col min="5" max="5" width="16.59765625" style="47" customWidth="1"/>
    <col min="6" max="6" width="1.59765625" style="48" customWidth="1"/>
    <col min="7" max="7" width="16.59765625" style="47" customWidth="1"/>
    <col min="8" max="8" width="1.59765625" style="48" customWidth="1"/>
    <col min="9" max="9" width="16.59765625" style="47" customWidth="1"/>
    <col min="10" max="10" width="1.59765625" style="48" customWidth="1"/>
    <col min="11" max="11" width="16.59765625" style="48" customWidth="1"/>
    <col min="12" max="16384" width="9.09765625" style="35"/>
  </cols>
  <sheetData>
    <row r="1" spans="1:11">
      <c r="A1" s="126" t="s">
        <v>157</v>
      </c>
      <c r="B1" s="127"/>
      <c r="C1" s="33"/>
      <c r="D1" s="61"/>
      <c r="E1" s="128"/>
      <c r="F1" s="61"/>
      <c r="G1" s="129"/>
      <c r="H1" s="213"/>
      <c r="I1" s="34"/>
      <c r="J1" s="34"/>
      <c r="K1" s="214"/>
    </row>
    <row r="2" spans="1:11">
      <c r="A2" s="126" t="s">
        <v>0</v>
      </c>
      <c r="B2" s="130"/>
      <c r="C2" s="33"/>
      <c r="D2" s="61"/>
      <c r="E2" s="128"/>
      <c r="F2" s="61"/>
      <c r="G2" s="129"/>
      <c r="H2" s="213"/>
      <c r="I2" s="34"/>
      <c r="J2" s="34"/>
      <c r="K2" s="215"/>
    </row>
    <row r="3" spans="1:11">
      <c r="A3" s="131" t="s">
        <v>159</v>
      </c>
      <c r="B3" s="132"/>
      <c r="C3" s="266"/>
      <c r="D3" s="216"/>
      <c r="E3" s="133"/>
      <c r="F3" s="216"/>
      <c r="G3" s="134"/>
      <c r="H3" s="217"/>
      <c r="I3" s="135"/>
      <c r="J3" s="218"/>
      <c r="K3" s="218"/>
    </row>
    <row r="4" spans="1:11">
      <c r="A4" s="90"/>
      <c r="B4" s="36"/>
      <c r="D4" s="36"/>
      <c r="E4" s="244"/>
      <c r="F4" s="219"/>
      <c r="G4" s="244"/>
      <c r="H4" s="219"/>
      <c r="I4" s="244"/>
      <c r="J4" s="219"/>
      <c r="K4" s="219"/>
    </row>
    <row r="5" spans="1:11">
      <c r="A5" s="90"/>
      <c r="B5" s="36"/>
      <c r="D5" s="36"/>
      <c r="E5" s="292" t="s">
        <v>160</v>
      </c>
      <c r="F5" s="292"/>
      <c r="G5" s="292"/>
      <c r="H5" s="292"/>
      <c r="I5" s="292"/>
      <c r="J5" s="292"/>
      <c r="K5" s="292"/>
    </row>
    <row r="6" spans="1:11" ht="19.350000000000001" customHeight="1">
      <c r="A6" s="90"/>
      <c r="B6" s="36"/>
      <c r="D6" s="36"/>
      <c r="E6" s="293" t="s">
        <v>1</v>
      </c>
      <c r="F6" s="293"/>
      <c r="G6" s="293"/>
      <c r="H6" s="37"/>
      <c r="I6" s="293" t="s">
        <v>2</v>
      </c>
      <c r="J6" s="293"/>
      <c r="K6" s="293"/>
    </row>
    <row r="7" spans="1:11">
      <c r="A7" s="90"/>
      <c r="B7" s="36"/>
      <c r="D7" s="36"/>
      <c r="E7" s="294" t="s">
        <v>107</v>
      </c>
      <c r="F7" s="294"/>
      <c r="G7" s="294"/>
      <c r="H7" s="37"/>
      <c r="I7" s="294" t="s">
        <v>107</v>
      </c>
      <c r="J7" s="294"/>
      <c r="K7" s="294"/>
    </row>
    <row r="8" spans="1:11">
      <c r="A8" s="90"/>
      <c r="B8" s="36"/>
      <c r="D8" s="36"/>
      <c r="E8" s="243" t="s">
        <v>185</v>
      </c>
      <c r="F8" s="57"/>
      <c r="G8" s="57" t="s">
        <v>161</v>
      </c>
      <c r="H8" s="37"/>
      <c r="I8" s="243" t="s">
        <v>185</v>
      </c>
      <c r="J8" s="57"/>
      <c r="K8" s="57" t="s">
        <v>161</v>
      </c>
    </row>
    <row r="9" spans="1:11">
      <c r="A9" s="90"/>
      <c r="B9" s="36"/>
      <c r="D9" s="36"/>
      <c r="E9" s="245" t="s">
        <v>150</v>
      </c>
      <c r="F9" s="57"/>
      <c r="G9" s="246" t="s">
        <v>150</v>
      </c>
      <c r="H9" s="37"/>
      <c r="I9" s="245" t="s">
        <v>150</v>
      </c>
      <c r="J9" s="57"/>
      <c r="K9" s="246" t="s">
        <v>150</v>
      </c>
    </row>
    <row r="10" spans="1:11">
      <c r="A10" s="90"/>
      <c r="B10" s="36"/>
      <c r="D10" s="36"/>
      <c r="E10" s="57" t="s">
        <v>162</v>
      </c>
      <c r="F10" s="57"/>
      <c r="G10" s="57"/>
      <c r="H10" s="37"/>
      <c r="I10" s="57" t="s">
        <v>162</v>
      </c>
      <c r="J10" s="57"/>
      <c r="K10" s="57"/>
    </row>
    <row r="11" spans="1:11">
      <c r="A11" s="90"/>
      <c r="B11" s="36"/>
      <c r="C11" s="220" t="s">
        <v>3</v>
      </c>
      <c r="D11" s="36"/>
      <c r="E11" s="220" t="s">
        <v>163</v>
      </c>
      <c r="F11" s="221"/>
      <c r="G11" s="220" t="s">
        <v>164</v>
      </c>
      <c r="H11" s="37"/>
      <c r="I11" s="220" t="s">
        <v>163</v>
      </c>
      <c r="J11" s="221"/>
      <c r="K11" s="220" t="s">
        <v>164</v>
      </c>
    </row>
    <row r="12" spans="1:11" ht="7.5" customHeight="1">
      <c r="A12" s="38"/>
      <c r="B12" s="136"/>
      <c r="C12" s="268"/>
      <c r="D12" s="36"/>
      <c r="E12" s="222"/>
      <c r="F12" s="223"/>
      <c r="G12" s="137"/>
      <c r="H12" s="37"/>
      <c r="I12" s="222"/>
      <c r="J12" s="223"/>
      <c r="K12" s="137"/>
    </row>
    <row r="13" spans="1:11">
      <c r="A13" s="126" t="s">
        <v>4</v>
      </c>
      <c r="B13" s="138"/>
      <c r="D13" s="136"/>
      <c r="E13" s="139"/>
      <c r="F13" s="39"/>
      <c r="G13" s="139"/>
      <c r="H13" s="39"/>
      <c r="I13" s="139"/>
      <c r="J13" s="39"/>
      <c r="K13" s="39"/>
    </row>
    <row r="14" spans="1:11">
      <c r="A14" s="126" t="s">
        <v>5</v>
      </c>
      <c r="B14" s="40"/>
      <c r="C14" s="140"/>
      <c r="D14" s="40"/>
      <c r="E14" s="141"/>
      <c r="F14" s="142"/>
      <c r="G14" s="141"/>
      <c r="H14" s="142"/>
      <c r="I14" s="141"/>
      <c r="J14" s="142"/>
      <c r="K14" s="141"/>
    </row>
    <row r="15" spans="1:11" ht="23.1" customHeight="1">
      <c r="A15" s="40" t="s">
        <v>6</v>
      </c>
      <c r="B15" s="40"/>
      <c r="C15" s="140"/>
      <c r="D15" s="40"/>
      <c r="E15" s="42">
        <v>1387881</v>
      </c>
      <c r="F15" s="143"/>
      <c r="G15" s="144">
        <v>1537760</v>
      </c>
      <c r="H15" s="143"/>
      <c r="I15" s="42">
        <v>204211</v>
      </c>
      <c r="J15" s="41"/>
      <c r="K15" s="42">
        <v>248413</v>
      </c>
    </row>
    <row r="16" spans="1:11" ht="23.1" customHeight="1">
      <c r="A16" s="40" t="s">
        <v>101</v>
      </c>
      <c r="B16" s="40"/>
      <c r="C16" s="224" t="s">
        <v>165</v>
      </c>
      <c r="D16" s="40"/>
      <c r="E16" s="42">
        <v>160888</v>
      </c>
      <c r="F16" s="143"/>
      <c r="G16" s="144">
        <v>231178</v>
      </c>
      <c r="H16" s="143"/>
      <c r="I16" s="42">
        <v>3540831</v>
      </c>
      <c r="J16" s="41"/>
      <c r="K16" s="42">
        <v>3551612</v>
      </c>
    </row>
    <row r="17" spans="1:11" ht="23.1" customHeight="1">
      <c r="A17" s="40" t="s">
        <v>7</v>
      </c>
      <c r="B17" s="40"/>
      <c r="C17" s="224" t="s">
        <v>166</v>
      </c>
      <c r="D17" s="40"/>
      <c r="E17" s="42">
        <v>1497677</v>
      </c>
      <c r="F17" s="143"/>
      <c r="G17" s="144">
        <v>1342777</v>
      </c>
      <c r="H17" s="143"/>
      <c r="I17" s="42">
        <v>519950</v>
      </c>
      <c r="J17" s="41"/>
      <c r="K17" s="42">
        <v>519950</v>
      </c>
    </row>
    <row r="18" spans="1:11" ht="23.1" customHeight="1">
      <c r="A18" s="40" t="s">
        <v>118</v>
      </c>
      <c r="B18" s="40"/>
      <c r="C18" s="224" t="s">
        <v>167</v>
      </c>
      <c r="D18" s="40"/>
      <c r="E18" s="42">
        <v>0</v>
      </c>
      <c r="F18" s="33"/>
      <c r="G18" s="144">
        <v>0</v>
      </c>
      <c r="H18" s="143"/>
      <c r="I18" s="42">
        <v>3106505</v>
      </c>
      <c r="J18" s="41"/>
      <c r="K18" s="42">
        <v>3106505</v>
      </c>
    </row>
    <row r="19" spans="1:11" ht="23.1" customHeight="1">
      <c r="A19" s="40" t="s">
        <v>8</v>
      </c>
      <c r="B19" s="40"/>
      <c r="C19" s="145"/>
      <c r="D19" s="40"/>
      <c r="E19" s="42">
        <v>21283</v>
      </c>
      <c r="F19" s="33"/>
      <c r="G19" s="144">
        <v>51563</v>
      </c>
      <c r="H19" s="143"/>
      <c r="I19" s="42">
        <v>905</v>
      </c>
      <c r="J19" s="41"/>
      <c r="K19" s="42">
        <v>0</v>
      </c>
    </row>
    <row r="20" spans="1:11" ht="23.1" customHeight="1">
      <c r="A20" s="40" t="s">
        <v>102</v>
      </c>
      <c r="B20" s="40"/>
      <c r="C20" s="224" t="s">
        <v>168</v>
      </c>
      <c r="D20" s="40"/>
      <c r="E20" s="42">
        <v>2579946</v>
      </c>
      <c r="F20" s="33"/>
      <c r="G20" s="144">
        <v>2546113</v>
      </c>
      <c r="H20" s="143"/>
      <c r="I20" s="42">
        <v>509303</v>
      </c>
      <c r="J20" s="41"/>
      <c r="K20" s="42">
        <v>507303</v>
      </c>
    </row>
    <row r="21" spans="1:11" ht="23.1" customHeight="1">
      <c r="A21" s="40" t="s">
        <v>9</v>
      </c>
      <c r="B21" s="101"/>
      <c r="C21" s="145"/>
      <c r="D21" s="40"/>
      <c r="E21" s="42">
        <v>86302</v>
      </c>
      <c r="F21" s="143"/>
      <c r="G21" s="146">
        <v>80294</v>
      </c>
      <c r="H21" s="143"/>
      <c r="I21" s="42">
        <v>26820</v>
      </c>
      <c r="J21" s="41"/>
      <c r="K21" s="42">
        <v>20627</v>
      </c>
    </row>
    <row r="22" spans="1:11" ht="23.1" customHeight="1">
      <c r="A22" s="40" t="s">
        <v>10</v>
      </c>
      <c r="B22" s="40"/>
      <c r="C22" s="145"/>
      <c r="D22" s="40"/>
      <c r="E22" s="43">
        <f>SUM(E15:E21)</f>
        <v>5733977</v>
      </c>
      <c r="F22" s="143"/>
      <c r="G22" s="43">
        <f>SUM(G15:G21)</f>
        <v>5789685</v>
      </c>
      <c r="H22" s="143"/>
      <c r="I22" s="43">
        <f>SUM(I15:I21)</f>
        <v>7908525</v>
      </c>
      <c r="J22" s="143"/>
      <c r="K22" s="43">
        <f>SUM(K15:K21)</f>
        <v>7954410</v>
      </c>
    </row>
    <row r="23" spans="1:11" ht="20.100000000000001" customHeight="1">
      <c r="A23" s="147"/>
      <c r="B23" s="40"/>
      <c r="C23" s="145"/>
      <c r="D23" s="40"/>
      <c r="E23" s="148"/>
      <c r="F23" s="143"/>
      <c r="G23" s="143"/>
      <c r="H23" s="143"/>
      <c r="I23" s="143"/>
      <c r="J23" s="143"/>
      <c r="K23" s="143"/>
    </row>
    <row r="24" spans="1:11" ht="23.1" customHeight="1">
      <c r="A24" s="126" t="s">
        <v>119</v>
      </c>
      <c r="B24" s="40"/>
      <c r="C24" s="145"/>
      <c r="D24" s="40"/>
      <c r="E24" s="149"/>
      <c r="F24" s="143"/>
      <c r="G24" s="150"/>
      <c r="H24" s="143"/>
      <c r="I24" s="150"/>
      <c r="J24" s="143"/>
      <c r="K24" s="150"/>
    </row>
    <row r="25" spans="1:11" ht="23.1" customHeight="1">
      <c r="A25" s="40" t="s">
        <v>11</v>
      </c>
      <c r="B25" s="40"/>
      <c r="C25" s="224"/>
      <c r="D25" s="40"/>
      <c r="E25" s="42">
        <v>0</v>
      </c>
      <c r="F25" s="33"/>
      <c r="G25" s="144">
        <v>0</v>
      </c>
      <c r="H25" s="143"/>
      <c r="I25" s="42">
        <v>11137587</v>
      </c>
      <c r="J25" s="41"/>
      <c r="K25" s="42">
        <v>11137587</v>
      </c>
    </row>
    <row r="26" spans="1:11" ht="23.1" customHeight="1">
      <c r="A26" s="40" t="s">
        <v>204</v>
      </c>
      <c r="B26" s="40"/>
      <c r="C26" s="224" t="s">
        <v>140</v>
      </c>
      <c r="D26" s="40"/>
      <c r="E26" s="42">
        <v>213902</v>
      </c>
      <c r="F26" s="33"/>
      <c r="G26" s="144">
        <v>0</v>
      </c>
      <c r="H26" s="143"/>
      <c r="I26" s="42">
        <v>0</v>
      </c>
      <c r="J26" s="41"/>
      <c r="K26" s="42">
        <v>0</v>
      </c>
    </row>
    <row r="27" spans="1:11" ht="23.1" customHeight="1">
      <c r="A27" s="40" t="s">
        <v>12</v>
      </c>
      <c r="B27" s="40"/>
      <c r="C27" s="279"/>
      <c r="D27" s="40"/>
      <c r="E27" s="42">
        <v>41839968</v>
      </c>
      <c r="F27" s="143"/>
      <c r="G27" s="144">
        <v>41839968</v>
      </c>
      <c r="H27" s="143"/>
      <c r="I27" s="42">
        <v>13253975</v>
      </c>
      <c r="J27" s="41"/>
      <c r="K27" s="42">
        <v>13253975</v>
      </c>
    </row>
    <row r="28" spans="1:11" ht="23.1" customHeight="1">
      <c r="A28" s="40" t="s">
        <v>103</v>
      </c>
      <c r="B28" s="40"/>
      <c r="C28" s="224" t="s">
        <v>183</v>
      </c>
      <c r="D28" s="40"/>
      <c r="E28" s="42">
        <v>14656795</v>
      </c>
      <c r="F28" s="143"/>
      <c r="G28" s="144">
        <v>14772916</v>
      </c>
      <c r="H28" s="143"/>
      <c r="I28" s="42">
        <v>480376</v>
      </c>
      <c r="J28" s="41"/>
      <c r="K28" s="42">
        <v>488069</v>
      </c>
    </row>
    <row r="29" spans="1:11" ht="23.1" customHeight="1">
      <c r="A29" s="40" t="s">
        <v>13</v>
      </c>
      <c r="B29" s="40"/>
      <c r="C29" s="224" t="s">
        <v>198</v>
      </c>
      <c r="D29" s="40"/>
      <c r="E29" s="42">
        <v>50595</v>
      </c>
      <c r="F29" s="143"/>
      <c r="G29" s="144">
        <v>56990</v>
      </c>
      <c r="H29" s="143"/>
      <c r="I29" s="42">
        <v>1642</v>
      </c>
      <c r="J29" s="41"/>
      <c r="K29" s="42">
        <v>2185</v>
      </c>
    </row>
    <row r="30" spans="1:11" ht="23.1" customHeight="1">
      <c r="A30" s="40" t="s">
        <v>14</v>
      </c>
      <c r="B30" s="40"/>
      <c r="C30" s="145"/>
      <c r="D30" s="40"/>
      <c r="E30" s="42">
        <v>341125</v>
      </c>
      <c r="F30" s="143"/>
      <c r="G30" s="144">
        <v>341169</v>
      </c>
      <c r="H30" s="143"/>
      <c r="I30" s="42">
        <v>0</v>
      </c>
      <c r="J30" s="44"/>
      <c r="K30" s="42">
        <v>0</v>
      </c>
    </row>
    <row r="31" spans="1:11" ht="23.1" customHeight="1">
      <c r="A31" s="45" t="s">
        <v>120</v>
      </c>
      <c r="B31" s="40"/>
      <c r="C31" s="224" t="s">
        <v>184</v>
      </c>
      <c r="D31" s="40"/>
      <c r="E31" s="42">
        <v>1999402</v>
      </c>
      <c r="F31" s="143"/>
      <c r="G31" s="144">
        <v>2010537</v>
      </c>
      <c r="H31" s="143"/>
      <c r="I31" s="42">
        <v>1855199</v>
      </c>
      <c r="J31" s="41"/>
      <c r="K31" s="42">
        <v>1879491</v>
      </c>
    </row>
    <row r="32" spans="1:11" ht="23.1" customHeight="1">
      <c r="A32" s="40" t="s">
        <v>121</v>
      </c>
      <c r="B32" s="40"/>
      <c r="C32" s="145"/>
      <c r="D32" s="40"/>
      <c r="E32" s="43">
        <f>SUM(E25:E31)</f>
        <v>59101787</v>
      </c>
      <c r="F32" s="143"/>
      <c r="G32" s="43">
        <f>SUM(G25:G31)</f>
        <v>59021580</v>
      </c>
      <c r="H32" s="143"/>
      <c r="I32" s="43">
        <f>SUM(I25:I31)</f>
        <v>26728779</v>
      </c>
      <c r="J32" s="143"/>
      <c r="K32" s="43">
        <f>SUM(K25:K31)</f>
        <v>26761307</v>
      </c>
    </row>
    <row r="33" spans="1:11" ht="8.4" customHeight="1">
      <c r="A33" s="147"/>
      <c r="B33" s="40"/>
      <c r="C33" s="145"/>
      <c r="D33" s="40"/>
      <c r="E33" s="143"/>
      <c r="F33" s="143"/>
      <c r="G33" s="143"/>
      <c r="H33" s="148"/>
      <c r="I33" s="149"/>
      <c r="J33" s="143"/>
      <c r="K33" s="149"/>
    </row>
    <row r="34" spans="1:11" ht="26.1" customHeight="1" thickBot="1">
      <c r="A34" s="126" t="s">
        <v>15</v>
      </c>
      <c r="B34" s="126"/>
      <c r="C34" s="145"/>
      <c r="D34" s="40"/>
      <c r="E34" s="151">
        <f>E22+E32</f>
        <v>64835764</v>
      </c>
      <c r="F34" s="143"/>
      <c r="G34" s="151">
        <f>G22+G32</f>
        <v>64811265</v>
      </c>
      <c r="H34" s="143"/>
      <c r="I34" s="151">
        <f>I22+I32</f>
        <v>34637304</v>
      </c>
      <c r="J34" s="143"/>
      <c r="K34" s="151">
        <f>K22+K32</f>
        <v>34715717</v>
      </c>
    </row>
    <row r="35" spans="1:11" ht="19.350000000000001" customHeight="1" thickTop="1">
      <c r="A35" s="126"/>
      <c r="B35" s="126"/>
      <c r="C35" s="145"/>
      <c r="D35" s="40"/>
      <c r="E35" s="143"/>
      <c r="F35" s="143"/>
      <c r="G35" s="148"/>
      <c r="H35" s="143"/>
      <c r="I35" s="148"/>
      <c r="J35" s="143"/>
      <c r="K35" s="148"/>
    </row>
    <row r="36" spans="1:11">
      <c r="A36" s="126" t="s">
        <v>157</v>
      </c>
      <c r="B36" s="130"/>
      <c r="C36" s="130"/>
      <c r="D36" s="130"/>
      <c r="E36" s="130"/>
      <c r="F36" s="152"/>
      <c r="G36" s="130"/>
      <c r="H36" s="152"/>
      <c r="I36" s="153"/>
      <c r="J36" s="153"/>
      <c r="K36" s="214"/>
    </row>
    <row r="37" spans="1:11">
      <c r="A37" s="126" t="s">
        <v>16</v>
      </c>
      <c r="B37" s="130"/>
      <c r="C37" s="130"/>
      <c r="D37" s="130"/>
      <c r="E37" s="130"/>
      <c r="F37" s="152"/>
      <c r="G37" s="130"/>
      <c r="H37" s="152"/>
      <c r="I37" s="153"/>
      <c r="J37" s="153"/>
      <c r="K37" s="215"/>
    </row>
    <row r="38" spans="1:11">
      <c r="A38" s="131" t="str">
        <f>A3</f>
        <v>AS AT JUNE 30, 2023</v>
      </c>
      <c r="B38" s="132"/>
      <c r="C38" s="132"/>
      <c r="D38" s="132"/>
      <c r="E38" s="132"/>
      <c r="F38" s="132"/>
      <c r="G38" s="132"/>
      <c r="H38" s="132"/>
      <c r="I38" s="132"/>
      <c r="J38" s="132"/>
      <c r="K38" s="218"/>
    </row>
    <row r="39" spans="1:11">
      <c r="A39" s="90"/>
      <c r="B39" s="36"/>
      <c r="D39" s="36"/>
      <c r="E39" s="244"/>
      <c r="F39" s="219"/>
      <c r="G39" s="244"/>
      <c r="H39" s="219"/>
      <c r="I39" s="244"/>
      <c r="J39" s="219"/>
      <c r="K39" s="219"/>
    </row>
    <row r="40" spans="1:11">
      <c r="A40" s="90"/>
      <c r="B40" s="36"/>
      <c r="D40" s="36"/>
      <c r="E40" s="292" t="s">
        <v>160</v>
      </c>
      <c r="F40" s="292"/>
      <c r="G40" s="292"/>
      <c r="H40" s="292"/>
      <c r="I40" s="292"/>
      <c r="J40" s="292"/>
      <c r="K40" s="292"/>
    </row>
    <row r="41" spans="1:11" ht="19.350000000000001" customHeight="1">
      <c r="A41" s="90"/>
      <c r="B41" s="36"/>
      <c r="D41" s="36"/>
      <c r="E41" s="293" t="s">
        <v>1</v>
      </c>
      <c r="F41" s="293"/>
      <c r="G41" s="293"/>
      <c r="H41" s="37"/>
      <c r="I41" s="293" t="s">
        <v>2</v>
      </c>
      <c r="J41" s="293"/>
      <c r="K41" s="293"/>
    </row>
    <row r="42" spans="1:11">
      <c r="A42" s="90"/>
      <c r="B42" s="36"/>
      <c r="D42" s="36"/>
      <c r="E42" s="294" t="s">
        <v>107</v>
      </c>
      <c r="F42" s="294"/>
      <c r="G42" s="294"/>
      <c r="H42" s="37"/>
      <c r="I42" s="294" t="s">
        <v>107</v>
      </c>
      <c r="J42" s="294"/>
      <c r="K42" s="294"/>
    </row>
    <row r="43" spans="1:11">
      <c r="A43" s="90"/>
      <c r="B43" s="36"/>
      <c r="D43" s="36"/>
      <c r="E43" s="243" t="s">
        <v>185</v>
      </c>
      <c r="F43" s="57"/>
      <c r="G43" s="57" t="s">
        <v>161</v>
      </c>
      <c r="H43" s="37"/>
      <c r="I43" s="243" t="s">
        <v>185</v>
      </c>
      <c r="J43" s="57"/>
      <c r="K43" s="57" t="s">
        <v>161</v>
      </c>
    </row>
    <row r="44" spans="1:11">
      <c r="A44" s="90"/>
      <c r="B44" s="36"/>
      <c r="D44" s="36"/>
      <c r="E44" s="245" t="s">
        <v>150</v>
      </c>
      <c r="F44" s="57"/>
      <c r="G44" s="246" t="s">
        <v>150</v>
      </c>
      <c r="H44" s="37"/>
      <c r="I44" s="245" t="s">
        <v>150</v>
      </c>
      <c r="J44" s="57"/>
      <c r="K44" s="246" t="s">
        <v>150</v>
      </c>
    </row>
    <row r="45" spans="1:11">
      <c r="A45" s="90"/>
      <c r="B45" s="36"/>
      <c r="D45" s="36"/>
      <c r="E45" s="57" t="s">
        <v>162</v>
      </c>
      <c r="F45" s="57"/>
      <c r="G45" s="57"/>
      <c r="H45" s="37"/>
      <c r="I45" s="57" t="s">
        <v>162</v>
      </c>
      <c r="J45" s="57"/>
      <c r="K45" s="57"/>
    </row>
    <row r="46" spans="1:11">
      <c r="A46" s="90"/>
      <c r="B46" s="36"/>
      <c r="C46" s="220" t="s">
        <v>3</v>
      </c>
      <c r="D46" s="36"/>
      <c r="E46" s="220" t="s">
        <v>163</v>
      </c>
      <c r="F46" s="221"/>
      <c r="G46" s="220" t="s">
        <v>164</v>
      </c>
      <c r="H46" s="37"/>
      <c r="I46" s="220" t="s">
        <v>163</v>
      </c>
      <c r="J46" s="221"/>
      <c r="K46" s="220" t="s">
        <v>164</v>
      </c>
    </row>
    <row r="47" spans="1:11" ht="7.5" customHeight="1">
      <c r="A47" s="38"/>
      <c r="B47" s="136"/>
      <c r="C47" s="268"/>
      <c r="D47" s="36"/>
      <c r="E47" s="222"/>
      <c r="F47" s="223"/>
      <c r="G47" s="137"/>
      <c r="H47" s="37"/>
      <c r="I47" s="222"/>
      <c r="J47" s="223"/>
      <c r="K47" s="137"/>
    </row>
    <row r="48" spans="1:11" ht="19.5" customHeight="1">
      <c r="A48" s="126" t="s">
        <v>112</v>
      </c>
      <c r="B48" s="40"/>
      <c r="C48" s="154"/>
      <c r="D48" s="126"/>
      <c r="E48" s="142"/>
      <c r="F48" s="157"/>
      <c r="G48" s="142"/>
      <c r="H48" s="157"/>
      <c r="I48" s="142"/>
      <c r="J48" s="157"/>
      <c r="K48" s="142"/>
    </row>
    <row r="49" spans="1:11">
      <c r="A49" s="126" t="s">
        <v>17</v>
      </c>
      <c r="B49" s="147"/>
      <c r="C49" s="145"/>
      <c r="D49" s="40"/>
      <c r="E49" s="141"/>
      <c r="F49" s="142"/>
      <c r="G49" s="46"/>
      <c r="H49" s="155"/>
      <c r="I49" s="46"/>
      <c r="J49" s="155"/>
      <c r="K49" s="149"/>
    </row>
    <row r="50" spans="1:11" ht="22.5" customHeight="1">
      <c r="A50" s="40" t="s">
        <v>18</v>
      </c>
      <c r="B50" s="40"/>
      <c r="C50" s="224" t="s">
        <v>169</v>
      </c>
      <c r="D50" s="40"/>
      <c r="E50" s="260">
        <v>861089</v>
      </c>
      <c r="F50" s="143"/>
      <c r="G50" s="225">
        <v>1017476</v>
      </c>
      <c r="H50" s="148"/>
      <c r="I50" s="260">
        <v>473155</v>
      </c>
      <c r="J50" s="41"/>
      <c r="K50" s="42">
        <v>478548</v>
      </c>
    </row>
    <row r="51" spans="1:11" ht="22.5" customHeight="1">
      <c r="A51" s="40" t="s">
        <v>147</v>
      </c>
      <c r="B51" s="45"/>
      <c r="C51" s="224" t="s">
        <v>199</v>
      </c>
      <c r="D51" s="40"/>
      <c r="E51" s="42">
        <v>0</v>
      </c>
      <c r="F51" s="143"/>
      <c r="G51" s="225">
        <v>0</v>
      </c>
      <c r="H51" s="143"/>
      <c r="I51" s="42">
        <v>1400000</v>
      </c>
      <c r="J51" s="41"/>
      <c r="K51" s="42">
        <v>1400000</v>
      </c>
    </row>
    <row r="52" spans="1:11" ht="22.5" customHeight="1">
      <c r="A52" s="40" t="s">
        <v>205</v>
      </c>
      <c r="B52" s="40"/>
      <c r="C52" s="224" t="s">
        <v>170</v>
      </c>
      <c r="D52" s="40"/>
      <c r="E52" s="42">
        <v>15822</v>
      </c>
      <c r="F52" s="143"/>
      <c r="G52" s="225">
        <v>15801</v>
      </c>
      <c r="H52" s="143"/>
      <c r="I52" s="42">
        <v>1739</v>
      </c>
      <c r="J52" s="41"/>
      <c r="K52" s="42">
        <v>2897</v>
      </c>
    </row>
    <row r="53" spans="1:11" ht="22.5" customHeight="1">
      <c r="A53" s="40" t="s">
        <v>19</v>
      </c>
      <c r="B53" s="40"/>
      <c r="C53" s="224"/>
      <c r="D53" s="40"/>
      <c r="E53" s="42">
        <v>9959</v>
      </c>
      <c r="F53" s="143"/>
      <c r="G53" s="225">
        <v>27857</v>
      </c>
      <c r="H53" s="143"/>
      <c r="I53" s="42">
        <v>5371</v>
      </c>
      <c r="J53" s="41"/>
      <c r="K53" s="42">
        <v>5371</v>
      </c>
    </row>
    <row r="54" spans="1:11" ht="22.5" customHeight="1">
      <c r="A54" s="40" t="s">
        <v>98</v>
      </c>
      <c r="B54" s="40"/>
      <c r="C54" s="224" t="s">
        <v>200</v>
      </c>
      <c r="D54" s="45"/>
      <c r="E54" s="42">
        <v>1221899</v>
      </c>
      <c r="F54" s="143"/>
      <c r="G54" s="225">
        <v>1164057</v>
      </c>
      <c r="H54" s="149"/>
      <c r="I54" s="42">
        <v>1100153</v>
      </c>
      <c r="J54" s="41"/>
      <c r="K54" s="42">
        <v>1042312</v>
      </c>
    </row>
    <row r="55" spans="1:11" ht="22.5" customHeight="1">
      <c r="A55" s="40" t="s">
        <v>20</v>
      </c>
      <c r="B55" s="40"/>
      <c r="C55" s="145"/>
      <c r="D55" s="45"/>
      <c r="E55" s="260">
        <v>252201</v>
      </c>
      <c r="F55" s="143"/>
      <c r="G55" s="225">
        <v>244763</v>
      </c>
      <c r="H55" s="158"/>
      <c r="I55" s="260">
        <v>228954</v>
      </c>
      <c r="J55" s="41"/>
      <c r="K55" s="42">
        <v>228954</v>
      </c>
    </row>
    <row r="56" spans="1:11" ht="22.5" customHeight="1">
      <c r="A56" s="40" t="s">
        <v>21</v>
      </c>
      <c r="B56" s="40"/>
      <c r="C56" s="145"/>
      <c r="D56" s="45"/>
      <c r="E56" s="42">
        <v>350854</v>
      </c>
      <c r="F56" s="158"/>
      <c r="G56" s="225">
        <v>298329</v>
      </c>
      <c r="H56" s="148"/>
      <c r="I56" s="42">
        <v>125674</v>
      </c>
      <c r="J56" s="41"/>
      <c r="K56" s="42">
        <v>131692</v>
      </c>
    </row>
    <row r="57" spans="1:11" ht="22.5" customHeight="1">
      <c r="A57" s="40" t="s">
        <v>22</v>
      </c>
      <c r="B57" s="40"/>
      <c r="C57" s="145"/>
      <c r="D57" s="40"/>
      <c r="E57" s="43">
        <f>SUM(E50:E56)</f>
        <v>2711824</v>
      </c>
      <c r="F57" s="148"/>
      <c r="G57" s="43">
        <f>SUM(G50:G56)</f>
        <v>2768283</v>
      </c>
      <c r="H57" s="148"/>
      <c r="I57" s="43">
        <f>SUM(I50:I56)</f>
        <v>3335046</v>
      </c>
      <c r="J57" s="143"/>
      <c r="K57" s="43">
        <f>SUM(K50:K56)</f>
        <v>3289774</v>
      </c>
    </row>
    <row r="58" spans="1:11" ht="8.1" customHeight="1">
      <c r="A58" s="147"/>
      <c r="B58" s="40"/>
      <c r="C58" s="154"/>
      <c r="D58" s="40"/>
      <c r="E58" s="155"/>
      <c r="F58" s="156"/>
      <c r="G58" s="155"/>
      <c r="H58" s="156"/>
      <c r="I58" s="155"/>
      <c r="J58" s="156"/>
      <c r="K58" s="155"/>
    </row>
    <row r="59" spans="1:11" ht="22.5" customHeight="1">
      <c r="A59" s="126" t="s">
        <v>122</v>
      </c>
      <c r="B59" s="147"/>
      <c r="C59" s="145"/>
      <c r="D59" s="40"/>
      <c r="E59" s="150"/>
      <c r="F59" s="143"/>
      <c r="G59" s="144"/>
      <c r="H59" s="148"/>
      <c r="I59" s="149"/>
      <c r="J59" s="143"/>
      <c r="K59" s="144"/>
    </row>
    <row r="60" spans="1:11" ht="22.5" customHeight="1">
      <c r="A60" s="45" t="s">
        <v>123</v>
      </c>
      <c r="B60" s="147"/>
      <c r="C60" s="145" t="s">
        <v>199</v>
      </c>
      <c r="D60" s="40"/>
      <c r="E60" s="42">
        <v>3858646</v>
      </c>
      <c r="F60" s="143"/>
      <c r="G60" s="225">
        <v>3858228</v>
      </c>
      <c r="H60" s="149"/>
      <c r="I60" s="42">
        <v>3850000</v>
      </c>
      <c r="J60" s="41"/>
      <c r="K60" s="42">
        <v>3850000</v>
      </c>
    </row>
    <row r="61" spans="1:11" ht="22.5" customHeight="1">
      <c r="A61" s="45" t="s">
        <v>97</v>
      </c>
      <c r="B61" s="147"/>
      <c r="C61" s="224" t="s">
        <v>170</v>
      </c>
      <c r="D61" s="40"/>
      <c r="E61" s="42">
        <v>32785</v>
      </c>
      <c r="F61" s="143"/>
      <c r="G61" s="225">
        <v>38674</v>
      </c>
      <c r="H61" s="149"/>
      <c r="I61" s="42">
        <v>0</v>
      </c>
      <c r="J61" s="41"/>
      <c r="K61" s="42">
        <v>0</v>
      </c>
    </row>
    <row r="62" spans="1:11" ht="22.5" customHeight="1">
      <c r="A62" s="45" t="s">
        <v>23</v>
      </c>
      <c r="B62" s="40"/>
      <c r="C62" s="145"/>
      <c r="D62" s="45"/>
      <c r="E62" s="42">
        <v>4599543</v>
      </c>
      <c r="F62" s="143"/>
      <c r="G62" s="225">
        <v>4600953</v>
      </c>
      <c r="H62" s="149"/>
      <c r="I62" s="42">
        <v>864651</v>
      </c>
      <c r="J62" s="44"/>
      <c r="K62" s="42">
        <v>875064</v>
      </c>
    </row>
    <row r="63" spans="1:11" ht="22.5" customHeight="1">
      <c r="A63" s="45" t="s">
        <v>124</v>
      </c>
      <c r="B63" s="45"/>
      <c r="C63" s="145"/>
      <c r="D63" s="45"/>
      <c r="E63" s="42">
        <v>126307</v>
      </c>
      <c r="F63" s="143"/>
      <c r="G63" s="225">
        <v>105416</v>
      </c>
      <c r="H63" s="149"/>
      <c r="I63" s="42">
        <v>7340</v>
      </c>
      <c r="J63" s="41"/>
      <c r="K63" s="42">
        <v>7173</v>
      </c>
    </row>
    <row r="64" spans="1:11" ht="22.5" customHeight="1">
      <c r="A64" s="45" t="s">
        <v>212</v>
      </c>
      <c r="B64" s="45"/>
      <c r="C64" s="159"/>
      <c r="D64" s="45"/>
      <c r="E64" s="42">
        <v>15093</v>
      </c>
      <c r="F64" s="143"/>
      <c r="G64" s="225">
        <v>14485</v>
      </c>
      <c r="H64" s="149"/>
      <c r="I64" s="42">
        <v>0</v>
      </c>
      <c r="J64" s="41"/>
      <c r="K64" s="42">
        <v>0</v>
      </c>
    </row>
    <row r="65" spans="1:11" ht="22.5" customHeight="1">
      <c r="A65" s="40" t="s">
        <v>125</v>
      </c>
      <c r="B65" s="147"/>
      <c r="C65" s="145"/>
      <c r="D65" s="40"/>
      <c r="E65" s="43">
        <f>SUM(E60:E64)</f>
        <v>8632374</v>
      </c>
      <c r="F65" s="143"/>
      <c r="G65" s="43">
        <f>SUM(G60:G64)</f>
        <v>8617756</v>
      </c>
      <c r="H65" s="148"/>
      <c r="I65" s="43">
        <f>SUM(I60:I64)</f>
        <v>4721991</v>
      </c>
      <c r="J65" s="143"/>
      <c r="K65" s="43">
        <f>SUM(K60:K64)</f>
        <v>4732237</v>
      </c>
    </row>
    <row r="66" spans="1:11" ht="11.1" customHeight="1">
      <c r="A66" s="147"/>
      <c r="B66" s="40"/>
      <c r="C66" s="145"/>
      <c r="D66" s="40"/>
      <c r="E66" s="143"/>
      <c r="F66" s="143"/>
      <c r="G66" s="143"/>
      <c r="H66" s="148"/>
      <c r="I66" s="149"/>
      <c r="J66" s="143"/>
      <c r="K66" s="149"/>
    </row>
    <row r="67" spans="1:11">
      <c r="A67" s="126" t="s">
        <v>24</v>
      </c>
      <c r="B67" s="147"/>
      <c r="C67" s="145"/>
      <c r="D67" s="40"/>
      <c r="E67" s="146">
        <f>E65+E57</f>
        <v>11344198</v>
      </c>
      <c r="F67" s="143"/>
      <c r="G67" s="146">
        <f>G65+G57</f>
        <v>11386039</v>
      </c>
      <c r="H67" s="148"/>
      <c r="I67" s="146">
        <f>I65+I57</f>
        <v>8057037</v>
      </c>
      <c r="J67" s="143"/>
      <c r="K67" s="146">
        <f>K65+K57</f>
        <v>8022011</v>
      </c>
    </row>
    <row r="68" spans="1:11" ht="8.1" customHeight="1">
      <c r="A68" s="147"/>
      <c r="B68" s="40"/>
      <c r="C68" s="154"/>
      <c r="D68" s="40"/>
      <c r="E68" s="155"/>
      <c r="F68" s="156"/>
      <c r="G68" s="155"/>
      <c r="H68" s="156"/>
      <c r="I68" s="155"/>
      <c r="J68" s="156"/>
      <c r="K68" s="155"/>
    </row>
    <row r="69" spans="1:11" ht="22.5" customHeight="1">
      <c r="A69" s="126" t="s">
        <v>25</v>
      </c>
      <c r="B69" s="90"/>
      <c r="D69" s="36"/>
      <c r="E69" s="160"/>
      <c r="F69" s="219"/>
      <c r="G69" s="160"/>
      <c r="H69" s="219"/>
      <c r="I69" s="160"/>
      <c r="J69" s="219"/>
      <c r="K69" s="219"/>
    </row>
    <row r="70" spans="1:11" ht="22.5" customHeight="1">
      <c r="A70" s="45" t="s">
        <v>26</v>
      </c>
      <c r="B70" s="161"/>
      <c r="C70" s="280"/>
      <c r="D70" s="161"/>
      <c r="E70" s="160"/>
      <c r="F70" s="219"/>
      <c r="G70" s="162"/>
      <c r="H70" s="219"/>
      <c r="I70" s="160"/>
      <c r="J70" s="219"/>
      <c r="K70" s="90"/>
    </row>
    <row r="71" spans="1:11" ht="22.5" customHeight="1">
      <c r="A71" s="161"/>
      <c r="B71" s="161" t="s">
        <v>27</v>
      </c>
      <c r="C71" s="281"/>
      <c r="D71" s="161"/>
      <c r="E71" s="160"/>
      <c r="F71" s="219"/>
      <c r="G71" s="162"/>
      <c r="H71" s="219"/>
      <c r="I71" s="160"/>
      <c r="J71" s="219"/>
      <c r="K71" s="90"/>
    </row>
    <row r="72" spans="1:11" ht="22.5" customHeight="1" thickBot="1">
      <c r="A72" s="161"/>
      <c r="B72" s="90" t="s">
        <v>28</v>
      </c>
      <c r="C72" s="280"/>
      <c r="D72" s="161"/>
      <c r="E72" s="42">
        <v>26295658</v>
      </c>
      <c r="F72" s="219"/>
      <c r="G72" s="151">
        <v>26295658</v>
      </c>
      <c r="H72" s="219"/>
      <c r="I72" s="42">
        <v>26295658</v>
      </c>
      <c r="J72" s="219"/>
      <c r="K72" s="151">
        <v>26295658</v>
      </c>
    </row>
    <row r="73" spans="1:11" ht="22.5" customHeight="1" thickTop="1">
      <c r="A73" s="90"/>
      <c r="B73" s="90" t="s">
        <v>29</v>
      </c>
      <c r="D73" s="36"/>
      <c r="E73" s="163"/>
      <c r="F73" s="144"/>
      <c r="G73" s="164"/>
      <c r="H73" s="39"/>
      <c r="I73" s="163"/>
      <c r="J73" s="39"/>
      <c r="K73" s="164"/>
    </row>
    <row r="74" spans="1:11" ht="22.5" customHeight="1">
      <c r="A74" s="90"/>
      <c r="B74" s="90" t="s">
        <v>30</v>
      </c>
      <c r="D74" s="36"/>
      <c r="E74" s="139">
        <f>'CHANGE-1'!D18</f>
        <v>17374401</v>
      </c>
      <c r="G74" s="144">
        <f>'CHANGE-1'!D13</f>
        <v>17374401</v>
      </c>
      <c r="H74" s="144"/>
      <c r="I74" s="139">
        <f>'CHANGE-2'!D14</f>
        <v>17374401</v>
      </c>
      <c r="J74" s="144"/>
      <c r="K74" s="144">
        <f>'CHANGE-2'!D12</f>
        <v>17374401</v>
      </c>
    </row>
    <row r="75" spans="1:11" ht="22.5" customHeight="1">
      <c r="A75" s="45" t="s">
        <v>31</v>
      </c>
      <c r="B75" s="90"/>
      <c r="C75" s="279">
        <v>12</v>
      </c>
      <c r="D75" s="36"/>
      <c r="E75" s="139">
        <f>'CHANGE-1'!F18</f>
        <v>-18927</v>
      </c>
      <c r="F75" s="144"/>
      <c r="G75" s="144">
        <f>'CHANGE-1'!F13</f>
        <v>-18927</v>
      </c>
      <c r="H75" s="144"/>
      <c r="I75" s="144">
        <f>'CHANGE-2'!F14</f>
        <v>-18927</v>
      </c>
      <c r="J75" s="144"/>
      <c r="K75" s="144">
        <f>'CHANGE-2'!F12</f>
        <v>-18927</v>
      </c>
    </row>
    <row r="76" spans="1:11" ht="22.5" customHeight="1">
      <c r="A76" s="45" t="s">
        <v>32</v>
      </c>
      <c r="B76" s="161"/>
      <c r="D76" s="161"/>
      <c r="E76" s="139">
        <f>'CHANGE-1'!H18</f>
        <v>1995515</v>
      </c>
      <c r="F76" s="144"/>
      <c r="G76" s="144">
        <f>'CHANGE-1'!H13</f>
        <v>1995515</v>
      </c>
      <c r="H76" s="144"/>
      <c r="I76" s="144">
        <f>'CHANGE-2'!H14</f>
        <v>1995515</v>
      </c>
      <c r="J76" s="144"/>
      <c r="K76" s="144">
        <f>'CHANGE-2'!H12</f>
        <v>1995515</v>
      </c>
    </row>
    <row r="77" spans="1:11" ht="22.5" customHeight="1">
      <c r="A77" s="45" t="s">
        <v>33</v>
      </c>
      <c r="B77" s="161"/>
      <c r="D77" s="161"/>
      <c r="E77" s="144"/>
      <c r="F77" s="144"/>
      <c r="G77" s="144"/>
      <c r="H77" s="144"/>
      <c r="I77" s="144"/>
      <c r="J77" s="144"/>
      <c r="K77" s="144"/>
    </row>
    <row r="78" spans="1:11" ht="22.5" customHeight="1">
      <c r="A78" s="161"/>
      <c r="B78" s="161" t="s">
        <v>34</v>
      </c>
      <c r="C78" s="280"/>
      <c r="D78" s="161"/>
      <c r="E78" s="144">
        <f>'CHANGE-1'!J18</f>
        <v>1092147</v>
      </c>
      <c r="F78" s="144"/>
      <c r="G78" s="144">
        <f>'CHANGE-1'!J13</f>
        <v>1092147</v>
      </c>
      <c r="H78" s="144"/>
      <c r="I78" s="144">
        <f>'CHANGE-2'!J14</f>
        <v>1092147</v>
      </c>
      <c r="J78" s="144"/>
      <c r="K78" s="144">
        <f>'CHANGE-2'!J12</f>
        <v>1092147</v>
      </c>
    </row>
    <row r="79" spans="1:11" ht="22.5" customHeight="1">
      <c r="A79" s="161"/>
      <c r="B79" s="161" t="s">
        <v>35</v>
      </c>
      <c r="C79" s="280"/>
      <c r="D79" s="161"/>
      <c r="E79" s="144">
        <f>'CHANGE-1'!L18</f>
        <v>18927</v>
      </c>
      <c r="F79" s="144"/>
      <c r="G79" s="144">
        <f>'CHANGE-1'!L13</f>
        <v>18927</v>
      </c>
      <c r="H79" s="144"/>
      <c r="I79" s="144">
        <f>'CHANGE-2'!L14</f>
        <v>18927</v>
      </c>
      <c r="J79" s="144"/>
      <c r="K79" s="144">
        <f>'CHANGE-2'!L12</f>
        <v>18927</v>
      </c>
    </row>
    <row r="80" spans="1:11" ht="22.5" customHeight="1">
      <c r="A80" s="161"/>
      <c r="B80" s="49" t="s">
        <v>36</v>
      </c>
      <c r="C80" s="281"/>
      <c r="D80" s="161"/>
      <c r="E80" s="144">
        <f>'CHANGE-1'!N18</f>
        <v>10125362</v>
      </c>
      <c r="F80" s="144"/>
      <c r="G80" s="144">
        <f>'CHANGE-1'!N13</f>
        <v>10171102</v>
      </c>
      <c r="H80" s="144"/>
      <c r="I80" s="144">
        <f>'CHANGE-2'!N14</f>
        <v>6118204</v>
      </c>
      <c r="J80" s="144"/>
      <c r="K80" s="144">
        <f>'CHANGE-2'!N12</f>
        <v>6231643</v>
      </c>
    </row>
    <row r="81" spans="1:11" ht="22.5" customHeight="1">
      <c r="A81" s="45" t="s">
        <v>37</v>
      </c>
      <c r="B81" s="49"/>
      <c r="C81" s="281"/>
      <c r="D81" s="161"/>
      <c r="E81" s="146">
        <f>'CHANGE-1'!X18</f>
        <v>14675261</v>
      </c>
      <c r="F81" s="39"/>
      <c r="G81" s="146">
        <f>'CHANGE-1'!X13</f>
        <v>14572680</v>
      </c>
      <c r="H81" s="39"/>
      <c r="I81" s="146">
        <v>0</v>
      </c>
      <c r="J81" s="142"/>
      <c r="K81" s="146">
        <v>0</v>
      </c>
    </row>
    <row r="82" spans="1:11" ht="22.5" customHeight="1">
      <c r="A82" s="126" t="s">
        <v>38</v>
      </c>
      <c r="B82" s="49"/>
      <c r="C82" s="281"/>
      <c r="D82" s="161"/>
      <c r="E82" s="144">
        <f>SUM(E74:E81)</f>
        <v>45262686</v>
      </c>
      <c r="F82" s="39"/>
      <c r="G82" s="144">
        <f>SUM(G74:G81)</f>
        <v>45205845</v>
      </c>
      <c r="H82" s="149"/>
      <c r="I82" s="144">
        <f>SUM(I74:I81)</f>
        <v>26580267</v>
      </c>
      <c r="J82" s="144"/>
      <c r="K82" s="144">
        <f>SUM(K74:K81)</f>
        <v>26693706</v>
      </c>
    </row>
    <row r="83" spans="1:11" ht="22.5" customHeight="1">
      <c r="A83" s="45" t="s">
        <v>126</v>
      </c>
      <c r="B83" s="49"/>
      <c r="C83" s="281"/>
      <c r="D83" s="161"/>
      <c r="E83" s="146">
        <f>'CHANGE-1'!AB18</f>
        <v>8228880</v>
      </c>
      <c r="F83" s="149"/>
      <c r="G83" s="146">
        <f>'CHANGE-1'!AB13</f>
        <v>8219381</v>
      </c>
      <c r="H83" s="149"/>
      <c r="I83" s="146">
        <v>0</v>
      </c>
      <c r="J83" s="149"/>
      <c r="K83" s="146">
        <v>0</v>
      </c>
    </row>
    <row r="84" spans="1:11" ht="22.5" customHeight="1">
      <c r="A84" s="126" t="s">
        <v>39</v>
      </c>
      <c r="B84" s="90"/>
      <c r="D84" s="36"/>
      <c r="E84" s="146">
        <f>SUM(E82:E83)</f>
        <v>53491566</v>
      </c>
      <c r="F84" s="39"/>
      <c r="G84" s="146">
        <f>SUM(G82:G83)</f>
        <v>53425226</v>
      </c>
      <c r="H84" s="39"/>
      <c r="I84" s="146">
        <f>SUM(I82:I83)</f>
        <v>26580267</v>
      </c>
      <c r="J84" s="39"/>
      <c r="K84" s="146">
        <f>SUM(K82:K83)</f>
        <v>26693706</v>
      </c>
    </row>
    <row r="85" spans="1:11" ht="6.6" customHeight="1">
      <c r="A85" s="147"/>
      <c r="B85" s="40"/>
      <c r="C85" s="145"/>
      <c r="D85" s="40"/>
      <c r="E85" s="143"/>
      <c r="F85" s="143"/>
      <c r="G85" s="143"/>
      <c r="H85" s="148"/>
      <c r="I85" s="149"/>
      <c r="J85" s="143"/>
      <c r="K85" s="149"/>
    </row>
    <row r="86" spans="1:11" ht="18.600000000000001" customHeight="1">
      <c r="A86" s="126" t="s">
        <v>139</v>
      </c>
      <c r="B86" s="90"/>
      <c r="D86" s="36"/>
      <c r="E86" s="149"/>
      <c r="F86" s="39"/>
      <c r="G86" s="139"/>
      <c r="H86" s="139"/>
      <c r="I86" s="139"/>
      <c r="J86" s="139"/>
      <c r="K86" s="39"/>
    </row>
    <row r="87" spans="1:11" ht="24" thickBot="1">
      <c r="A87" s="35"/>
      <c r="B87" s="130" t="s">
        <v>40</v>
      </c>
      <c r="D87" s="136"/>
      <c r="E87" s="165">
        <f>E84+E67</f>
        <v>64835764</v>
      </c>
      <c r="F87" s="39"/>
      <c r="G87" s="165">
        <f>G84+G67</f>
        <v>64811265</v>
      </c>
      <c r="H87" s="39"/>
      <c r="I87" s="165">
        <f>I84+I67</f>
        <v>34637304</v>
      </c>
      <c r="J87" s="39"/>
      <c r="K87" s="165">
        <f>K84+K67</f>
        <v>34715717</v>
      </c>
    </row>
    <row r="88" spans="1:11" ht="24" thickTop="1">
      <c r="E88" s="51"/>
      <c r="G88" s="51"/>
      <c r="I88" s="51"/>
      <c r="K88" s="51"/>
    </row>
    <row r="89" spans="1:11">
      <c r="E89" s="52"/>
      <c r="F89" s="52"/>
      <c r="G89" s="52"/>
      <c r="H89" s="52"/>
      <c r="I89" s="52"/>
      <c r="J89" s="52"/>
      <c r="K89" s="52"/>
    </row>
    <row r="90" spans="1:11">
      <c r="E90" s="166"/>
      <c r="F90" s="167"/>
      <c r="G90" s="166"/>
      <c r="H90" s="167"/>
      <c r="I90" s="166"/>
      <c r="J90" s="167"/>
      <c r="K90" s="166"/>
    </row>
    <row r="94" spans="1:11">
      <c r="K94" s="168"/>
    </row>
    <row r="95" spans="1:11">
      <c r="K95" s="168"/>
    </row>
  </sheetData>
  <mergeCells count="10">
    <mergeCell ref="E40:K40"/>
    <mergeCell ref="E41:G41"/>
    <mergeCell ref="I41:K41"/>
    <mergeCell ref="E42:G42"/>
    <mergeCell ref="I42:K42"/>
    <mergeCell ref="E5:K5"/>
    <mergeCell ref="E6:G6"/>
    <mergeCell ref="I6:K6"/>
    <mergeCell ref="E7:G7"/>
    <mergeCell ref="I7:K7"/>
  </mergeCells>
  <pageMargins left="1" right="0" top="0.98425196850393704" bottom="0.98425196850393704" header="0.511811023622047" footer="0.511811023622047"/>
  <pageSetup paperSize="9" scale="62" fitToHeight="0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L46"/>
  <sheetViews>
    <sheetView topLeftCell="A42" zoomScale="90" zoomScaleNormal="90" zoomScaleSheetLayoutView="70" workbookViewId="0">
      <selection activeCell="G32" sqref="G32"/>
    </sheetView>
  </sheetViews>
  <sheetFormatPr defaultColWidth="8.59765625" defaultRowHeight="19.8"/>
  <cols>
    <col min="1" max="1" width="2.09765625" style="187" customWidth="1"/>
    <col min="2" max="2" width="42.59765625" style="187" customWidth="1"/>
    <col min="3" max="3" width="6.8984375" style="22" customWidth="1"/>
    <col min="4" max="4" width="1.59765625" style="22" customWidth="1"/>
    <col min="5" max="5" width="16.09765625" style="207" customWidth="1"/>
    <col min="6" max="6" width="1.59765625" style="207" customWidth="1"/>
    <col min="7" max="7" width="16.09765625" style="207" customWidth="1"/>
    <col min="8" max="8" width="1.59765625" style="207" customWidth="1"/>
    <col min="9" max="9" width="16.09765625" style="207" customWidth="1"/>
    <col min="10" max="10" width="1.59765625" style="207" customWidth="1"/>
    <col min="11" max="11" width="16.09765625" style="190" customWidth="1"/>
    <col min="12" max="16384" width="8.59765625" style="184"/>
  </cols>
  <sheetData>
    <row r="1" spans="1:11" ht="23.4">
      <c r="A1" s="20" t="s">
        <v>157</v>
      </c>
      <c r="B1" s="20"/>
      <c r="C1" s="20"/>
      <c r="D1" s="20"/>
      <c r="E1" s="20"/>
      <c r="F1" s="20"/>
      <c r="G1" s="192"/>
      <c r="H1" s="20"/>
      <c r="I1" s="192"/>
      <c r="J1" s="192"/>
      <c r="K1" s="214" t="s">
        <v>172</v>
      </c>
    </row>
    <row r="2" spans="1:11" ht="23.4">
      <c r="A2" s="20" t="s">
        <v>41</v>
      </c>
      <c r="B2" s="20"/>
      <c r="C2" s="20"/>
      <c r="D2" s="20"/>
      <c r="E2" s="20"/>
      <c r="F2" s="20"/>
      <c r="G2" s="192"/>
      <c r="H2" s="20"/>
      <c r="I2" s="192"/>
      <c r="J2" s="192"/>
      <c r="K2" s="215" t="s">
        <v>173</v>
      </c>
    </row>
    <row r="3" spans="1:11" ht="20.399999999999999">
      <c r="A3" s="1" t="s">
        <v>171</v>
      </c>
      <c r="B3" s="211"/>
      <c r="C3" s="211"/>
      <c r="D3" s="211"/>
      <c r="E3" s="211"/>
      <c r="F3" s="211"/>
      <c r="G3" s="211"/>
      <c r="H3" s="211"/>
      <c r="I3" s="211"/>
      <c r="J3" s="211"/>
      <c r="K3" s="212"/>
    </row>
    <row r="4" spans="1:11">
      <c r="A4" s="180"/>
      <c r="B4" s="181"/>
      <c r="C4" s="270"/>
      <c r="D4" s="181"/>
      <c r="E4" s="182"/>
      <c r="F4" s="183"/>
      <c r="G4" s="182"/>
      <c r="H4" s="183"/>
      <c r="I4" s="182"/>
      <c r="J4" s="183"/>
      <c r="K4" s="183"/>
    </row>
    <row r="5" spans="1:11">
      <c r="A5" s="180"/>
      <c r="B5" s="181"/>
      <c r="C5" s="270"/>
      <c r="D5" s="181"/>
      <c r="E5" s="295" t="s">
        <v>160</v>
      </c>
      <c r="F5" s="295"/>
      <c r="G5" s="295"/>
      <c r="H5" s="295"/>
      <c r="I5" s="295"/>
      <c r="J5" s="295"/>
      <c r="K5" s="295"/>
    </row>
    <row r="6" spans="1:11">
      <c r="A6" s="180"/>
      <c r="B6" s="181"/>
      <c r="C6" s="270"/>
      <c r="D6" s="181"/>
      <c r="E6" s="296" t="s">
        <v>1</v>
      </c>
      <c r="F6" s="296"/>
      <c r="G6" s="296"/>
      <c r="H6" s="226"/>
      <c r="I6" s="296" t="s">
        <v>2</v>
      </c>
      <c r="J6" s="296"/>
      <c r="K6" s="296"/>
    </row>
    <row r="7" spans="1:11">
      <c r="A7" s="180"/>
      <c r="B7" s="181"/>
      <c r="C7" s="270"/>
      <c r="D7" s="181"/>
      <c r="E7" s="297" t="s">
        <v>107</v>
      </c>
      <c r="F7" s="297"/>
      <c r="G7" s="297"/>
      <c r="H7" s="226"/>
      <c r="I7" s="297" t="s">
        <v>107</v>
      </c>
      <c r="J7" s="297"/>
      <c r="K7" s="297"/>
    </row>
    <row r="8" spans="1:11">
      <c r="A8" s="180"/>
      <c r="B8" s="181"/>
      <c r="C8" s="273" t="s">
        <v>3</v>
      </c>
      <c r="D8" s="181"/>
      <c r="E8" s="185" t="s">
        <v>150</v>
      </c>
      <c r="F8" s="186"/>
      <c r="G8" s="185" t="s">
        <v>117</v>
      </c>
      <c r="H8" s="226"/>
      <c r="I8" s="185" t="s">
        <v>150</v>
      </c>
      <c r="J8" s="186"/>
      <c r="K8" s="185" t="s">
        <v>117</v>
      </c>
    </row>
    <row r="9" spans="1:11" ht="9.6" customHeight="1">
      <c r="C9" s="274"/>
      <c r="D9" s="21"/>
      <c r="E9" s="188"/>
      <c r="F9" s="186"/>
      <c r="G9" s="188"/>
      <c r="H9" s="226"/>
      <c r="I9" s="188"/>
      <c r="J9" s="186"/>
      <c r="K9" s="188"/>
    </row>
    <row r="10" spans="1:11">
      <c r="A10" s="21" t="s">
        <v>42</v>
      </c>
      <c r="E10" s="189">
        <v>251845</v>
      </c>
      <c r="F10" s="190"/>
      <c r="G10" s="189">
        <v>150350</v>
      </c>
      <c r="H10" s="190"/>
      <c r="I10" s="189">
        <v>8990</v>
      </c>
      <c r="J10" s="190"/>
      <c r="K10" s="189">
        <v>0</v>
      </c>
    </row>
    <row r="11" spans="1:11">
      <c r="A11" s="21" t="s">
        <v>43</v>
      </c>
      <c r="C11" s="275"/>
      <c r="E11" s="189">
        <v>700641</v>
      </c>
      <c r="F11" s="190"/>
      <c r="G11" s="191">
        <v>588291</v>
      </c>
      <c r="H11" s="190"/>
      <c r="I11" s="189">
        <v>34281</v>
      </c>
      <c r="J11" s="190"/>
      <c r="K11" s="191">
        <v>23498</v>
      </c>
    </row>
    <row r="12" spans="1:11" ht="20.399999999999999">
      <c r="A12" s="192" t="s">
        <v>44</v>
      </c>
      <c r="E12" s="193">
        <f>SUM(E10:E11)</f>
        <v>952486</v>
      </c>
      <c r="F12" s="190"/>
      <c r="G12" s="193">
        <f>SUM(G10:G11)</f>
        <v>738641</v>
      </c>
      <c r="H12" s="190"/>
      <c r="I12" s="193">
        <f>SUM(I10:I11)</f>
        <v>43271</v>
      </c>
      <c r="J12" s="190"/>
      <c r="K12" s="193">
        <f>SUM(K10:K11)</f>
        <v>23498</v>
      </c>
    </row>
    <row r="13" spans="1:11">
      <c r="A13" s="21" t="s">
        <v>45</v>
      </c>
      <c r="C13" s="276"/>
      <c r="E13" s="189">
        <v>-227777</v>
      </c>
      <c r="F13" s="190"/>
      <c r="G13" s="189">
        <v>-147446</v>
      </c>
      <c r="H13" s="190"/>
      <c r="I13" s="189">
        <v>-5244</v>
      </c>
      <c r="J13" s="190"/>
      <c r="K13" s="189">
        <v>0</v>
      </c>
    </row>
    <row r="14" spans="1:11">
      <c r="A14" s="21" t="s">
        <v>46</v>
      </c>
      <c r="E14" s="189">
        <v>-338910</v>
      </c>
      <c r="F14" s="190"/>
      <c r="G14" s="189">
        <v>-299771</v>
      </c>
      <c r="H14" s="190"/>
      <c r="I14" s="189">
        <v>-32142</v>
      </c>
      <c r="J14" s="190"/>
      <c r="K14" s="189">
        <v>-14236</v>
      </c>
    </row>
    <row r="15" spans="1:11" ht="20.399999999999999">
      <c r="A15" s="192" t="s">
        <v>47</v>
      </c>
      <c r="E15" s="193">
        <f>SUM(E13:E14)</f>
        <v>-566687</v>
      </c>
      <c r="F15" s="190"/>
      <c r="G15" s="193">
        <f>SUM(G13:G14)</f>
        <v>-447217</v>
      </c>
      <c r="H15" s="190"/>
      <c r="I15" s="193">
        <f>SUM(I13:I14)</f>
        <v>-37386</v>
      </c>
      <c r="J15" s="190"/>
      <c r="K15" s="193">
        <f>SUM(K13:K14)</f>
        <v>-14236</v>
      </c>
    </row>
    <row r="16" spans="1:11" ht="20.399999999999999">
      <c r="A16" s="194" t="s">
        <v>141</v>
      </c>
      <c r="E16" s="195">
        <f>E12+E15</f>
        <v>385799</v>
      </c>
      <c r="F16" s="190"/>
      <c r="G16" s="189">
        <f>G12+G15</f>
        <v>291424</v>
      </c>
      <c r="H16" s="190"/>
      <c r="I16" s="195">
        <f>I12+I15</f>
        <v>5885</v>
      </c>
      <c r="J16" s="190"/>
      <c r="K16" s="189">
        <v>9262</v>
      </c>
    </row>
    <row r="17" spans="1:12">
      <c r="A17" s="196" t="s">
        <v>48</v>
      </c>
      <c r="C17" s="277" t="s">
        <v>201</v>
      </c>
      <c r="E17" s="191">
        <v>43335</v>
      </c>
      <c r="F17" s="190"/>
      <c r="G17" s="197">
        <v>38891</v>
      </c>
      <c r="H17" s="190"/>
      <c r="I17" s="191">
        <v>3502</v>
      </c>
      <c r="J17" s="195"/>
      <c r="K17" s="189">
        <v>3962</v>
      </c>
    </row>
    <row r="18" spans="1:12" ht="20.399999999999999">
      <c r="A18" s="194" t="s">
        <v>143</v>
      </c>
      <c r="E18" s="290">
        <f>SUM(E16:E17)</f>
        <v>429134</v>
      </c>
      <c r="F18" s="190"/>
      <c r="G18" s="290">
        <f>SUM(G16:G17)</f>
        <v>330315</v>
      </c>
      <c r="H18" s="190"/>
      <c r="I18" s="290">
        <f>SUM(I16:I17)</f>
        <v>9387</v>
      </c>
      <c r="J18" s="190"/>
      <c r="K18" s="290">
        <f>SUM(K16:K17)</f>
        <v>13224</v>
      </c>
    </row>
    <row r="19" spans="1:12">
      <c r="A19" s="21" t="s">
        <v>49</v>
      </c>
      <c r="E19" s="189">
        <v>-14371</v>
      </c>
      <c r="F19" s="190"/>
      <c r="G19" s="189">
        <v>-7185</v>
      </c>
      <c r="H19" s="190"/>
      <c r="I19" s="189">
        <v>-2220</v>
      </c>
      <c r="J19" s="190"/>
      <c r="K19" s="189">
        <v>-108</v>
      </c>
    </row>
    <row r="20" spans="1:12">
      <c r="A20" s="21" t="s">
        <v>50</v>
      </c>
      <c r="C20" s="22">
        <v>3.1</v>
      </c>
      <c r="E20" s="227">
        <v>-286722</v>
      </c>
      <c r="F20" s="190"/>
      <c r="G20" s="189">
        <v>-203636</v>
      </c>
      <c r="H20" s="190"/>
      <c r="I20" s="227">
        <v>-73156</v>
      </c>
      <c r="J20" s="190"/>
      <c r="K20" s="189">
        <v>-51425</v>
      </c>
    </row>
    <row r="21" spans="1:12">
      <c r="A21" s="21" t="s">
        <v>156</v>
      </c>
      <c r="E21" s="227">
        <v>-51362</v>
      </c>
      <c r="F21" s="190"/>
      <c r="G21" s="189">
        <v>-58436</v>
      </c>
      <c r="H21" s="190"/>
      <c r="I21" s="227">
        <v>-51362</v>
      </c>
      <c r="J21" s="190"/>
      <c r="K21" s="189">
        <v>-58436</v>
      </c>
    </row>
    <row r="22" spans="1:12">
      <c r="A22" s="21" t="s">
        <v>110</v>
      </c>
      <c r="C22" s="277" t="s">
        <v>200</v>
      </c>
      <c r="E22" s="261">
        <v>-6480</v>
      </c>
      <c r="F22" s="190"/>
      <c r="G22" s="191">
        <v>-6387</v>
      </c>
      <c r="H22" s="190"/>
      <c r="I22" s="261">
        <v>-6480</v>
      </c>
      <c r="J22" s="190"/>
      <c r="K22" s="191">
        <v>-6387</v>
      </c>
    </row>
    <row r="23" spans="1:12" ht="20.399999999999999">
      <c r="A23" s="199" t="s">
        <v>52</v>
      </c>
      <c r="C23" s="277"/>
      <c r="E23" s="228">
        <f>SUM(E19:E22)</f>
        <v>-358935</v>
      </c>
      <c r="F23" s="190"/>
      <c r="G23" s="200">
        <f>SUM(G19:G22)</f>
        <v>-275644</v>
      </c>
      <c r="H23" s="190"/>
      <c r="I23" s="228">
        <f>SUM(I19:I22)</f>
        <v>-133218</v>
      </c>
      <c r="J23" s="190"/>
      <c r="K23" s="200">
        <f>SUM(K19:K22)</f>
        <v>-116356</v>
      </c>
    </row>
    <row r="24" spans="1:12" ht="20.399999999999999">
      <c r="A24" s="20" t="s">
        <v>142</v>
      </c>
      <c r="C24" s="277"/>
      <c r="E24" s="227">
        <f>E18+E23</f>
        <v>70199</v>
      </c>
      <c r="F24" s="190"/>
      <c r="G24" s="189">
        <f>G18+G23</f>
        <v>54671</v>
      </c>
      <c r="H24" s="190"/>
      <c r="I24" s="227">
        <f>I18+I23</f>
        <v>-123831</v>
      </c>
      <c r="J24" s="190"/>
      <c r="K24" s="189">
        <f>K18+K23</f>
        <v>-103132</v>
      </c>
    </row>
    <row r="25" spans="1:12">
      <c r="A25" s="201" t="s">
        <v>51</v>
      </c>
      <c r="E25" s="189">
        <v>-32686</v>
      </c>
      <c r="F25" s="190"/>
      <c r="G25" s="229">
        <v>-24342</v>
      </c>
      <c r="H25" s="190"/>
      <c r="I25" s="189">
        <v>-21</v>
      </c>
      <c r="J25" s="190"/>
      <c r="K25" s="229">
        <v>-43</v>
      </c>
    </row>
    <row r="26" spans="1:12">
      <c r="A26" s="201" t="s">
        <v>202</v>
      </c>
      <c r="E26" s="189">
        <v>13732</v>
      </c>
      <c r="F26" s="190"/>
      <c r="G26" s="265">
        <v>0</v>
      </c>
      <c r="H26" s="190"/>
      <c r="I26" s="189">
        <v>0</v>
      </c>
      <c r="J26" s="190"/>
      <c r="K26" s="265">
        <v>0</v>
      </c>
    </row>
    <row r="27" spans="1:12" ht="20.399999999999999">
      <c r="A27" s="199" t="s">
        <v>113</v>
      </c>
      <c r="E27" s="198">
        <f>SUM(E24:E26)</f>
        <v>51245</v>
      </c>
      <c r="F27" s="190"/>
      <c r="G27" s="189">
        <f>SUM(G24:G26)</f>
        <v>30329</v>
      </c>
      <c r="H27" s="190"/>
      <c r="I27" s="198">
        <f>SUM(I24:I26)</f>
        <v>-123852</v>
      </c>
      <c r="J27" s="190"/>
      <c r="K27" s="189">
        <f>SUM(K24:K26)</f>
        <v>-103175</v>
      </c>
    </row>
    <row r="28" spans="1:12">
      <c r="A28" s="21" t="s">
        <v>155</v>
      </c>
      <c r="E28" s="262">
        <v>-8835</v>
      </c>
      <c r="F28" s="190"/>
      <c r="G28" s="229">
        <v>-14108</v>
      </c>
      <c r="H28" s="190"/>
      <c r="I28" s="262">
        <v>10413</v>
      </c>
      <c r="J28" s="190"/>
      <c r="K28" s="189">
        <v>11555</v>
      </c>
    </row>
    <row r="29" spans="1:12" s="205" customFormat="1" ht="20.399999999999999">
      <c r="A29" s="202" t="s">
        <v>174</v>
      </c>
      <c r="B29" s="203"/>
      <c r="C29" s="230"/>
      <c r="D29" s="230"/>
      <c r="E29" s="198">
        <f>SUM(E27:E28)</f>
        <v>42410</v>
      </c>
      <c r="F29" s="190"/>
      <c r="G29" s="198">
        <f>SUM(G27:G28)</f>
        <v>16221</v>
      </c>
      <c r="H29" s="190"/>
      <c r="I29" s="198">
        <f>SUM(I27:I28)</f>
        <v>-113439</v>
      </c>
      <c r="J29" s="190"/>
      <c r="K29" s="198">
        <f>SUM(K27:K28)</f>
        <v>-91620</v>
      </c>
      <c r="L29" s="269"/>
    </row>
    <row r="30" spans="1:12">
      <c r="A30" s="21" t="s">
        <v>197</v>
      </c>
      <c r="B30" s="181"/>
      <c r="C30" s="270"/>
      <c r="D30" s="181"/>
      <c r="E30" s="182">
        <v>0</v>
      </c>
      <c r="F30" s="183"/>
      <c r="G30" s="182">
        <v>0</v>
      </c>
      <c r="H30" s="183"/>
      <c r="I30" s="182">
        <v>0</v>
      </c>
      <c r="J30" s="183"/>
      <c r="K30" s="183">
        <v>0</v>
      </c>
      <c r="L30" s="269"/>
    </row>
    <row r="31" spans="1:12" ht="21" thickBot="1">
      <c r="A31" s="20" t="s">
        <v>186</v>
      </c>
      <c r="C31" s="270"/>
      <c r="D31" s="181"/>
      <c r="E31" s="271">
        <f>SUM(E29:E30)</f>
        <v>42410</v>
      </c>
      <c r="F31" s="272"/>
      <c r="G31" s="271">
        <f>SUM(G29:G30)</f>
        <v>16221</v>
      </c>
      <c r="H31" s="272"/>
      <c r="I31" s="271">
        <f>SUM(I29:I30)</f>
        <v>-113439</v>
      </c>
      <c r="J31" s="272"/>
      <c r="K31" s="271">
        <f>SUM(K29:K30)</f>
        <v>-91620</v>
      </c>
    </row>
    <row r="32" spans="1:12" ht="20.399999999999999" thickTop="1">
      <c r="A32" s="180"/>
      <c r="B32" s="181"/>
      <c r="C32" s="270"/>
      <c r="D32" s="181"/>
      <c r="E32" s="184"/>
      <c r="F32" s="183"/>
      <c r="G32" s="182"/>
      <c r="H32" s="183"/>
      <c r="I32" s="182"/>
      <c r="J32" s="183"/>
      <c r="K32" s="183"/>
    </row>
    <row r="33" spans="1:11" ht="20.399999999999999">
      <c r="A33" s="192" t="s">
        <v>127</v>
      </c>
      <c r="E33" s="206"/>
      <c r="F33" s="190"/>
      <c r="G33" s="206"/>
      <c r="H33" s="190"/>
      <c r="I33" s="206"/>
      <c r="J33" s="190"/>
      <c r="K33" s="206"/>
    </row>
    <row r="34" spans="1:11">
      <c r="A34" s="247" t="s">
        <v>55</v>
      </c>
      <c r="E34" s="206">
        <f>E29-E35</f>
        <v>-66621</v>
      </c>
      <c r="F34" s="190"/>
      <c r="G34" s="206">
        <f>G29-G35</f>
        <v>-71273</v>
      </c>
      <c r="H34" s="190"/>
      <c r="I34" s="206">
        <f>I29-I35</f>
        <v>-113439</v>
      </c>
      <c r="J34" s="190"/>
      <c r="K34" s="206">
        <f>K29-K35</f>
        <v>-91620</v>
      </c>
    </row>
    <row r="35" spans="1:11" ht="18" customHeight="1">
      <c r="A35" s="21" t="s">
        <v>126</v>
      </c>
      <c r="E35" s="189">
        <v>109031</v>
      </c>
      <c r="F35" s="190"/>
      <c r="G35" s="229">
        <v>87494</v>
      </c>
      <c r="H35" s="190"/>
      <c r="I35" s="189">
        <v>0</v>
      </c>
      <c r="J35" s="190"/>
      <c r="K35" s="206">
        <v>0</v>
      </c>
    </row>
    <row r="36" spans="1:11" ht="21" thickBot="1">
      <c r="A36" s="26"/>
      <c r="E36" s="204">
        <f>SUM(E34:E35)</f>
        <v>42410</v>
      </c>
      <c r="F36" s="190"/>
      <c r="G36" s="204">
        <f>SUM(G34:G35)</f>
        <v>16221</v>
      </c>
      <c r="H36" s="190"/>
      <c r="I36" s="204">
        <f>SUM(I34:I35)</f>
        <v>-113439</v>
      </c>
      <c r="J36" s="190"/>
      <c r="K36" s="204">
        <f>SUM(K34:K35)</f>
        <v>-91620</v>
      </c>
    </row>
    <row r="37" spans="1:11" ht="10.35" customHeight="1" thickTop="1">
      <c r="A37" s="180"/>
      <c r="B37" s="181"/>
      <c r="C37" s="270"/>
      <c r="D37" s="181"/>
      <c r="E37" s="182"/>
      <c r="F37" s="183"/>
      <c r="G37" s="182"/>
      <c r="H37" s="183"/>
      <c r="I37" s="182"/>
      <c r="J37" s="183"/>
      <c r="K37" s="183"/>
    </row>
    <row r="38" spans="1:11" ht="20.399999999999999">
      <c r="A38" s="20" t="s">
        <v>186</v>
      </c>
      <c r="E38" s="206"/>
      <c r="F38" s="190"/>
      <c r="G38" s="206"/>
      <c r="H38" s="190"/>
      <c r="I38" s="206"/>
      <c r="J38" s="190"/>
      <c r="K38" s="206"/>
    </row>
    <row r="39" spans="1:11" ht="20.399999999999999">
      <c r="B39" s="20" t="s">
        <v>128</v>
      </c>
      <c r="E39" s="206"/>
      <c r="F39" s="190"/>
      <c r="G39" s="206"/>
      <c r="H39" s="190"/>
      <c r="I39" s="206"/>
      <c r="J39" s="190"/>
      <c r="K39" s="206"/>
    </row>
    <row r="40" spans="1:11">
      <c r="A40" s="247" t="s">
        <v>55</v>
      </c>
      <c r="E40" s="206">
        <f>E29-E41</f>
        <v>-66621</v>
      </c>
      <c r="F40" s="206"/>
      <c r="G40" s="206">
        <f>G29-G41</f>
        <v>-71273</v>
      </c>
      <c r="H40" s="206"/>
      <c r="I40" s="206">
        <f>I29-I41</f>
        <v>-113439</v>
      </c>
      <c r="J40" s="206"/>
      <c r="K40" s="206">
        <f>K29-K41</f>
        <v>-91620</v>
      </c>
    </row>
    <row r="41" spans="1:11">
      <c r="A41" s="21" t="s">
        <v>126</v>
      </c>
      <c r="E41" s="208">
        <f>E35</f>
        <v>109031</v>
      </c>
      <c r="F41" s="206"/>
      <c r="G41" s="208">
        <f>G35</f>
        <v>87494</v>
      </c>
      <c r="H41" s="190"/>
      <c r="I41" s="208">
        <f>I35</f>
        <v>0</v>
      </c>
      <c r="J41" s="190"/>
      <c r="K41" s="208">
        <f>K35</f>
        <v>0</v>
      </c>
    </row>
    <row r="42" spans="1:11" ht="21" thickBot="1">
      <c r="A42" s="26"/>
      <c r="E42" s="204">
        <f>SUM(E40:E41)</f>
        <v>42410</v>
      </c>
      <c r="F42" s="190"/>
      <c r="G42" s="204">
        <f>SUM(G40:G41)</f>
        <v>16221</v>
      </c>
      <c r="H42" s="190"/>
      <c r="I42" s="204">
        <f>SUM(I40:I41)</f>
        <v>-113439</v>
      </c>
      <c r="J42" s="190"/>
      <c r="K42" s="204">
        <f>SUM(K40:K41)</f>
        <v>-91620</v>
      </c>
    </row>
    <row r="43" spans="1:11" ht="21" thickTop="1">
      <c r="A43" s="194" t="s">
        <v>114</v>
      </c>
      <c r="E43" s="187"/>
      <c r="F43" s="187"/>
      <c r="G43" s="187"/>
      <c r="H43" s="187"/>
      <c r="I43" s="187"/>
      <c r="J43" s="187"/>
      <c r="K43" s="187"/>
    </row>
    <row r="44" spans="1:11" ht="21" thickBot="1">
      <c r="A44" s="192" t="s">
        <v>115</v>
      </c>
      <c r="C44" s="22">
        <v>15</v>
      </c>
      <c r="E44" s="209">
        <f>(E34/17352625)</f>
        <v>-3.8392462235540734E-3</v>
      </c>
      <c r="F44" s="196"/>
      <c r="G44" s="209">
        <f>(G34/17352625)</f>
        <v>-4.1073324641084565E-3</v>
      </c>
      <c r="H44" s="196"/>
      <c r="I44" s="209">
        <f>(I34/17352625)</f>
        <v>-6.5372818233552562E-3</v>
      </c>
      <c r="J44" s="196"/>
      <c r="K44" s="209">
        <f>(K34/17352625)</f>
        <v>-5.279892811606313E-3</v>
      </c>
    </row>
    <row r="45" spans="1:11" ht="20.399999999999999" thickTop="1">
      <c r="B45" s="187" t="s">
        <v>151</v>
      </c>
      <c r="E45" s="210"/>
      <c r="F45" s="187"/>
      <c r="G45" s="210"/>
      <c r="H45" s="187"/>
      <c r="I45" s="210"/>
      <c r="J45" s="210"/>
    </row>
    <row r="46" spans="1:11">
      <c r="B46" s="187" t="s">
        <v>148</v>
      </c>
      <c r="E46" s="231"/>
      <c r="F46" s="187"/>
      <c r="H46" s="187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98425196850393704" bottom="1.1023622047244095" header="0.51181102362204722" footer="0.51181102362204722"/>
  <pageSetup paperSize="9" scale="67" firstPageNumber="3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E25"/>
  <sheetViews>
    <sheetView zoomScale="60" zoomScaleNormal="60" zoomScaleSheetLayoutView="70" zoomScalePageLayoutView="94" workbookViewId="0">
      <selection activeCell="V17" sqref="V17"/>
    </sheetView>
  </sheetViews>
  <sheetFormatPr defaultColWidth="8.59765625" defaultRowHeight="25.8"/>
  <cols>
    <col min="1" max="1" width="50.59765625" style="69" customWidth="1"/>
    <col min="2" max="2" width="6.3984375" style="70" customWidth="1"/>
    <col min="3" max="3" width="0.59765625" style="69" customWidth="1"/>
    <col min="4" max="4" width="15.8984375" style="70" customWidth="1"/>
    <col min="5" max="5" width="0.59765625" style="65" customWidth="1"/>
    <col min="6" max="6" width="14.09765625" style="65" customWidth="1"/>
    <col min="7" max="7" width="0.59765625" style="65" customWidth="1"/>
    <col min="8" max="8" width="14.09765625" style="65" customWidth="1"/>
    <col min="9" max="9" width="0.59765625" style="65" customWidth="1"/>
    <col min="10" max="10" width="14.09765625" style="65" customWidth="1"/>
    <col min="11" max="11" width="0.59765625" style="65" customWidth="1"/>
    <col min="12" max="12" width="14.09765625" style="65" customWidth="1"/>
    <col min="13" max="13" width="0.59765625" style="65" customWidth="1"/>
    <col min="14" max="14" width="16.8984375" style="65" customWidth="1"/>
    <col min="15" max="15" width="1" style="65" customWidth="1"/>
    <col min="16" max="16" width="14.09765625" style="65" customWidth="1"/>
    <col min="17" max="17" width="1" style="65" customWidth="1"/>
    <col min="18" max="18" width="16.8984375" style="65" customWidth="1"/>
    <col min="19" max="19" width="1" style="65" customWidth="1"/>
    <col min="20" max="20" width="16.3984375" style="65" customWidth="1"/>
    <col min="21" max="21" width="1" style="65" customWidth="1"/>
    <col min="22" max="22" width="14.3984375" style="65" customWidth="1"/>
    <col min="23" max="23" width="1" style="65" customWidth="1"/>
    <col min="24" max="24" width="17.09765625" style="65" customWidth="1"/>
    <col min="25" max="25" width="1.09765625" style="65" customWidth="1"/>
    <col min="26" max="26" width="17.09765625" style="65" customWidth="1"/>
    <col min="27" max="27" width="1" style="65" customWidth="1"/>
    <col min="28" max="28" width="14.09765625" style="65" customWidth="1"/>
    <col min="29" max="29" width="1" style="65" customWidth="1"/>
    <col min="30" max="30" width="15.3984375" style="72" customWidth="1"/>
    <col min="31" max="31" width="1" style="72" customWidth="1"/>
    <col min="32" max="16384" width="8.59765625" style="77"/>
  </cols>
  <sheetData>
    <row r="1" spans="1:31" ht="26.4">
      <c r="A1" s="63" t="s">
        <v>157</v>
      </c>
      <c r="B1" s="232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171"/>
      <c r="AC1" s="171"/>
      <c r="AD1" s="29" t="s">
        <v>172</v>
      </c>
    </row>
    <row r="2" spans="1:31" ht="26.4">
      <c r="A2" s="63" t="s">
        <v>56</v>
      </c>
      <c r="B2" s="232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172"/>
      <c r="AC2" s="172"/>
      <c r="AD2" s="2" t="s">
        <v>173</v>
      </c>
    </row>
    <row r="3" spans="1:31" ht="26.4">
      <c r="A3" s="66" t="s">
        <v>171</v>
      </c>
      <c r="B3" s="233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177"/>
      <c r="AC3" s="177"/>
      <c r="AD3" s="68"/>
    </row>
    <row r="4" spans="1:31">
      <c r="D4" s="65"/>
      <c r="E4" s="173"/>
      <c r="F4" s="173"/>
      <c r="G4" s="173"/>
      <c r="H4" s="173"/>
      <c r="I4" s="173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2"/>
      <c r="AC4" s="72"/>
    </row>
    <row r="5" spans="1:31">
      <c r="D5" s="299" t="s">
        <v>160</v>
      </c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</row>
    <row r="6" spans="1:31">
      <c r="D6" s="300" t="s">
        <v>108</v>
      </c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</row>
    <row r="7" spans="1:31" ht="26.1" customHeight="1">
      <c r="C7" s="174"/>
      <c r="D7" s="73"/>
      <c r="E7" s="73"/>
      <c r="F7" s="73"/>
      <c r="G7" s="73"/>
      <c r="H7" s="73"/>
      <c r="I7" s="73"/>
      <c r="J7" s="301" t="s">
        <v>57</v>
      </c>
      <c r="K7" s="301"/>
      <c r="L7" s="301"/>
      <c r="M7" s="301"/>
      <c r="N7" s="301"/>
      <c r="O7" s="73"/>
      <c r="P7" s="298" t="s">
        <v>37</v>
      </c>
      <c r="Q7" s="298"/>
      <c r="R7" s="298"/>
      <c r="S7" s="298"/>
      <c r="T7" s="298"/>
      <c r="U7" s="298"/>
      <c r="V7" s="298"/>
      <c r="W7" s="298"/>
      <c r="X7" s="298"/>
      <c r="Y7" s="289"/>
      <c r="Z7" s="289"/>
      <c r="AA7" s="73"/>
      <c r="AB7" s="74"/>
      <c r="AC7" s="74"/>
      <c r="AD7" s="75"/>
    </row>
    <row r="8" spans="1:31">
      <c r="B8" s="69"/>
      <c r="C8" s="174"/>
      <c r="D8" s="302" t="s">
        <v>137</v>
      </c>
      <c r="E8" s="73"/>
      <c r="F8" s="302" t="s">
        <v>31</v>
      </c>
      <c r="G8" s="73"/>
      <c r="H8" s="302" t="s">
        <v>58</v>
      </c>
      <c r="I8" s="73"/>
      <c r="J8" s="304" t="s">
        <v>59</v>
      </c>
      <c r="K8" s="72"/>
      <c r="L8" s="304" t="s">
        <v>99</v>
      </c>
      <c r="M8" s="72"/>
      <c r="N8" s="304" t="s">
        <v>60</v>
      </c>
      <c r="O8" s="309"/>
      <c r="P8" s="304" t="s">
        <v>53</v>
      </c>
      <c r="Q8" s="179"/>
      <c r="R8" s="310" t="s">
        <v>61</v>
      </c>
      <c r="S8" s="73"/>
      <c r="T8" s="310" t="s">
        <v>62</v>
      </c>
      <c r="U8" s="73"/>
      <c r="V8" s="310" t="s">
        <v>63</v>
      </c>
      <c r="W8" s="73"/>
      <c r="X8" s="310" t="s">
        <v>64</v>
      </c>
      <c r="Y8" s="73"/>
      <c r="Z8" s="305" t="s">
        <v>203</v>
      </c>
      <c r="AA8" s="72"/>
      <c r="AB8" s="305" t="s">
        <v>138</v>
      </c>
      <c r="AC8" s="72"/>
      <c r="AD8" s="307" t="s">
        <v>65</v>
      </c>
    </row>
    <row r="9" spans="1:31">
      <c r="B9" s="69"/>
      <c r="C9" s="174"/>
      <c r="D9" s="302"/>
      <c r="E9" s="73"/>
      <c r="F9" s="302"/>
      <c r="G9" s="73"/>
      <c r="H9" s="302"/>
      <c r="I9" s="73"/>
      <c r="J9" s="302"/>
      <c r="K9" s="72"/>
      <c r="L9" s="302"/>
      <c r="M9" s="73"/>
      <c r="N9" s="302"/>
      <c r="O9" s="309"/>
      <c r="P9" s="302"/>
      <c r="Q9" s="179"/>
      <c r="R9" s="305"/>
      <c r="S9" s="73"/>
      <c r="T9" s="305"/>
      <c r="U9" s="73"/>
      <c r="V9" s="305"/>
      <c r="W9" s="73"/>
      <c r="X9" s="305"/>
      <c r="Y9" s="73"/>
      <c r="Z9" s="305"/>
      <c r="AA9" s="74"/>
      <c r="AB9" s="305" t="s">
        <v>66</v>
      </c>
      <c r="AC9" s="72"/>
      <c r="AD9" s="307"/>
    </row>
    <row r="10" spans="1:31">
      <c r="B10" s="69"/>
      <c r="C10" s="76"/>
      <c r="D10" s="302" t="s">
        <v>67</v>
      </c>
      <c r="E10" s="73"/>
      <c r="F10" s="302"/>
      <c r="G10" s="73"/>
      <c r="H10" s="302" t="s">
        <v>68</v>
      </c>
      <c r="I10" s="73"/>
      <c r="J10" s="302"/>
      <c r="K10" s="72"/>
      <c r="L10" s="302"/>
      <c r="M10" s="73"/>
      <c r="N10" s="302"/>
      <c r="O10" s="309"/>
      <c r="P10" s="302"/>
      <c r="Q10" s="179"/>
      <c r="R10" s="305"/>
      <c r="S10" s="73"/>
      <c r="T10" s="305"/>
      <c r="U10" s="73"/>
      <c r="V10" s="305"/>
      <c r="W10" s="73"/>
      <c r="X10" s="305"/>
      <c r="Y10" s="73"/>
      <c r="Z10" s="305"/>
      <c r="AA10" s="73"/>
      <c r="AB10" s="305" t="s">
        <v>69</v>
      </c>
      <c r="AC10" s="72"/>
      <c r="AD10" s="307"/>
    </row>
    <row r="11" spans="1:31" ht="52.5" customHeight="1">
      <c r="B11" s="234" t="s">
        <v>3</v>
      </c>
      <c r="C11" s="76"/>
      <c r="D11" s="303" t="s">
        <v>70</v>
      </c>
      <c r="E11" s="73"/>
      <c r="F11" s="303"/>
      <c r="G11" s="73"/>
      <c r="H11" s="303" t="s">
        <v>71</v>
      </c>
      <c r="I11" s="73"/>
      <c r="J11" s="303"/>
      <c r="K11" s="72"/>
      <c r="L11" s="303"/>
      <c r="M11" s="73"/>
      <c r="N11" s="303"/>
      <c r="O11" s="309"/>
      <c r="P11" s="303"/>
      <c r="Q11" s="179"/>
      <c r="R11" s="306"/>
      <c r="S11" s="73"/>
      <c r="T11" s="306"/>
      <c r="U11" s="73"/>
      <c r="V11" s="306"/>
      <c r="W11" s="73"/>
      <c r="X11" s="306"/>
      <c r="Y11" s="73"/>
      <c r="Z11" s="306"/>
      <c r="AA11" s="73"/>
      <c r="AB11" s="306" t="s">
        <v>72</v>
      </c>
      <c r="AC11" s="72"/>
      <c r="AD11" s="308"/>
    </row>
    <row r="12" spans="1:31">
      <c r="B12" s="235"/>
      <c r="C12" s="76"/>
      <c r="D12" s="73"/>
      <c r="E12" s="73"/>
      <c r="F12" s="73"/>
      <c r="G12" s="73"/>
      <c r="H12" s="73"/>
      <c r="I12" s="73"/>
      <c r="J12" s="176"/>
      <c r="K12" s="176"/>
      <c r="L12" s="176"/>
      <c r="M12" s="72"/>
      <c r="N12" s="78"/>
      <c r="O12" s="73"/>
      <c r="P12" s="176"/>
      <c r="Q12" s="176"/>
      <c r="R12" s="176"/>
      <c r="S12" s="73"/>
      <c r="T12" s="178"/>
      <c r="U12" s="73"/>
      <c r="V12" s="178"/>
      <c r="W12" s="73"/>
      <c r="X12" s="178"/>
      <c r="Y12" s="73"/>
      <c r="Z12" s="178"/>
      <c r="AA12" s="73"/>
      <c r="AB12" s="73"/>
      <c r="AC12" s="73"/>
      <c r="AD12" s="73"/>
    </row>
    <row r="13" spans="1:31" ht="26.4">
      <c r="A13" s="79" t="s">
        <v>175</v>
      </c>
      <c r="B13" s="73"/>
      <c r="C13" s="282"/>
      <c r="D13" s="80">
        <v>17374401</v>
      </c>
      <c r="E13" s="80"/>
      <c r="F13" s="80">
        <v>-18927</v>
      </c>
      <c r="G13" s="80"/>
      <c r="H13" s="80">
        <v>1995515</v>
      </c>
      <c r="I13" s="80">
        <v>0</v>
      </c>
      <c r="J13" s="80">
        <v>1092147</v>
      </c>
      <c r="K13" s="80"/>
      <c r="L13" s="80">
        <v>18927</v>
      </c>
      <c r="M13" s="80">
        <v>0</v>
      </c>
      <c r="N13" s="80">
        <v>10171102</v>
      </c>
      <c r="O13" s="80"/>
      <c r="P13" s="80">
        <v>1415</v>
      </c>
      <c r="Q13" s="80"/>
      <c r="R13" s="80">
        <v>11728518</v>
      </c>
      <c r="S13" s="80">
        <v>0</v>
      </c>
      <c r="T13" s="80">
        <v>28184</v>
      </c>
      <c r="U13" s="80"/>
      <c r="V13" s="80">
        <v>2814563</v>
      </c>
      <c r="W13" s="80"/>
      <c r="X13" s="80">
        <f>SUM(P13:W13)</f>
        <v>14572680</v>
      </c>
      <c r="Y13" s="80"/>
      <c r="Z13" s="65">
        <f>SUM(D13:O13)+X13</f>
        <v>45205845</v>
      </c>
      <c r="AA13" s="80"/>
      <c r="AB13" s="80">
        <v>8219381</v>
      </c>
      <c r="AC13" s="80"/>
      <c r="AD13" s="80">
        <f>SUM(Z13:AC13)</f>
        <v>53425226</v>
      </c>
      <c r="AE13" s="283"/>
    </row>
    <row r="14" spans="1:31" ht="26.4">
      <c r="A14" s="81" t="s">
        <v>180</v>
      </c>
      <c r="B14" s="73">
        <v>2.2000000000000002</v>
      </c>
      <c r="C14" s="282"/>
      <c r="D14" s="80">
        <v>0</v>
      </c>
      <c r="E14" s="80"/>
      <c r="F14" s="80">
        <v>0</v>
      </c>
      <c r="G14" s="80"/>
      <c r="H14" s="80">
        <v>0</v>
      </c>
      <c r="I14" s="80"/>
      <c r="J14" s="80">
        <v>0</v>
      </c>
      <c r="K14" s="80"/>
      <c r="L14" s="80">
        <v>0</v>
      </c>
      <c r="M14" s="80"/>
      <c r="N14" s="80">
        <v>0</v>
      </c>
      <c r="O14" s="80"/>
      <c r="P14" s="80">
        <v>0</v>
      </c>
      <c r="Q14" s="80"/>
      <c r="R14" s="80">
        <v>0</v>
      </c>
      <c r="S14" s="80"/>
      <c r="T14" s="80">
        <v>0</v>
      </c>
      <c r="U14" s="80"/>
      <c r="V14" s="80">
        <v>123462</v>
      </c>
      <c r="W14" s="80"/>
      <c r="X14" s="80">
        <f>SUM(P14:W14)</f>
        <v>123462</v>
      </c>
      <c r="Y14" s="80"/>
      <c r="Z14" s="80">
        <f>SUM(D14:O14)+X14</f>
        <v>123462</v>
      </c>
      <c r="AA14" s="80"/>
      <c r="AB14" s="80">
        <v>5538</v>
      </c>
      <c r="AC14" s="80"/>
      <c r="AD14" s="80">
        <f>SUM(Z14:AC14)</f>
        <v>129000</v>
      </c>
      <c r="AE14" s="283"/>
    </row>
    <row r="15" spans="1:31" ht="26.4">
      <c r="A15" s="81" t="s">
        <v>111</v>
      </c>
      <c r="B15" s="73"/>
      <c r="C15" s="282"/>
      <c r="D15" s="80">
        <v>0</v>
      </c>
      <c r="E15" s="80"/>
      <c r="F15" s="80">
        <v>0</v>
      </c>
      <c r="G15" s="80"/>
      <c r="H15" s="80">
        <v>0</v>
      </c>
      <c r="I15" s="80"/>
      <c r="J15" s="80">
        <v>0</v>
      </c>
      <c r="K15" s="80"/>
      <c r="L15" s="80">
        <v>0</v>
      </c>
      <c r="M15" s="80"/>
      <c r="N15" s="80">
        <v>0</v>
      </c>
      <c r="O15" s="80"/>
      <c r="P15" s="80">
        <v>0</v>
      </c>
      <c r="Q15" s="80"/>
      <c r="R15" s="80">
        <v>0</v>
      </c>
      <c r="S15" s="80"/>
      <c r="T15" s="80">
        <v>0</v>
      </c>
      <c r="U15" s="80"/>
      <c r="V15" s="80">
        <v>0</v>
      </c>
      <c r="W15" s="80"/>
      <c r="X15" s="80">
        <f>SUM(P15:W15)</f>
        <v>0</v>
      </c>
      <c r="Y15" s="80"/>
      <c r="Z15" s="80">
        <f>SUM(D15:O15)+X15</f>
        <v>0</v>
      </c>
      <c r="AA15" s="80"/>
      <c r="AB15" s="80">
        <v>-105070</v>
      </c>
      <c r="AC15" s="80"/>
      <c r="AD15" s="80">
        <f>SUM(Z15:AC15)</f>
        <v>-105070</v>
      </c>
      <c r="AE15" s="283"/>
    </row>
    <row r="16" spans="1:31" s="286" customFormat="1">
      <c r="A16" s="81" t="s">
        <v>176</v>
      </c>
      <c r="B16" s="73"/>
      <c r="C16" s="284"/>
      <c r="D16" s="82">
        <v>0</v>
      </c>
      <c r="E16" s="82"/>
      <c r="F16" s="82">
        <v>0</v>
      </c>
      <c r="G16" s="82"/>
      <c r="H16" s="82">
        <v>0</v>
      </c>
      <c r="I16" s="82"/>
      <c r="J16" s="82">
        <v>0</v>
      </c>
      <c r="K16" s="82"/>
      <c r="L16" s="82">
        <v>0</v>
      </c>
      <c r="M16" s="82"/>
      <c r="N16" s="82">
        <f>'PL 3 M'!E40</f>
        <v>-66621</v>
      </c>
      <c r="O16" s="82"/>
      <c r="P16" s="82">
        <v>0</v>
      </c>
      <c r="Q16" s="82"/>
      <c r="R16" s="82">
        <v>0</v>
      </c>
      <c r="S16" s="82"/>
      <c r="T16" s="82">
        <v>0</v>
      </c>
      <c r="U16" s="82"/>
      <c r="V16" s="82">
        <v>0</v>
      </c>
      <c r="W16" s="82"/>
      <c r="X16" s="80">
        <f>SUM(P16:W16)</f>
        <v>0</v>
      </c>
      <c r="Y16" s="82"/>
      <c r="Z16" s="80">
        <f>SUM(D16:O16)+X16</f>
        <v>-66621</v>
      </c>
      <c r="AA16" s="82"/>
      <c r="AB16" s="82">
        <f>'PL 3 M'!E41</f>
        <v>109031</v>
      </c>
      <c r="AC16" s="82"/>
      <c r="AD16" s="80">
        <f>SUM(Z16:AC16)</f>
        <v>42410</v>
      </c>
      <c r="AE16" s="285"/>
    </row>
    <row r="17" spans="1:31" s="286" customFormat="1">
      <c r="A17" s="81" t="s">
        <v>54</v>
      </c>
      <c r="B17" s="73"/>
      <c r="C17" s="284"/>
      <c r="D17" s="82">
        <v>0</v>
      </c>
      <c r="E17" s="82"/>
      <c r="F17" s="82">
        <v>0</v>
      </c>
      <c r="G17" s="82"/>
      <c r="H17" s="82">
        <v>0</v>
      </c>
      <c r="I17" s="82"/>
      <c r="J17" s="82">
        <v>0</v>
      </c>
      <c r="K17" s="82"/>
      <c r="L17" s="82">
        <v>0</v>
      </c>
      <c r="M17" s="82"/>
      <c r="N17" s="82">
        <v>20881</v>
      </c>
      <c r="O17" s="82"/>
      <c r="P17" s="82">
        <v>0</v>
      </c>
      <c r="Q17" s="82"/>
      <c r="R17" s="82">
        <f>-N17</f>
        <v>-20881</v>
      </c>
      <c r="S17" s="82"/>
      <c r="T17" s="82">
        <v>0</v>
      </c>
      <c r="U17" s="82"/>
      <c r="V17" s="82">
        <v>0</v>
      </c>
      <c r="W17" s="82"/>
      <c r="X17" s="80">
        <f>SUM(P17:W17)</f>
        <v>-20881</v>
      </c>
      <c r="Y17" s="82"/>
      <c r="Z17" s="80">
        <f>SUM(D17:O17)+X17</f>
        <v>0</v>
      </c>
      <c r="AA17" s="82"/>
      <c r="AB17" s="82">
        <v>0</v>
      </c>
      <c r="AC17" s="82"/>
      <c r="AD17" s="80">
        <f>SUM(Z17:AC17)</f>
        <v>0</v>
      </c>
      <c r="AE17" s="285"/>
    </row>
    <row r="18" spans="1:31" s="286" customFormat="1" ht="27" thickBot="1">
      <c r="A18" s="79" t="s">
        <v>178</v>
      </c>
      <c r="B18" s="287"/>
      <c r="C18" s="284"/>
      <c r="D18" s="83">
        <f>SUM(D13:D17)</f>
        <v>17374401</v>
      </c>
      <c r="E18" s="82"/>
      <c r="F18" s="83">
        <f>SUM(F13:F17)</f>
        <v>-18927</v>
      </c>
      <c r="G18" s="82"/>
      <c r="H18" s="83">
        <f>SUM(H13:H17)</f>
        <v>1995515</v>
      </c>
      <c r="I18" s="82"/>
      <c r="J18" s="83">
        <f>SUM(J13:J17)</f>
        <v>1092147</v>
      </c>
      <c r="K18" s="82"/>
      <c r="L18" s="83">
        <f>SUM(L13:L17)</f>
        <v>18927</v>
      </c>
      <c r="M18" s="82"/>
      <c r="N18" s="83">
        <f>SUM(N13:N17)</f>
        <v>10125362</v>
      </c>
      <c r="O18" s="82"/>
      <c r="P18" s="83">
        <f>SUM(P13:P17)</f>
        <v>1415</v>
      </c>
      <c r="Q18" s="82"/>
      <c r="R18" s="83">
        <f>SUM(R13:R17)</f>
        <v>11707637</v>
      </c>
      <c r="S18" s="82"/>
      <c r="T18" s="83">
        <f>SUM(T13:T17)</f>
        <v>28184</v>
      </c>
      <c r="U18" s="82"/>
      <c r="V18" s="83">
        <f>SUM(V13:V17)</f>
        <v>2938025</v>
      </c>
      <c r="W18" s="82"/>
      <c r="X18" s="83">
        <f>SUM(X13:X17)</f>
        <v>14675261</v>
      </c>
      <c r="Y18" s="82"/>
      <c r="Z18" s="83">
        <f>SUM(Z13:Z17)</f>
        <v>45262686</v>
      </c>
      <c r="AA18" s="82"/>
      <c r="AB18" s="83">
        <f>SUM(AB13:AB17)</f>
        <v>8228880</v>
      </c>
      <c r="AC18" s="82"/>
      <c r="AD18" s="83">
        <f>SUM(AD13:AD17)</f>
        <v>53491566</v>
      </c>
      <c r="AE18" s="285"/>
    </row>
    <row r="19" spans="1:31" ht="26.4" thickTop="1"/>
    <row r="20" spans="1:31" ht="26.4">
      <c r="A20" s="79" t="s">
        <v>179</v>
      </c>
      <c r="D20" s="80">
        <v>17374401</v>
      </c>
      <c r="F20" s="65">
        <v>-18927</v>
      </c>
      <c r="H20" s="65">
        <v>1995515</v>
      </c>
      <c r="J20" s="65">
        <v>1015048</v>
      </c>
      <c r="L20" s="65">
        <v>18927</v>
      </c>
      <c r="N20" s="65">
        <v>10039127</v>
      </c>
      <c r="P20" s="65">
        <v>1415</v>
      </c>
      <c r="R20" s="65">
        <v>11395478</v>
      </c>
      <c r="T20" s="65">
        <v>28184</v>
      </c>
      <c r="V20" s="65">
        <v>2814563</v>
      </c>
      <c r="X20" s="65">
        <f>SUM(P20:W20)</f>
        <v>14239640</v>
      </c>
      <c r="Z20" s="65">
        <f>SUM(D20:O20)+X20</f>
        <v>44663731</v>
      </c>
      <c r="AB20" s="65">
        <v>8115433</v>
      </c>
      <c r="AD20" s="80">
        <f>SUM(Z20:AB20)</f>
        <v>52779164</v>
      </c>
    </row>
    <row r="21" spans="1:31">
      <c r="A21" s="81" t="s">
        <v>111</v>
      </c>
      <c r="D21" s="80">
        <v>0</v>
      </c>
      <c r="F21" s="80">
        <v>0</v>
      </c>
      <c r="H21" s="80">
        <v>0</v>
      </c>
      <c r="J21" s="80">
        <v>0</v>
      </c>
      <c r="L21" s="80">
        <v>0</v>
      </c>
      <c r="N21" s="80">
        <v>0</v>
      </c>
      <c r="P21" s="80">
        <v>0</v>
      </c>
      <c r="R21" s="80">
        <v>0</v>
      </c>
      <c r="T21" s="80">
        <v>0</v>
      </c>
      <c r="V21" s="80">
        <v>0</v>
      </c>
      <c r="X21" s="80">
        <f>SUM(P21:W21)</f>
        <v>0</v>
      </c>
      <c r="Z21" s="80">
        <f>SUM(D21:O21)+X21</f>
        <v>0</v>
      </c>
      <c r="AB21" s="80">
        <v>-37059</v>
      </c>
      <c r="AD21" s="80">
        <f>SUM(Z21:AB21)</f>
        <v>-37059</v>
      </c>
    </row>
    <row r="22" spans="1:31">
      <c r="A22" s="81" t="s">
        <v>176</v>
      </c>
      <c r="D22" s="82">
        <v>0</v>
      </c>
      <c r="F22" s="82">
        <v>0</v>
      </c>
      <c r="H22" s="82">
        <v>0</v>
      </c>
      <c r="J22" s="82">
        <v>0</v>
      </c>
      <c r="L22" s="82">
        <v>0</v>
      </c>
      <c r="N22" s="82">
        <v>-71273</v>
      </c>
      <c r="P22" s="82">
        <v>0</v>
      </c>
      <c r="R22" s="82">
        <v>0</v>
      </c>
      <c r="T22" s="82">
        <v>0</v>
      </c>
      <c r="V22" s="82">
        <v>0</v>
      </c>
      <c r="X22" s="82">
        <f>SUM(P22:W22)</f>
        <v>0</v>
      </c>
      <c r="Z22" s="82">
        <f>SUM(D22:O22)+X22</f>
        <v>-71273</v>
      </c>
      <c r="AB22" s="82">
        <v>87494</v>
      </c>
      <c r="AD22" s="82">
        <f>SUM(Z22:AB22)</f>
        <v>16221</v>
      </c>
    </row>
    <row r="23" spans="1:31">
      <c r="A23" s="81" t="s">
        <v>54</v>
      </c>
      <c r="D23" s="82">
        <v>0</v>
      </c>
      <c r="F23" s="82">
        <v>0</v>
      </c>
      <c r="H23" s="82">
        <v>0</v>
      </c>
      <c r="J23" s="82">
        <v>0</v>
      </c>
      <c r="L23" s="82">
        <v>0</v>
      </c>
      <c r="N23" s="82">
        <v>20182</v>
      </c>
      <c r="P23" s="82">
        <v>0</v>
      </c>
      <c r="R23" s="80">
        <f>-N23</f>
        <v>-20182</v>
      </c>
      <c r="T23" s="82">
        <v>0</v>
      </c>
      <c r="V23" s="82">
        <v>0</v>
      </c>
      <c r="X23" s="82">
        <f>SUM(P23:W23)</f>
        <v>-20182</v>
      </c>
      <c r="Z23" s="82">
        <f>SUM(D23:O23)+X23</f>
        <v>0</v>
      </c>
      <c r="AB23" s="82">
        <v>0</v>
      </c>
      <c r="AD23" s="82">
        <f>SUM(Z23:AB23)</f>
        <v>0</v>
      </c>
    </row>
    <row r="24" spans="1:31" ht="27" thickBot="1">
      <c r="A24" s="79" t="s">
        <v>177</v>
      </c>
      <c r="D24" s="83">
        <f>SUM(D20:D23)</f>
        <v>17374401</v>
      </c>
      <c r="F24" s="83">
        <f>SUM(F20:F23)</f>
        <v>-18927</v>
      </c>
      <c r="H24" s="83">
        <f>SUM(H20:H23)</f>
        <v>1995515</v>
      </c>
      <c r="J24" s="83">
        <f>SUM(J20:J23)</f>
        <v>1015048</v>
      </c>
      <c r="L24" s="83">
        <f>SUM(L20:L23)</f>
        <v>18927</v>
      </c>
      <c r="N24" s="83">
        <f>SUM(N20:N23)</f>
        <v>9988036</v>
      </c>
      <c r="P24" s="83">
        <f>SUM(P20:P23)</f>
        <v>1415</v>
      </c>
      <c r="R24" s="83">
        <f>SUM(R20:R23)</f>
        <v>11375296</v>
      </c>
      <c r="T24" s="83">
        <f>SUM(T20:T23)</f>
        <v>28184</v>
      </c>
      <c r="V24" s="83">
        <f>SUM(V20:V23)</f>
        <v>2814563</v>
      </c>
      <c r="X24" s="83">
        <f>SUM(X20:X23)</f>
        <v>14219458</v>
      </c>
      <c r="Z24" s="83">
        <f>SUM(Z20:Z23)</f>
        <v>44592458</v>
      </c>
      <c r="AB24" s="83">
        <f>SUM(AB20:AB23)</f>
        <v>8165868</v>
      </c>
      <c r="AD24" s="83">
        <f>SUM(AD20:AD23)</f>
        <v>52758326</v>
      </c>
    </row>
    <row r="25" spans="1:31" ht="26.4" thickTop="1"/>
  </sheetData>
  <mergeCells count="19">
    <mergeCell ref="V8:V11"/>
    <mergeCell ref="X8:X11"/>
    <mergeCell ref="N8:N11"/>
    <mergeCell ref="P7:X7"/>
    <mergeCell ref="D5:AD5"/>
    <mergeCell ref="D6:AD6"/>
    <mergeCell ref="J7:N7"/>
    <mergeCell ref="D8:D11"/>
    <mergeCell ref="F8:F11"/>
    <mergeCell ref="H8:H11"/>
    <mergeCell ref="J8:J11"/>
    <mergeCell ref="L8:L11"/>
    <mergeCell ref="Z8:Z11"/>
    <mergeCell ref="AB8:AB11"/>
    <mergeCell ref="AD8:AD11"/>
    <mergeCell ref="O8:O11"/>
    <mergeCell ref="P8:P11"/>
    <mergeCell ref="R8:R11"/>
    <mergeCell ref="T8:T11"/>
  </mergeCells>
  <pageMargins left="0.98425196850393704" right="0.39370078740157483" top="0.98425196850393704" bottom="0.98425196850393704" header="1.1023622047244095" footer="0.59055118110236227"/>
  <pageSetup paperSize="9" scale="44" firstPageNumber="4" fitToHeight="0" orientation="landscape" useFirstPageNumber="1" r:id="rId1"/>
  <headerFooter>
    <oddFooter>&amp;L&amp;"Angsana New,Regular"&amp;20The condensed notes to the interim financial information are an integral part of this interim financial information.&amp;C&amp;"Angsana New,Regular"&amp;14
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1"/>
  <sheetViews>
    <sheetView zoomScale="70" zoomScaleNormal="70" zoomScaleSheetLayoutView="70" workbookViewId="0">
      <selection activeCell="P12" sqref="P12"/>
    </sheetView>
  </sheetViews>
  <sheetFormatPr defaultColWidth="9.09765625" defaultRowHeight="19.8"/>
  <cols>
    <col min="1" max="1" width="31" style="18" customWidth="1"/>
    <col min="2" max="2" width="8.09765625" style="18" customWidth="1"/>
    <col min="3" max="3" width="0.59765625" style="18" customWidth="1"/>
    <col min="4" max="4" width="14.3984375" style="4" customWidth="1"/>
    <col min="5" max="5" width="1" style="24" customWidth="1"/>
    <col min="6" max="6" width="14.3984375" style="4" customWidth="1"/>
    <col min="7" max="7" width="1" style="4" customWidth="1"/>
    <col min="8" max="8" width="14.3984375" style="4" customWidth="1"/>
    <col min="9" max="9" width="1" style="4" customWidth="1"/>
    <col min="10" max="10" width="14.3984375" style="4" customWidth="1"/>
    <col min="11" max="11" width="0.59765625" style="4" customWidth="1"/>
    <col min="12" max="12" width="14.3984375" style="4" customWidth="1"/>
    <col min="13" max="13" width="1" style="4" customWidth="1"/>
    <col min="14" max="14" width="14.3984375" style="4" customWidth="1"/>
    <col min="15" max="15" width="1" style="4" customWidth="1"/>
    <col min="16" max="16" width="16.09765625" style="4" customWidth="1"/>
    <col min="17" max="17" width="16.3984375" style="4" customWidth="1"/>
    <col min="18" max="18" width="16.09765625" style="4" customWidth="1"/>
    <col min="19" max="19" width="17.3984375" style="4" customWidth="1"/>
    <col min="20" max="20" width="14.3984375" style="4" customWidth="1"/>
    <col min="21" max="21" width="1" style="24" customWidth="1"/>
    <col min="22" max="22" width="12.09765625" bestFit="1" customWidth="1"/>
  </cols>
  <sheetData>
    <row r="1" spans="1:21" ht="20.399999999999999">
      <c r="A1" s="20" t="s">
        <v>157</v>
      </c>
      <c r="B1" s="30"/>
      <c r="C1" s="31"/>
      <c r="D1" s="16"/>
      <c r="E1" s="31"/>
      <c r="F1" s="16"/>
      <c r="G1" s="16"/>
      <c r="H1" s="16"/>
      <c r="I1" s="16"/>
      <c r="J1" s="16"/>
      <c r="K1" s="16"/>
      <c r="L1" s="16"/>
      <c r="M1" s="16"/>
      <c r="N1" s="29"/>
      <c r="O1" s="16"/>
      <c r="P1" s="29" t="s">
        <v>172</v>
      </c>
      <c r="Q1"/>
      <c r="R1"/>
      <c r="S1"/>
      <c r="T1"/>
      <c r="U1"/>
    </row>
    <row r="2" spans="1:21" ht="20.399999999999999">
      <c r="A2" s="20" t="s">
        <v>73</v>
      </c>
      <c r="B2" s="30"/>
      <c r="C2" s="31"/>
      <c r="D2" s="16"/>
      <c r="E2" s="31"/>
      <c r="F2" s="16"/>
      <c r="G2" s="16"/>
      <c r="H2" s="16"/>
      <c r="I2" s="16"/>
      <c r="J2" s="16"/>
      <c r="K2" s="16"/>
      <c r="L2" s="16"/>
      <c r="M2" s="16"/>
      <c r="N2" s="2"/>
      <c r="O2" s="16"/>
      <c r="P2" s="2" t="s">
        <v>173</v>
      </c>
      <c r="Q2"/>
      <c r="R2"/>
      <c r="S2"/>
      <c r="T2"/>
      <c r="U2"/>
    </row>
    <row r="3" spans="1:21" ht="20.399999999999999">
      <c r="A3" s="1" t="s">
        <v>171</v>
      </c>
      <c r="B3" s="236"/>
      <c r="C3" s="32"/>
      <c r="D3" s="3"/>
      <c r="E3" s="3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/>
      <c r="R3"/>
      <c r="S3"/>
      <c r="T3"/>
      <c r="U3"/>
    </row>
    <row r="4" spans="1:21">
      <c r="E4" s="15"/>
      <c r="F4" s="14"/>
      <c r="G4" s="28"/>
      <c r="H4" s="14"/>
      <c r="I4" s="14"/>
      <c r="J4" s="28"/>
      <c r="K4" s="28"/>
      <c r="L4" s="28"/>
      <c r="M4" s="28"/>
      <c r="N4" s="28"/>
      <c r="O4" s="28"/>
      <c r="P4" s="28"/>
      <c r="Q4"/>
      <c r="R4"/>
      <c r="S4"/>
      <c r="T4"/>
      <c r="U4"/>
    </row>
    <row r="5" spans="1:21">
      <c r="D5" s="311" t="s">
        <v>160</v>
      </c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15"/>
      <c r="R5"/>
      <c r="S5"/>
      <c r="T5"/>
      <c r="U5"/>
    </row>
    <row r="6" spans="1:21">
      <c r="D6" s="312" t="s">
        <v>109</v>
      </c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15"/>
      <c r="R6"/>
      <c r="S6"/>
      <c r="T6"/>
      <c r="U6"/>
    </row>
    <row r="7" spans="1:21" ht="20.399999999999999">
      <c r="D7" s="13"/>
      <c r="E7" s="12"/>
      <c r="F7" s="13"/>
      <c r="G7" s="13"/>
      <c r="H7" s="13"/>
      <c r="I7" s="13"/>
      <c r="J7" s="319" t="s">
        <v>33</v>
      </c>
      <c r="K7" s="319"/>
      <c r="L7" s="319"/>
      <c r="M7" s="319"/>
      <c r="N7" s="319"/>
      <c r="O7" s="13"/>
      <c r="P7" s="313" t="s">
        <v>74</v>
      </c>
      <c r="Q7" s="175"/>
      <c r="R7"/>
      <c r="S7"/>
      <c r="T7"/>
      <c r="U7"/>
    </row>
    <row r="8" spans="1:21" ht="20.399999999999999">
      <c r="D8" s="317" t="s">
        <v>129</v>
      </c>
      <c r="E8" s="12"/>
      <c r="F8" s="320" t="s">
        <v>31</v>
      </c>
      <c r="G8" s="13"/>
      <c r="H8" s="317" t="s">
        <v>58</v>
      </c>
      <c r="I8" s="13"/>
      <c r="J8" s="316" t="s">
        <v>59</v>
      </c>
      <c r="K8" s="169"/>
      <c r="L8" s="316" t="s">
        <v>100</v>
      </c>
      <c r="M8" s="11"/>
      <c r="N8" s="317" t="s">
        <v>60</v>
      </c>
      <c r="O8" s="13"/>
      <c r="P8" s="314"/>
      <c r="Q8" s="175"/>
      <c r="R8"/>
      <c r="S8"/>
      <c r="T8"/>
      <c r="U8"/>
    </row>
    <row r="9" spans="1:21">
      <c r="C9" s="27"/>
      <c r="D9" s="317"/>
      <c r="E9" s="10"/>
      <c r="F9" s="320"/>
      <c r="G9" s="170"/>
      <c r="H9" s="317" t="s">
        <v>68</v>
      </c>
      <c r="I9" s="170"/>
      <c r="J9" s="317"/>
      <c r="K9" s="169"/>
      <c r="L9" s="317"/>
      <c r="M9" s="9"/>
      <c r="N9" s="317" t="s">
        <v>75</v>
      </c>
      <c r="O9" s="170"/>
      <c r="P9" s="314"/>
      <c r="Q9" s="22"/>
      <c r="R9"/>
      <c r="S9"/>
      <c r="T9"/>
      <c r="U9"/>
    </row>
    <row r="10" spans="1:21">
      <c r="B10" s="237" t="s">
        <v>3</v>
      </c>
      <c r="C10" s="27"/>
      <c r="D10" s="318"/>
      <c r="E10" s="10"/>
      <c r="F10" s="321"/>
      <c r="G10" s="170"/>
      <c r="H10" s="318" t="s">
        <v>71</v>
      </c>
      <c r="I10" s="170"/>
      <c r="J10" s="318"/>
      <c r="K10" s="169"/>
      <c r="L10" s="318"/>
      <c r="M10" s="9"/>
      <c r="N10" s="318"/>
      <c r="O10" s="170"/>
      <c r="P10" s="315"/>
      <c r="Q10" s="22"/>
      <c r="R10"/>
      <c r="S10"/>
      <c r="T10"/>
      <c r="U10"/>
    </row>
    <row r="11" spans="1:21" ht="20.399999999999999">
      <c r="A11" s="26"/>
      <c r="C11" s="27"/>
      <c r="D11" s="28"/>
      <c r="E11" s="8"/>
      <c r="F11" s="7"/>
      <c r="G11" s="28"/>
      <c r="H11" s="28"/>
      <c r="I11" s="7"/>
      <c r="J11" s="28"/>
      <c r="K11" s="28"/>
      <c r="L11" s="28"/>
      <c r="M11" s="28"/>
      <c r="N11" s="6"/>
      <c r="O11" s="17"/>
      <c r="P11" s="5"/>
      <c r="Q11" s="22"/>
      <c r="R11"/>
      <c r="S11"/>
      <c r="T11"/>
      <c r="U11"/>
    </row>
    <row r="12" spans="1:21" s="250" customFormat="1" ht="23.4" customHeight="1">
      <c r="A12" s="26" t="s">
        <v>175</v>
      </c>
      <c r="B12" s="248"/>
      <c r="C12" s="249"/>
      <c r="D12" s="23">
        <v>17374401</v>
      </c>
      <c r="E12" s="23"/>
      <c r="F12" s="23">
        <v>-18927</v>
      </c>
      <c r="G12" s="23"/>
      <c r="H12" s="23">
        <v>1995515</v>
      </c>
      <c r="I12" s="23"/>
      <c r="J12" s="23">
        <v>1092147</v>
      </c>
      <c r="K12" s="23"/>
      <c r="L12" s="23">
        <v>18927</v>
      </c>
      <c r="M12" s="23"/>
      <c r="N12" s="23">
        <v>6231643</v>
      </c>
      <c r="O12" s="248"/>
      <c r="P12" s="23">
        <f>SUM(D12:N12)</f>
        <v>26693706</v>
      </c>
      <c r="Q12" s="248"/>
    </row>
    <row r="13" spans="1:21" s="250" customFormat="1" ht="23.4" customHeight="1">
      <c r="A13" s="239" t="s">
        <v>176</v>
      </c>
      <c r="B13" s="248"/>
      <c r="C13" s="249"/>
      <c r="D13" s="23">
        <v>0</v>
      </c>
      <c r="E13" s="248"/>
      <c r="F13" s="23">
        <v>0</v>
      </c>
      <c r="G13" s="23"/>
      <c r="H13" s="23">
        <v>0</v>
      </c>
      <c r="I13" s="23"/>
      <c r="J13" s="23">
        <v>0</v>
      </c>
      <c r="K13" s="23"/>
      <c r="L13" s="23">
        <v>0</v>
      </c>
      <c r="M13" s="23"/>
      <c r="N13" s="23">
        <f>'PL 3 M'!I34</f>
        <v>-113439</v>
      </c>
      <c r="O13" s="248"/>
      <c r="P13" s="23">
        <f t="shared" ref="P13" si="0">SUM(D13:N13)</f>
        <v>-113439</v>
      </c>
      <c r="Q13" s="248"/>
    </row>
    <row r="14" spans="1:21" s="253" customFormat="1" ht="20.100000000000001" customHeight="1" thickBot="1">
      <c r="A14" s="26" t="s">
        <v>178</v>
      </c>
      <c r="B14" s="250"/>
      <c r="C14" s="251"/>
      <c r="D14" s="252">
        <f>SUM(D12:D13)</f>
        <v>17374401</v>
      </c>
      <c r="E14" s="19"/>
      <c r="F14" s="252">
        <f>SUM(F12:F13)</f>
        <v>-18927</v>
      </c>
      <c r="G14" s="19"/>
      <c r="H14" s="252">
        <f>SUM(H12:H13)</f>
        <v>1995515</v>
      </c>
      <c r="I14" s="19"/>
      <c r="J14" s="252">
        <f>SUM(J12:J13)</f>
        <v>1092147</v>
      </c>
      <c r="K14" s="19"/>
      <c r="L14" s="252">
        <f>SUM(L12:L13)</f>
        <v>18927</v>
      </c>
      <c r="M14" s="19"/>
      <c r="N14" s="252">
        <f>SUM(N12:N13)</f>
        <v>6118204</v>
      </c>
      <c r="O14" s="19"/>
      <c r="P14" s="252">
        <f>SUM(P12:P13)</f>
        <v>26580267</v>
      </c>
      <c r="Q14" s="248"/>
    </row>
    <row r="15" spans="1:21" s="253" customFormat="1" ht="17.25" customHeight="1" thickTop="1">
      <c r="A15" s="250"/>
      <c r="B15" s="250"/>
      <c r="C15" s="250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</row>
    <row r="16" spans="1:21" s="253" customFormat="1" ht="17.25" customHeight="1">
      <c r="A16" s="250"/>
      <c r="B16" s="250"/>
      <c r="C16" s="250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</row>
    <row r="17" spans="1:21" s="25" customFormat="1" ht="20.399999999999999">
      <c r="A17" s="26" t="s">
        <v>179</v>
      </c>
      <c r="B17" s="238"/>
      <c r="C17" s="196"/>
      <c r="D17" s="23">
        <v>17374401</v>
      </c>
      <c r="E17" s="254"/>
      <c r="F17" s="23">
        <v>-18927</v>
      </c>
      <c r="G17" s="255"/>
      <c r="H17" s="23">
        <v>1995515</v>
      </c>
      <c r="I17" s="254"/>
      <c r="J17" s="23">
        <v>1015048</v>
      </c>
      <c r="K17" s="255"/>
      <c r="L17" s="23">
        <v>18927</v>
      </c>
      <c r="M17" s="255"/>
      <c r="N17" s="23">
        <v>5286213</v>
      </c>
      <c r="O17" s="256"/>
      <c r="P17" s="23">
        <f>SUM(D17:N17)</f>
        <v>25671177</v>
      </c>
      <c r="Q17" s="22"/>
    </row>
    <row r="18" spans="1:21" s="25" customFormat="1">
      <c r="A18" s="239" t="s">
        <v>176</v>
      </c>
      <c r="B18" s="238"/>
      <c r="C18" s="196"/>
      <c r="D18" s="23">
        <v>0</v>
      </c>
      <c r="E18" s="257"/>
      <c r="F18" s="23">
        <v>0</v>
      </c>
      <c r="G18" s="258"/>
      <c r="H18" s="23">
        <v>0</v>
      </c>
      <c r="I18" s="257"/>
      <c r="J18" s="23">
        <v>0</v>
      </c>
      <c r="K18" s="258"/>
      <c r="L18" s="23">
        <v>0</v>
      </c>
      <c r="M18" s="258"/>
      <c r="N18" s="23">
        <v>-91620</v>
      </c>
      <c r="O18" s="259"/>
      <c r="P18" s="23">
        <f>SUM(D18:N18)</f>
        <v>-91620</v>
      </c>
      <c r="Q18" s="22"/>
    </row>
    <row r="19" spans="1:21" s="25" customFormat="1" ht="21" thickBot="1">
      <c r="A19" s="26" t="s">
        <v>177</v>
      </c>
      <c r="B19" s="238"/>
      <c r="C19" s="196"/>
      <c r="D19" s="252">
        <f>SUM(D17:D18)</f>
        <v>17374401</v>
      </c>
      <c r="E19" s="19"/>
      <c r="F19" s="252">
        <f>SUM(F17:F18)</f>
        <v>-18927</v>
      </c>
      <c r="G19" s="19"/>
      <c r="H19" s="252">
        <f>SUM(H17:H18)</f>
        <v>1995515</v>
      </c>
      <c r="I19" s="19"/>
      <c r="J19" s="252">
        <f>SUM(J17:J18)</f>
        <v>1015048</v>
      </c>
      <c r="K19" s="19"/>
      <c r="L19" s="252">
        <f>SUM(L17:L18)</f>
        <v>18927</v>
      </c>
      <c r="M19" s="19"/>
      <c r="N19" s="252">
        <f>SUM(N17:N18)</f>
        <v>5194593</v>
      </c>
      <c r="O19" s="19"/>
      <c r="P19" s="252">
        <f>SUM(P17:P18)</f>
        <v>25579557</v>
      </c>
      <c r="Q19" s="22"/>
    </row>
    <row r="20" spans="1:21" ht="20.399999999999999" thickTop="1">
      <c r="A20" s="25"/>
      <c r="E20" s="23"/>
      <c r="G20" s="28"/>
      <c r="I20" s="28"/>
      <c r="M20" s="28"/>
      <c r="O20" s="17"/>
      <c r="Q20" s="24"/>
      <c r="R20"/>
      <c r="S20"/>
      <c r="T20"/>
      <c r="U20"/>
    </row>
    <row r="21" spans="1:21">
      <c r="A21" s="25"/>
      <c r="E21" s="23"/>
      <c r="G21" s="28"/>
      <c r="I21" s="28"/>
      <c r="M21" s="28"/>
      <c r="O21" s="28"/>
      <c r="S21" s="17"/>
    </row>
  </sheetData>
  <mergeCells count="10">
    <mergeCell ref="D5:P5"/>
    <mergeCell ref="D6:P6"/>
    <mergeCell ref="P7:P10"/>
    <mergeCell ref="L8:L10"/>
    <mergeCell ref="N8:N10"/>
    <mergeCell ref="J7:N7"/>
    <mergeCell ref="D8:D10"/>
    <mergeCell ref="F8:F10"/>
    <mergeCell ref="H8:H10"/>
    <mergeCell ref="J8:J10"/>
  </mergeCells>
  <pageMargins left="0.98425196850393704" right="0.98425196850393704" top="0.98425196850393704" bottom="0.98425196850393704" header="0.51181102362204722" footer="0.51181102362204722"/>
  <pageSetup paperSize="9" scale="78" firstPageNumber="5" fitToHeight="0" orientation="landscape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L79"/>
  <sheetViews>
    <sheetView zoomScale="70" zoomScaleNormal="70" zoomScaleSheetLayoutView="70" workbookViewId="0">
      <selection activeCell="N79" sqref="N79"/>
    </sheetView>
  </sheetViews>
  <sheetFormatPr defaultColWidth="8.59765625" defaultRowHeight="23.4"/>
  <cols>
    <col min="1" max="1" width="2.3984375" style="49" customWidth="1"/>
    <col min="2" max="2" width="50" style="49" customWidth="1"/>
    <col min="3" max="3" width="3.59765625" style="49" customWidth="1"/>
    <col min="4" max="4" width="15.09765625" style="38" customWidth="1"/>
    <col min="5" max="5" width="1.59765625" style="49" customWidth="1"/>
    <col min="6" max="6" width="15.09765625" style="49" customWidth="1"/>
    <col min="7" max="7" width="1.59765625" style="49" customWidth="1"/>
    <col min="8" max="8" width="15.09765625" style="49" customWidth="1"/>
    <col min="9" max="9" width="1.59765625" style="49" customWidth="1"/>
    <col min="10" max="10" width="15.09765625" style="49" customWidth="1"/>
    <col min="11" max="11" width="16.3984375" style="35" customWidth="1"/>
    <col min="12" max="16384" width="8.59765625" style="35"/>
  </cols>
  <sheetData>
    <row r="1" spans="1:10">
      <c r="A1" s="53" t="s">
        <v>157</v>
      </c>
      <c r="B1" s="53"/>
      <c r="C1" s="50"/>
      <c r="D1" s="39"/>
      <c r="E1" s="48"/>
      <c r="G1" s="48"/>
      <c r="H1" s="34"/>
      <c r="I1" s="34"/>
      <c r="J1" s="29" t="s">
        <v>172</v>
      </c>
    </row>
    <row r="2" spans="1:10">
      <c r="A2" s="53" t="s">
        <v>76</v>
      </c>
      <c r="B2" s="53"/>
      <c r="C2" s="50"/>
      <c r="D2" s="39"/>
      <c r="E2" s="48"/>
      <c r="G2" s="48"/>
      <c r="H2" s="34"/>
      <c r="I2" s="34"/>
      <c r="J2" s="2" t="s">
        <v>173</v>
      </c>
    </row>
    <row r="3" spans="1:10">
      <c r="A3" s="55" t="s">
        <v>171</v>
      </c>
      <c r="B3" s="85"/>
      <c r="C3" s="86"/>
      <c r="D3" s="87"/>
      <c r="E3" s="88"/>
      <c r="F3" s="88"/>
      <c r="G3" s="88"/>
      <c r="H3" s="88"/>
      <c r="I3" s="88"/>
      <c r="J3" s="89"/>
    </row>
    <row r="4" spans="1:10">
      <c r="A4" s="50"/>
      <c r="B4" s="50"/>
      <c r="C4" s="50"/>
      <c r="D4" s="39"/>
      <c r="E4" s="48"/>
      <c r="F4" s="48"/>
      <c r="G4" s="48"/>
      <c r="H4" s="48"/>
      <c r="I4" s="48"/>
      <c r="J4" s="48"/>
    </row>
    <row r="5" spans="1:10">
      <c r="A5" s="90"/>
      <c r="B5" s="36"/>
      <c r="C5" s="36"/>
      <c r="D5" s="292" t="s">
        <v>160</v>
      </c>
      <c r="E5" s="292"/>
      <c r="F5" s="292"/>
      <c r="G5" s="292"/>
      <c r="H5" s="292"/>
      <c r="I5" s="292"/>
      <c r="J5" s="292"/>
    </row>
    <row r="6" spans="1:10">
      <c r="A6" s="90"/>
      <c r="B6" s="36"/>
      <c r="C6" s="36"/>
      <c r="D6" s="293" t="s">
        <v>1</v>
      </c>
      <c r="E6" s="293"/>
      <c r="F6" s="293"/>
      <c r="G6" s="37"/>
      <c r="H6" s="293" t="s">
        <v>2</v>
      </c>
      <c r="I6" s="293"/>
      <c r="J6" s="293"/>
    </row>
    <row r="7" spans="1:10">
      <c r="A7" s="90"/>
      <c r="B7" s="36"/>
      <c r="C7" s="36"/>
      <c r="D7" s="294" t="s">
        <v>107</v>
      </c>
      <c r="E7" s="294"/>
      <c r="F7" s="294"/>
      <c r="G7" s="37"/>
      <c r="H7" s="294" t="s">
        <v>107</v>
      </c>
      <c r="I7" s="294"/>
      <c r="J7" s="294"/>
    </row>
    <row r="8" spans="1:10">
      <c r="A8" s="90"/>
      <c r="B8" s="36"/>
      <c r="C8" s="36"/>
      <c r="D8" s="56" t="s">
        <v>150</v>
      </c>
      <c r="E8" s="57"/>
      <c r="F8" s="56" t="s">
        <v>117</v>
      </c>
      <c r="G8" s="37"/>
      <c r="H8" s="56" t="s">
        <v>150</v>
      </c>
      <c r="I8" s="57"/>
      <c r="J8" s="56" t="s">
        <v>117</v>
      </c>
    </row>
    <row r="9" spans="1:10">
      <c r="A9" s="53" t="s">
        <v>77</v>
      </c>
      <c r="B9" s="53"/>
      <c r="C9" s="50"/>
      <c r="D9" s="48"/>
      <c r="E9" s="48"/>
      <c r="F9" s="48"/>
      <c r="G9" s="48"/>
      <c r="H9" s="48"/>
      <c r="I9" s="48"/>
      <c r="J9" s="48"/>
    </row>
    <row r="10" spans="1:10">
      <c r="A10" s="53" t="s">
        <v>113</v>
      </c>
      <c r="B10" s="58"/>
      <c r="C10" s="91"/>
      <c r="D10" s="92">
        <f>'PL 3 M'!E27</f>
        <v>51245</v>
      </c>
      <c r="E10" s="47"/>
      <c r="F10" s="92">
        <f>'PL 3 M'!G27</f>
        <v>30329</v>
      </c>
      <c r="G10" s="47"/>
      <c r="H10" s="92">
        <f>'PL 3 M'!I27</f>
        <v>-123852</v>
      </c>
      <c r="I10" s="47"/>
      <c r="J10" s="33">
        <f>'PL 3 M'!K27</f>
        <v>-103175</v>
      </c>
    </row>
    <row r="11" spans="1:10">
      <c r="A11" s="93" t="s">
        <v>145</v>
      </c>
      <c r="C11" s="94"/>
      <c r="D11" s="95"/>
      <c r="E11" s="95"/>
      <c r="F11" s="96"/>
      <c r="G11" s="95"/>
      <c r="H11" s="95"/>
      <c r="I11" s="95"/>
      <c r="J11" s="33"/>
    </row>
    <row r="12" spans="1:10">
      <c r="B12" s="58" t="s">
        <v>144</v>
      </c>
      <c r="C12" s="61"/>
      <c r="D12" s="263">
        <v>32686</v>
      </c>
      <c r="E12" s="97"/>
      <c r="F12" s="92">
        <v>24342</v>
      </c>
      <c r="G12" s="97"/>
      <c r="H12" s="263">
        <v>21</v>
      </c>
      <c r="I12" s="97"/>
      <c r="J12" s="92">
        <v>43</v>
      </c>
    </row>
    <row r="13" spans="1:10">
      <c r="B13" s="58" t="s">
        <v>79</v>
      </c>
      <c r="C13" s="94"/>
      <c r="D13" s="263">
        <v>-8980</v>
      </c>
      <c r="E13" s="98"/>
      <c r="F13" s="92">
        <v>-6075</v>
      </c>
      <c r="G13" s="97"/>
      <c r="H13" s="263">
        <v>-2508</v>
      </c>
      <c r="I13" s="97"/>
      <c r="J13" s="92">
        <v>-3471</v>
      </c>
    </row>
    <row r="14" spans="1:10">
      <c r="B14" s="49" t="s">
        <v>106</v>
      </c>
      <c r="C14" s="40"/>
      <c r="D14" s="263">
        <v>71219</v>
      </c>
      <c r="E14" s="98"/>
      <c r="F14" s="92">
        <v>-67660</v>
      </c>
      <c r="G14" s="97"/>
      <c r="H14" s="263">
        <v>11148</v>
      </c>
      <c r="I14" s="97"/>
      <c r="J14" s="92">
        <v>-4944</v>
      </c>
    </row>
    <row r="15" spans="1:10">
      <c r="B15" s="49" t="s">
        <v>130</v>
      </c>
      <c r="C15" s="40"/>
      <c r="D15" s="263">
        <v>-150161</v>
      </c>
      <c r="E15" s="98"/>
      <c r="F15" s="92">
        <v>-7466</v>
      </c>
      <c r="G15" s="99"/>
      <c r="H15" s="263">
        <v>4739</v>
      </c>
      <c r="I15" s="99"/>
      <c r="J15" s="100">
        <v>-661</v>
      </c>
    </row>
    <row r="16" spans="1:10">
      <c r="B16" s="49" t="s">
        <v>80</v>
      </c>
      <c r="C16" s="101"/>
      <c r="D16" s="263">
        <v>-6007</v>
      </c>
      <c r="E16" s="98"/>
      <c r="F16" s="92">
        <v>-8972</v>
      </c>
      <c r="G16" s="99"/>
      <c r="H16" s="263">
        <v>-6192</v>
      </c>
      <c r="I16" s="99"/>
      <c r="J16" s="100">
        <v>-105</v>
      </c>
    </row>
    <row r="17" spans="1:10">
      <c r="B17" s="49" t="s">
        <v>131</v>
      </c>
      <c r="C17" s="40"/>
      <c r="D17" s="263">
        <v>698</v>
      </c>
      <c r="E17" s="98"/>
      <c r="F17" s="92">
        <v>-149</v>
      </c>
      <c r="G17" s="97"/>
      <c r="H17" s="263">
        <v>165</v>
      </c>
      <c r="I17" s="97"/>
      <c r="J17" s="100">
        <v>457</v>
      </c>
    </row>
    <row r="18" spans="1:10">
      <c r="B18" s="49" t="s">
        <v>116</v>
      </c>
      <c r="C18" s="40"/>
      <c r="D18" s="263">
        <v>-156906</v>
      </c>
      <c r="E18" s="98"/>
      <c r="F18" s="92">
        <v>-37718</v>
      </c>
      <c r="G18" s="97"/>
      <c r="H18" s="263">
        <v>-5395</v>
      </c>
      <c r="I18" s="99"/>
      <c r="J18" s="92">
        <v>-7111</v>
      </c>
    </row>
    <row r="19" spans="1:10">
      <c r="B19" s="49" t="s">
        <v>104</v>
      </c>
      <c r="C19" s="45"/>
      <c r="D19" s="263">
        <v>11526</v>
      </c>
      <c r="E19" s="102"/>
      <c r="F19" s="92">
        <v>-1242</v>
      </c>
      <c r="G19" s="99"/>
      <c r="H19" s="263">
        <v>-6019</v>
      </c>
      <c r="I19" s="99"/>
      <c r="J19" s="103">
        <v>423</v>
      </c>
    </row>
    <row r="20" spans="1:10">
      <c r="B20" s="49" t="s">
        <v>132</v>
      </c>
      <c r="C20" s="45"/>
      <c r="D20" s="263">
        <v>607</v>
      </c>
      <c r="E20" s="102"/>
      <c r="F20" s="92">
        <v>-534</v>
      </c>
      <c r="G20" s="99"/>
      <c r="H20" s="263">
        <v>0</v>
      </c>
      <c r="I20" s="99"/>
      <c r="J20" s="103">
        <v>0</v>
      </c>
    </row>
    <row r="21" spans="1:10">
      <c r="B21" s="58" t="s">
        <v>81</v>
      </c>
      <c r="C21" s="94"/>
      <c r="D21" s="263">
        <v>165598</v>
      </c>
      <c r="E21" s="98"/>
      <c r="F21" s="92">
        <v>152549</v>
      </c>
      <c r="G21" s="97"/>
      <c r="H21" s="263">
        <v>35771</v>
      </c>
      <c r="I21" s="97"/>
      <c r="J21" s="92">
        <v>21447</v>
      </c>
    </row>
    <row r="22" spans="1:10">
      <c r="A22" s="58" t="s">
        <v>82</v>
      </c>
      <c r="B22" s="58" t="s">
        <v>83</v>
      </c>
      <c r="C22" s="94"/>
      <c r="D22" s="263">
        <v>3478</v>
      </c>
      <c r="E22" s="98"/>
      <c r="F22" s="92">
        <v>3362</v>
      </c>
      <c r="G22" s="97"/>
      <c r="H22" s="263">
        <v>167</v>
      </c>
      <c r="I22" s="97"/>
      <c r="J22" s="104">
        <v>218</v>
      </c>
    </row>
    <row r="23" spans="1:10">
      <c r="A23" s="58"/>
      <c r="B23" s="92" t="s">
        <v>98</v>
      </c>
      <c r="C23" s="94"/>
      <c r="D23" s="263">
        <v>6480</v>
      </c>
      <c r="E23" s="98"/>
      <c r="F23" s="92">
        <v>6387</v>
      </c>
      <c r="G23" s="97"/>
      <c r="H23" s="263">
        <v>6480</v>
      </c>
      <c r="I23" s="97"/>
      <c r="J23" s="104">
        <v>6387</v>
      </c>
    </row>
    <row r="24" spans="1:10">
      <c r="A24" s="58"/>
      <c r="B24" s="240" t="s">
        <v>158</v>
      </c>
      <c r="C24" s="94"/>
      <c r="D24" s="263">
        <v>51362</v>
      </c>
      <c r="E24" s="98"/>
      <c r="F24" s="92">
        <v>58436</v>
      </c>
      <c r="G24" s="97"/>
      <c r="H24" s="263">
        <v>51362</v>
      </c>
      <c r="I24" s="97"/>
      <c r="J24" s="104">
        <v>58436</v>
      </c>
    </row>
    <row r="25" spans="1:10">
      <c r="A25" s="58"/>
      <c r="B25" s="240" t="s">
        <v>182</v>
      </c>
      <c r="C25" s="94"/>
      <c r="D25" s="263">
        <v>49</v>
      </c>
      <c r="E25" s="98"/>
      <c r="F25" s="92">
        <v>0</v>
      </c>
      <c r="G25" s="97"/>
      <c r="H25" s="263">
        <v>0</v>
      </c>
      <c r="I25" s="97"/>
      <c r="J25" s="104">
        <v>0</v>
      </c>
    </row>
    <row r="26" spans="1:10">
      <c r="A26" s="58"/>
      <c r="B26" s="92" t="s">
        <v>149</v>
      </c>
      <c r="C26" s="94"/>
      <c r="D26" s="263">
        <v>-92</v>
      </c>
      <c r="E26" s="98"/>
      <c r="F26" s="92">
        <v>-200</v>
      </c>
      <c r="G26" s="97"/>
      <c r="H26" s="263">
        <v>0</v>
      </c>
      <c r="I26" s="97"/>
      <c r="J26" s="104">
        <v>0</v>
      </c>
    </row>
    <row r="27" spans="1:10">
      <c r="A27" s="58"/>
      <c r="B27" s="278" t="s">
        <v>146</v>
      </c>
      <c r="C27" s="94"/>
      <c r="D27" s="263">
        <v>-929</v>
      </c>
      <c r="E27" s="98"/>
      <c r="F27" s="92">
        <v>-1374</v>
      </c>
      <c r="G27" s="97"/>
      <c r="H27" s="263">
        <v>-367</v>
      </c>
      <c r="I27" s="97"/>
      <c r="J27" s="104">
        <v>-471</v>
      </c>
    </row>
    <row r="28" spans="1:10">
      <c r="A28" s="58"/>
      <c r="B28" s="278" t="s">
        <v>187</v>
      </c>
      <c r="C28" s="94"/>
      <c r="D28" s="263">
        <v>-75</v>
      </c>
      <c r="E28" s="98"/>
      <c r="F28" s="92">
        <v>0</v>
      </c>
      <c r="G28" s="97"/>
      <c r="H28" s="263">
        <v>0</v>
      </c>
      <c r="I28" s="97"/>
      <c r="J28" s="104">
        <v>0</v>
      </c>
    </row>
    <row r="29" spans="1:10">
      <c r="A29" s="58"/>
      <c r="B29" s="278" t="s">
        <v>188</v>
      </c>
      <c r="C29" s="94"/>
      <c r="D29" s="263">
        <v>-13732</v>
      </c>
      <c r="E29" s="98"/>
      <c r="F29" s="92">
        <v>0</v>
      </c>
      <c r="G29" s="97"/>
      <c r="H29" s="263">
        <v>0</v>
      </c>
      <c r="I29" s="97"/>
      <c r="J29" s="263">
        <v>0</v>
      </c>
    </row>
    <row r="30" spans="1:10">
      <c r="B30" s="58" t="s">
        <v>133</v>
      </c>
      <c r="C30" s="94"/>
      <c r="D30" s="110">
        <f>SUM(D12:D29)</f>
        <v>6821</v>
      </c>
      <c r="E30" s="108"/>
      <c r="F30" s="110">
        <f>SUM(F12:F29)</f>
        <v>113686</v>
      </c>
      <c r="G30" s="95"/>
      <c r="H30" s="110">
        <f>SUM(H12:H29)</f>
        <v>89372</v>
      </c>
      <c r="I30" s="95"/>
      <c r="J30" s="110">
        <f>SUM(J12:J29)</f>
        <v>70648</v>
      </c>
    </row>
    <row r="31" spans="1:10">
      <c r="A31" s="53" t="s">
        <v>105</v>
      </c>
      <c r="B31" s="53"/>
      <c r="C31" s="94"/>
      <c r="D31" s="96">
        <f>D10+D30</f>
        <v>58066</v>
      </c>
      <c r="E31" s="108"/>
      <c r="F31" s="96">
        <f>F10+F30</f>
        <v>144015</v>
      </c>
      <c r="G31" s="47"/>
      <c r="H31" s="96">
        <f>H10+H30</f>
        <v>-34480</v>
      </c>
      <c r="I31" s="109"/>
      <c r="J31" s="95">
        <f>J10+J30</f>
        <v>-32527</v>
      </c>
    </row>
    <row r="32" spans="1:10">
      <c r="A32" s="58" t="s">
        <v>181</v>
      </c>
      <c r="B32" s="53"/>
      <c r="C32" s="94"/>
      <c r="D32" s="96">
        <v>37741</v>
      </c>
      <c r="E32" s="108"/>
      <c r="F32" s="96">
        <v>0</v>
      </c>
      <c r="G32" s="47"/>
      <c r="H32" s="96">
        <v>0</v>
      </c>
      <c r="I32" s="109"/>
      <c r="J32" s="96">
        <v>0</v>
      </c>
    </row>
    <row r="33" spans="1:10">
      <c r="A33" s="58" t="s">
        <v>189</v>
      </c>
      <c r="B33" s="53"/>
      <c r="C33" s="94"/>
      <c r="D33" s="96">
        <v>-23545</v>
      </c>
      <c r="E33" s="108"/>
      <c r="F33" s="104">
        <v>-12658</v>
      </c>
      <c r="G33" s="47"/>
      <c r="H33" s="96">
        <v>-905</v>
      </c>
      <c r="I33" s="109"/>
      <c r="J33" s="95">
        <v>-474</v>
      </c>
    </row>
    <row r="34" spans="1:10">
      <c r="A34" s="58" t="s">
        <v>84</v>
      </c>
      <c r="C34" s="58"/>
      <c r="D34" s="96">
        <v>-486</v>
      </c>
      <c r="E34" s="98"/>
      <c r="F34" s="106">
        <v>-2387</v>
      </c>
      <c r="G34" s="100"/>
      <c r="H34" s="96">
        <v>0</v>
      </c>
      <c r="I34" s="100"/>
      <c r="J34" s="107">
        <v>0</v>
      </c>
    </row>
    <row r="35" spans="1:10">
      <c r="A35" s="53" t="s">
        <v>105</v>
      </c>
      <c r="B35" s="53"/>
      <c r="C35" s="94"/>
      <c r="D35" s="43">
        <f>SUM(D31:D34)</f>
        <v>71776</v>
      </c>
      <c r="E35" s="108"/>
      <c r="F35" s="43">
        <f>SUM(F31:F34)</f>
        <v>128970</v>
      </c>
      <c r="G35" s="47"/>
      <c r="H35" s="43">
        <f>SUM(H31:H34)</f>
        <v>-35385</v>
      </c>
      <c r="I35" s="40"/>
      <c r="J35" s="43">
        <f>SUM(J31:J34)</f>
        <v>-33001</v>
      </c>
    </row>
    <row r="36" spans="1:10" ht="13.35" customHeight="1">
      <c r="A36" s="53"/>
      <c r="B36" s="53"/>
      <c r="C36" s="94"/>
      <c r="D36" s="51"/>
      <c r="E36" s="108"/>
      <c r="F36" s="51"/>
      <c r="G36" s="47"/>
      <c r="H36" s="51"/>
      <c r="I36" s="40"/>
      <c r="J36" s="51"/>
    </row>
    <row r="37" spans="1:10" ht="13.35" customHeight="1">
      <c r="A37" s="53"/>
      <c r="B37" s="53"/>
      <c r="C37" s="94"/>
      <c r="D37" s="51"/>
      <c r="E37" s="108"/>
      <c r="F37" s="51"/>
      <c r="G37" s="47"/>
      <c r="H37" s="51"/>
      <c r="I37" s="40"/>
      <c r="J37" s="51"/>
    </row>
    <row r="38" spans="1:10">
      <c r="A38" s="53" t="s">
        <v>157</v>
      </c>
      <c r="B38" s="53"/>
      <c r="C38" s="50"/>
      <c r="D38" s="39"/>
      <c r="E38" s="48"/>
      <c r="G38" s="48"/>
      <c r="H38" s="34"/>
      <c r="I38" s="34"/>
      <c r="J38" s="29" t="s">
        <v>172</v>
      </c>
    </row>
    <row r="39" spans="1:10">
      <c r="A39" s="53" t="s">
        <v>90</v>
      </c>
      <c r="B39" s="53"/>
      <c r="C39" s="50"/>
      <c r="D39" s="39"/>
      <c r="E39" s="48"/>
      <c r="G39" s="48"/>
      <c r="H39" s="34"/>
      <c r="I39" s="34"/>
      <c r="J39" s="2" t="s">
        <v>173</v>
      </c>
    </row>
    <row r="40" spans="1:10">
      <c r="A40" s="55" t="s">
        <v>171</v>
      </c>
      <c r="B40" s="85"/>
      <c r="C40" s="86"/>
      <c r="D40" s="87"/>
      <c r="E40" s="88"/>
      <c r="F40" s="88"/>
      <c r="G40" s="88"/>
      <c r="H40" s="88"/>
      <c r="I40" s="88"/>
      <c r="J40" s="89"/>
    </row>
    <row r="41" spans="1:10">
      <c r="A41" s="50"/>
      <c r="B41" s="50"/>
      <c r="C41" s="50"/>
      <c r="D41" s="39"/>
      <c r="E41" s="48"/>
      <c r="F41" s="48"/>
      <c r="G41" s="48"/>
      <c r="H41" s="48"/>
      <c r="I41" s="48"/>
      <c r="J41" s="48"/>
    </row>
    <row r="42" spans="1:10">
      <c r="A42" s="90"/>
      <c r="B42" s="36"/>
      <c r="C42" s="36"/>
      <c r="D42" s="292" t="s">
        <v>160</v>
      </c>
      <c r="E42" s="292"/>
      <c r="F42" s="292"/>
      <c r="G42" s="292"/>
      <c r="H42" s="292"/>
      <c r="I42" s="292"/>
      <c r="J42" s="292"/>
    </row>
    <row r="43" spans="1:10">
      <c r="A43" s="90"/>
      <c r="B43" s="36"/>
      <c r="C43" s="36"/>
      <c r="D43" s="293" t="s">
        <v>1</v>
      </c>
      <c r="E43" s="293"/>
      <c r="F43" s="293"/>
      <c r="G43" s="37"/>
      <c r="H43" s="293" t="s">
        <v>2</v>
      </c>
      <c r="I43" s="293"/>
      <c r="J43" s="293"/>
    </row>
    <row r="44" spans="1:10">
      <c r="A44" s="90"/>
      <c r="B44" s="36"/>
      <c r="C44" s="36"/>
      <c r="D44" s="294" t="s">
        <v>107</v>
      </c>
      <c r="E44" s="294"/>
      <c r="F44" s="294"/>
      <c r="G44" s="37"/>
      <c r="H44" s="294" t="s">
        <v>107</v>
      </c>
      <c r="I44" s="294"/>
      <c r="J44" s="294"/>
    </row>
    <row r="45" spans="1:10">
      <c r="A45" s="90"/>
      <c r="B45" s="36"/>
      <c r="C45" s="36"/>
      <c r="D45" s="56" t="s">
        <v>150</v>
      </c>
      <c r="E45" s="57"/>
      <c r="F45" s="56" t="s">
        <v>117</v>
      </c>
      <c r="G45" s="37"/>
      <c r="H45" s="56" t="s">
        <v>150</v>
      </c>
      <c r="I45" s="57"/>
      <c r="J45" s="56" t="s">
        <v>117</v>
      </c>
    </row>
    <row r="46" spans="1:10">
      <c r="A46" s="53" t="s">
        <v>85</v>
      </c>
      <c r="B46" s="53"/>
      <c r="C46" s="58"/>
      <c r="D46" s="46"/>
      <c r="E46" s="46"/>
      <c r="F46" s="46"/>
      <c r="G46" s="46"/>
      <c r="H46" s="46"/>
      <c r="I46" s="46"/>
      <c r="J46" s="46"/>
    </row>
    <row r="47" spans="1:10">
      <c r="A47" s="62"/>
      <c r="B47" s="58" t="s">
        <v>86</v>
      </c>
      <c r="C47" s="58"/>
      <c r="D47" s="264">
        <v>8980</v>
      </c>
      <c r="E47" s="104"/>
      <c r="F47" s="104">
        <v>6075</v>
      </c>
      <c r="G47" s="104"/>
      <c r="H47" s="264">
        <v>2508</v>
      </c>
      <c r="I47" s="104"/>
      <c r="J47" s="104">
        <v>3471</v>
      </c>
    </row>
    <row r="48" spans="1:10">
      <c r="A48" s="62"/>
      <c r="B48" s="58" t="s">
        <v>191</v>
      </c>
      <c r="C48" s="58"/>
      <c r="D48" s="264">
        <v>129000</v>
      </c>
      <c r="E48" s="104"/>
      <c r="F48" s="104">
        <v>0</v>
      </c>
      <c r="G48" s="104"/>
      <c r="H48" s="264">
        <v>0</v>
      </c>
      <c r="I48" s="104"/>
      <c r="J48" s="104">
        <v>0</v>
      </c>
    </row>
    <row r="49" spans="1:12">
      <c r="A49" s="62"/>
      <c r="B49" s="49" t="s">
        <v>211</v>
      </c>
      <c r="C49" s="58"/>
      <c r="D49" s="264">
        <v>-33833</v>
      </c>
      <c r="E49" s="104"/>
      <c r="F49" s="104">
        <v>201577</v>
      </c>
      <c r="G49" s="104"/>
      <c r="H49" s="264">
        <v>-2000</v>
      </c>
      <c r="I49" s="104"/>
      <c r="J49" s="104">
        <v>-967</v>
      </c>
    </row>
    <row r="50" spans="1:12">
      <c r="B50" s="49" t="s">
        <v>152</v>
      </c>
      <c r="C50" s="58"/>
      <c r="D50" s="96">
        <v>126</v>
      </c>
      <c r="E50" s="104"/>
      <c r="F50" s="104">
        <v>200</v>
      </c>
      <c r="G50" s="104"/>
      <c r="H50" s="96">
        <v>0</v>
      </c>
      <c r="I50" s="104"/>
      <c r="J50" s="104">
        <v>0</v>
      </c>
    </row>
    <row r="51" spans="1:12">
      <c r="B51" s="49" t="s">
        <v>190</v>
      </c>
      <c r="C51" s="58"/>
      <c r="D51" s="96">
        <v>-159170</v>
      </c>
      <c r="E51" s="104"/>
      <c r="F51" s="104">
        <v>0</v>
      </c>
      <c r="G51" s="104"/>
      <c r="H51" s="96">
        <v>0</v>
      </c>
      <c r="I51" s="104"/>
      <c r="J51" s="104">
        <v>0</v>
      </c>
    </row>
    <row r="52" spans="1:12">
      <c r="B52" s="58" t="s">
        <v>192</v>
      </c>
      <c r="C52" s="94"/>
      <c r="D52" s="96">
        <v>-25190</v>
      </c>
      <c r="E52" s="102"/>
      <c r="F52" s="105">
        <v>-50277</v>
      </c>
      <c r="G52" s="99"/>
      <c r="H52" s="96">
        <v>-8147</v>
      </c>
      <c r="I52" s="59"/>
      <c r="J52" s="105">
        <v>-38200</v>
      </c>
    </row>
    <row r="53" spans="1:12">
      <c r="A53" s="53" t="s">
        <v>134</v>
      </c>
      <c r="B53" s="53"/>
      <c r="C53" s="94"/>
      <c r="D53" s="110">
        <f>SUM(D47:D52)</f>
        <v>-80087</v>
      </c>
      <c r="E53" s="108"/>
      <c r="F53" s="110">
        <f>SUM(F47:F52)</f>
        <v>157575</v>
      </c>
      <c r="G53" s="111"/>
      <c r="H53" s="110">
        <f>SUM(H47:H52)</f>
        <v>-7639</v>
      </c>
      <c r="I53" s="111"/>
      <c r="J53" s="110">
        <f>SUM(J47:J52)</f>
        <v>-35696</v>
      </c>
    </row>
    <row r="54" spans="1:12" ht="9" customHeight="1">
      <c r="C54" s="94"/>
      <c r="D54" s="112"/>
      <c r="E54" s="113"/>
      <c r="F54" s="37"/>
      <c r="G54" s="48"/>
      <c r="H54" s="112"/>
      <c r="I54" s="34"/>
      <c r="J54" s="37"/>
    </row>
    <row r="55" spans="1:12">
      <c r="A55" s="53" t="s">
        <v>87</v>
      </c>
      <c r="B55" s="53"/>
      <c r="C55" s="94"/>
      <c r="D55" s="33"/>
      <c r="E55" s="108"/>
      <c r="F55" s="92"/>
      <c r="G55" s="114"/>
      <c r="H55" s="33"/>
      <c r="I55" s="114"/>
      <c r="J55" s="92"/>
    </row>
    <row r="56" spans="1:12">
      <c r="A56" s="58"/>
      <c r="B56" s="49" t="s">
        <v>88</v>
      </c>
      <c r="D56" s="96">
        <v>0</v>
      </c>
      <c r="E56" s="104"/>
      <c r="F56" s="104">
        <v>-1872000</v>
      </c>
      <c r="G56" s="104"/>
      <c r="H56" s="96">
        <v>0</v>
      </c>
      <c r="I56" s="104"/>
      <c r="J56" s="104">
        <v>0</v>
      </c>
    </row>
    <row r="57" spans="1:12">
      <c r="A57" s="58"/>
      <c r="B57" s="49" t="s">
        <v>153</v>
      </c>
      <c r="D57" s="96">
        <v>0</v>
      </c>
      <c r="E57" s="104"/>
      <c r="F57" s="104">
        <v>1860000</v>
      </c>
      <c r="G57" s="104"/>
      <c r="H57" s="96">
        <v>0</v>
      </c>
      <c r="I57" s="104"/>
      <c r="J57" s="104">
        <v>0</v>
      </c>
    </row>
    <row r="58" spans="1:12">
      <c r="A58" s="60"/>
      <c r="B58" s="115" t="s">
        <v>193</v>
      </c>
      <c r="C58" s="58"/>
      <c r="D58" s="96">
        <v>-4344</v>
      </c>
      <c r="E58" s="104"/>
      <c r="F58" s="104">
        <v>-4314</v>
      </c>
      <c r="G58" s="104"/>
      <c r="H58" s="96">
        <v>-1178</v>
      </c>
      <c r="I58" s="104"/>
      <c r="J58" s="104">
        <v>-589</v>
      </c>
    </row>
    <row r="59" spans="1:12">
      <c r="A59" s="58"/>
      <c r="B59" s="58" t="s">
        <v>210</v>
      </c>
      <c r="D59" s="96">
        <v>-105070</v>
      </c>
      <c r="E59" s="104"/>
      <c r="F59" s="104">
        <v>-37059</v>
      </c>
      <c r="G59" s="104"/>
      <c r="H59" s="96">
        <v>0</v>
      </c>
      <c r="I59" s="104"/>
      <c r="J59" s="104">
        <v>0</v>
      </c>
    </row>
    <row r="60" spans="1:12">
      <c r="A60" s="60"/>
      <c r="B60" s="58" t="s">
        <v>78</v>
      </c>
      <c r="C60" s="58"/>
      <c r="D60" s="96">
        <v>-32154</v>
      </c>
      <c r="E60" s="104"/>
      <c r="F60" s="104">
        <v>-23646</v>
      </c>
      <c r="G60" s="104"/>
      <c r="H60" s="96">
        <v>0</v>
      </c>
      <c r="I60" s="104"/>
      <c r="J60" s="104">
        <v>0</v>
      </c>
    </row>
    <row r="61" spans="1:12">
      <c r="A61" s="116" t="s">
        <v>135</v>
      </c>
      <c r="B61" s="93"/>
      <c r="C61" s="94"/>
      <c r="D61" s="117">
        <f>SUM(D56:D60)</f>
        <v>-141568</v>
      </c>
      <c r="E61" s="108"/>
      <c r="F61" s="118">
        <f>SUM(F56:F60)</f>
        <v>-77019</v>
      </c>
      <c r="G61" s="119"/>
      <c r="H61" s="117">
        <f>SUM(H56:H60)</f>
        <v>-1178</v>
      </c>
      <c r="I61" s="119"/>
      <c r="J61" s="120">
        <f>SUM(J56:J60)</f>
        <v>-589</v>
      </c>
    </row>
    <row r="62" spans="1:12">
      <c r="A62" s="53" t="s">
        <v>89</v>
      </c>
      <c r="B62" s="53"/>
      <c r="C62" s="94"/>
      <c r="D62" s="42">
        <f>D35+D53+D61</f>
        <v>-149879</v>
      </c>
      <c r="F62" s="96">
        <f>F35+F53+F61</f>
        <v>209526</v>
      </c>
      <c r="G62" s="42"/>
      <c r="H62" s="42">
        <f>H35+H53+H61</f>
        <v>-44202</v>
      </c>
      <c r="I62" s="42"/>
      <c r="J62" s="96">
        <f>J35+J53+J61</f>
        <v>-69286</v>
      </c>
    </row>
    <row r="63" spans="1:12">
      <c r="A63" s="53" t="s">
        <v>194</v>
      </c>
      <c r="B63" s="53"/>
      <c r="C63" s="94"/>
      <c r="D63" s="96">
        <f>BS!G15</f>
        <v>1537760</v>
      </c>
      <c r="E63" s="44"/>
      <c r="F63" s="84">
        <v>4224441</v>
      </c>
      <c r="G63" s="97"/>
      <c r="H63" s="96">
        <f>BS!K15</f>
        <v>248413</v>
      </c>
      <c r="I63" s="97"/>
      <c r="J63" s="84">
        <v>2033923</v>
      </c>
    </row>
    <row r="64" spans="1:12" ht="24" thickBot="1">
      <c r="A64" s="53" t="s">
        <v>195</v>
      </c>
      <c r="B64" s="53"/>
      <c r="C64" s="94"/>
      <c r="D64" s="121">
        <f>SUM(D62:D63)</f>
        <v>1387881</v>
      </c>
      <c r="F64" s="121">
        <f>SUM(F62:F63)</f>
        <v>4433967</v>
      </c>
      <c r="G64" s="42"/>
      <c r="H64" s="121">
        <f>SUM(H62:H63)</f>
        <v>204211</v>
      </c>
      <c r="I64" s="42"/>
      <c r="J64" s="121">
        <f>SUM(J62:J63)</f>
        <v>1964637</v>
      </c>
      <c r="K64" s="122"/>
      <c r="L64" s="122"/>
    </row>
    <row r="65" spans="1:10" ht="11.1" customHeight="1" thickTop="1">
      <c r="H65" s="38"/>
    </row>
    <row r="66" spans="1:10">
      <c r="A66" s="54" t="s">
        <v>136</v>
      </c>
      <c r="B66" s="54"/>
      <c r="C66" s="94"/>
      <c r="D66" s="42"/>
      <c r="E66" s="123"/>
      <c r="F66" s="42"/>
      <c r="G66" s="39"/>
      <c r="H66" s="39"/>
      <c r="I66" s="39"/>
      <c r="J66" s="42"/>
    </row>
    <row r="67" spans="1:10">
      <c r="A67" s="291" t="s">
        <v>206</v>
      </c>
      <c r="B67" s="58" t="s">
        <v>208</v>
      </c>
      <c r="C67" s="94"/>
      <c r="D67" s="42"/>
      <c r="E67" s="42"/>
      <c r="F67" s="42"/>
      <c r="G67" s="39"/>
      <c r="H67" s="39"/>
      <c r="I67" s="39"/>
      <c r="J67" s="42"/>
    </row>
    <row r="68" spans="1:10">
      <c r="A68" s="50"/>
      <c r="B68" s="58" t="s">
        <v>91</v>
      </c>
      <c r="C68" s="94"/>
      <c r="D68" s="264">
        <v>20580</v>
      </c>
      <c r="E68" s="97"/>
      <c r="F68" s="96">
        <v>11681</v>
      </c>
      <c r="G68" s="52"/>
      <c r="H68" s="264">
        <v>1818</v>
      </c>
      <c r="I68" s="52"/>
      <c r="J68" s="104">
        <v>1769</v>
      </c>
    </row>
    <row r="69" spans="1:10">
      <c r="A69" s="50"/>
      <c r="B69" s="58" t="s">
        <v>92</v>
      </c>
      <c r="C69" s="94"/>
      <c r="D69" s="264">
        <v>491</v>
      </c>
      <c r="E69" s="97"/>
      <c r="F69" s="96">
        <v>115</v>
      </c>
      <c r="G69" s="52"/>
      <c r="H69" s="264">
        <v>491</v>
      </c>
      <c r="I69" s="124"/>
      <c r="J69" s="104">
        <v>115</v>
      </c>
    </row>
    <row r="70" spans="1:10">
      <c r="A70" s="50"/>
      <c r="B70" s="58" t="s">
        <v>93</v>
      </c>
      <c r="C70" s="94"/>
      <c r="D70" s="264">
        <v>1279550</v>
      </c>
      <c r="E70" s="99"/>
      <c r="F70" s="96">
        <v>4013224</v>
      </c>
      <c r="G70" s="41"/>
      <c r="H70" s="264">
        <v>182925</v>
      </c>
      <c r="I70" s="125"/>
      <c r="J70" s="104">
        <v>1945567</v>
      </c>
    </row>
    <row r="71" spans="1:10">
      <c r="A71" s="50"/>
      <c r="B71" s="58" t="s">
        <v>94</v>
      </c>
      <c r="C71" s="94"/>
      <c r="D71" s="264">
        <v>74721</v>
      </c>
      <c r="E71" s="99"/>
      <c r="F71" s="96">
        <v>36291</v>
      </c>
      <c r="G71" s="41"/>
      <c r="H71" s="264">
        <v>17458</v>
      </c>
      <c r="I71" s="59"/>
      <c r="J71" s="104">
        <v>15673</v>
      </c>
    </row>
    <row r="72" spans="1:10">
      <c r="A72" s="50"/>
      <c r="B72" s="58" t="s">
        <v>95</v>
      </c>
      <c r="C72" s="94"/>
      <c r="D72" s="264">
        <v>12539</v>
      </c>
      <c r="E72" s="97"/>
      <c r="F72" s="96">
        <v>372656</v>
      </c>
      <c r="G72" s="52"/>
      <c r="H72" s="264">
        <v>1519</v>
      </c>
      <c r="I72" s="124"/>
      <c r="J72" s="104">
        <v>1513</v>
      </c>
    </row>
    <row r="73" spans="1:10" ht="24" thickBot="1">
      <c r="B73" s="58" t="s">
        <v>96</v>
      </c>
      <c r="C73" s="94"/>
      <c r="D73" s="121">
        <f>SUM(D68:D72)</f>
        <v>1387881</v>
      </c>
      <c r="E73" s="42"/>
      <c r="F73" s="121">
        <f>SUM(F68:F72)</f>
        <v>4433967</v>
      </c>
      <c r="G73" s="48"/>
      <c r="H73" s="121">
        <f>SUM(H68:H72)</f>
        <v>204211</v>
      </c>
      <c r="I73" s="34"/>
      <c r="J73" s="121">
        <f>SUM(J68:J72)</f>
        <v>1964637</v>
      </c>
    </row>
    <row r="74" spans="1:10" ht="24" thickTop="1">
      <c r="B74" s="58"/>
      <c r="C74" s="94"/>
      <c r="D74" s="42"/>
      <c r="E74" s="42"/>
      <c r="F74" s="42"/>
      <c r="G74" s="48"/>
      <c r="H74" s="42"/>
      <c r="I74" s="34"/>
      <c r="J74" s="42"/>
    </row>
    <row r="75" spans="1:10">
      <c r="A75" s="291" t="s">
        <v>207</v>
      </c>
      <c r="B75" s="242" t="s">
        <v>209</v>
      </c>
      <c r="D75" s="104"/>
      <c r="E75" s="98"/>
      <c r="F75" s="98"/>
      <c r="H75" s="104"/>
      <c r="I75" s="98"/>
      <c r="J75" s="98"/>
    </row>
    <row r="76" spans="1:10">
      <c r="B76" s="242" t="s">
        <v>196</v>
      </c>
      <c r="E76" s="98"/>
      <c r="F76" s="98"/>
      <c r="I76" s="98"/>
      <c r="J76" s="98"/>
    </row>
    <row r="77" spans="1:10">
      <c r="B77" s="241" t="s">
        <v>154</v>
      </c>
      <c r="D77" s="104">
        <v>935</v>
      </c>
      <c r="E77" s="104"/>
      <c r="F77" s="104">
        <v>0</v>
      </c>
      <c r="G77" s="104"/>
      <c r="H77" s="104">
        <v>0</v>
      </c>
      <c r="I77" s="44"/>
      <c r="J77" s="96">
        <v>0</v>
      </c>
    </row>
    <row r="79" spans="1:10">
      <c r="D79" s="288"/>
      <c r="F79" s="288"/>
      <c r="H79" s="288"/>
      <c r="J79" s="288"/>
    </row>
  </sheetData>
  <mergeCells count="10">
    <mergeCell ref="D42:J42"/>
    <mergeCell ref="D43:F43"/>
    <mergeCell ref="H43:J43"/>
    <mergeCell ref="D44:F44"/>
    <mergeCell ref="H44:J44"/>
    <mergeCell ref="D5:J5"/>
    <mergeCell ref="D6:F6"/>
    <mergeCell ref="H6:J6"/>
    <mergeCell ref="D7:F7"/>
    <mergeCell ref="H7:J7"/>
  </mergeCells>
  <pageMargins left="0.98425196850393704" right="0.39370078740157483" top="0.98425196850393704" bottom="0.98425196850393704" header="0.51181102362204722" footer="0.51181102362204722"/>
  <pageSetup paperSize="9" scale="68" firstPageNumber="6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3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jintana</cp:lastModifiedBy>
  <cp:lastPrinted>2023-08-14T07:01:57Z</cp:lastPrinted>
  <dcterms:created xsi:type="dcterms:W3CDTF">2020-11-13T07:10:29Z</dcterms:created>
  <dcterms:modified xsi:type="dcterms:W3CDTF">2023-08-15T08:44:11Z</dcterms:modified>
</cp:coreProperties>
</file>