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2\"/>
    </mc:Choice>
  </mc:AlternateContent>
  <bookViews>
    <workbookView xWindow="-120" yWindow="-120" windowWidth="29040" windowHeight="15840"/>
  </bookViews>
  <sheets>
    <sheet name="BS" sheetId="4" r:id="rId1"/>
    <sheet name="PL" sheetId="8" r:id="rId2"/>
    <sheet name="Conso" sheetId="9" r:id="rId3"/>
    <sheet name="company" sheetId="10" r:id="rId4"/>
    <sheet name="Cashflow" sheetId="11" r:id="rId5"/>
  </sheets>
  <definedNames>
    <definedName name="_xlnm._FilterDatabase" localSheetId="4" hidden="1">Cashflow!$A$7:$K$87</definedName>
    <definedName name="_xlnm._FilterDatabase" localSheetId="1" hidden="1">PL!$A$7:$J$133</definedName>
    <definedName name="_xlnm.Print_Area" localSheetId="0">BS!$A$1:$J$100</definedName>
    <definedName name="_xlnm.Print_Area" localSheetId="4">Cashflow!$A$1:$J$89</definedName>
    <definedName name="_xlnm.Print_Area" localSheetId="3">company!$A$1:$R$28</definedName>
    <definedName name="_xlnm.Print_Area" localSheetId="2">Conso!$A$1:$V$30</definedName>
    <definedName name="_xlnm.Print_Area" localSheetId="1">PL!$A$1:$J$135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9" l="1"/>
  <c r="J29" i="9"/>
  <c r="J27" i="9"/>
  <c r="D27" i="9"/>
  <c r="R26" i="9"/>
  <c r="V25" i="9"/>
  <c r="J18" i="4" l="1"/>
  <c r="D75" i="11" l="1"/>
  <c r="H75" i="11"/>
  <c r="H58" i="8" l="1"/>
  <c r="J58" i="8"/>
  <c r="F58" i="8"/>
  <c r="D58" i="8"/>
  <c r="P25" i="9" l="1"/>
  <c r="L25" i="9"/>
  <c r="L23" i="9" l="1"/>
  <c r="N22" i="10" l="1"/>
  <c r="L22" i="10"/>
  <c r="J27" i="10" l="1"/>
  <c r="D27" i="10"/>
  <c r="P26" i="10"/>
  <c r="L26" i="10"/>
  <c r="J26" i="10"/>
  <c r="H26" i="10"/>
  <c r="F26" i="10"/>
  <c r="F28" i="9"/>
  <c r="D26" i="10"/>
  <c r="V28" i="9"/>
  <c r="T28" i="9"/>
  <c r="R28" i="9"/>
  <c r="P28" i="9"/>
  <c r="N28" i="9"/>
  <c r="L28" i="9"/>
  <c r="H28" i="9"/>
  <c r="D28" i="9"/>
  <c r="T15" i="9"/>
  <c r="N16" i="9"/>
  <c r="J73" i="11" l="1"/>
  <c r="J67" i="11"/>
  <c r="F73" i="11"/>
  <c r="F67" i="11"/>
  <c r="R17" i="10"/>
  <c r="J16" i="10"/>
  <c r="J18" i="10" s="1"/>
  <c r="H16" i="10"/>
  <c r="H18" i="10" s="1"/>
  <c r="F16" i="10"/>
  <c r="F18" i="10" s="1"/>
  <c r="D16" i="10"/>
  <c r="D18" i="10" s="1"/>
  <c r="P14" i="10"/>
  <c r="R18" i="9"/>
  <c r="V18" i="9" s="1"/>
  <c r="J17" i="9"/>
  <c r="J19" i="9" s="1"/>
  <c r="H17" i="9"/>
  <c r="H19" i="9" s="1"/>
  <c r="F17" i="9"/>
  <c r="F19" i="9" s="1"/>
  <c r="D17" i="9"/>
  <c r="D19" i="9" s="1"/>
  <c r="T17" i="9"/>
  <c r="T19" i="9" s="1"/>
  <c r="P16" i="9"/>
  <c r="R16" i="9" s="1"/>
  <c r="P15" i="9"/>
  <c r="J127" i="8"/>
  <c r="F127" i="8"/>
  <c r="J90" i="8"/>
  <c r="J82" i="8"/>
  <c r="J91" i="8" s="1"/>
  <c r="J96" i="8" s="1"/>
  <c r="J98" i="8" s="1"/>
  <c r="J118" i="8" s="1"/>
  <c r="F90" i="8"/>
  <c r="F82" i="8"/>
  <c r="J23" i="8"/>
  <c r="J15" i="8"/>
  <c r="F40" i="8"/>
  <c r="F36" i="8"/>
  <c r="F23" i="8"/>
  <c r="F15" i="8"/>
  <c r="H73" i="11"/>
  <c r="D73" i="11"/>
  <c r="H67" i="11"/>
  <c r="D67" i="11"/>
  <c r="J25" i="10"/>
  <c r="R24" i="10"/>
  <c r="J23" i="10"/>
  <c r="H23" i="10"/>
  <c r="H25" i="10" s="1"/>
  <c r="F23" i="10"/>
  <c r="F25" i="10" s="1"/>
  <c r="D23" i="10"/>
  <c r="D25" i="10" s="1"/>
  <c r="P21" i="10"/>
  <c r="V26" i="9"/>
  <c r="J24" i="9"/>
  <c r="H24" i="9"/>
  <c r="H27" i="9" s="1"/>
  <c r="H29" i="9" s="1"/>
  <c r="F24" i="9"/>
  <c r="F27" i="9" s="1"/>
  <c r="D24" i="9"/>
  <c r="D29" i="9" s="1"/>
  <c r="T23" i="9"/>
  <c r="N23" i="9"/>
  <c r="P23" i="9" s="1"/>
  <c r="T22" i="9"/>
  <c r="P22" i="9"/>
  <c r="H127" i="8"/>
  <c r="D127" i="8"/>
  <c r="H90" i="8"/>
  <c r="D90" i="8"/>
  <c r="H82" i="8"/>
  <c r="D82" i="8"/>
  <c r="B77" i="8"/>
  <c r="B76" i="8"/>
  <c r="H23" i="8"/>
  <c r="D23" i="8"/>
  <c r="H15" i="8"/>
  <c r="D15" i="8"/>
  <c r="J24" i="8" l="1"/>
  <c r="J29" i="8" s="1"/>
  <c r="J31" i="8" s="1"/>
  <c r="J34" i="8" s="1"/>
  <c r="J40" i="8" s="1"/>
  <c r="F24" i="8"/>
  <c r="F29" i="8" s="1"/>
  <c r="F31" i="8" s="1"/>
  <c r="F51" i="8" s="1"/>
  <c r="F59" i="8" s="1"/>
  <c r="F65" i="8" s="1"/>
  <c r="F62" i="8" s="1"/>
  <c r="P17" i="9"/>
  <c r="P19" i="9" s="1"/>
  <c r="J9" i="11"/>
  <c r="J29" i="11" s="1"/>
  <c r="J41" i="11" s="1"/>
  <c r="J44" i="11" s="1"/>
  <c r="J74" i="11" s="1"/>
  <c r="J76" i="11" s="1"/>
  <c r="J128" i="8"/>
  <c r="J131" i="8" s="1"/>
  <c r="N15" i="10"/>
  <c r="P15" i="10" s="1"/>
  <c r="R15" i="10" s="1"/>
  <c r="J101" i="8"/>
  <c r="J107" i="8" s="1"/>
  <c r="L14" i="10"/>
  <c r="L16" i="10" s="1"/>
  <c r="L18" i="10" s="1"/>
  <c r="F91" i="8"/>
  <c r="F96" i="8" s="1"/>
  <c r="F98" i="8" s="1"/>
  <c r="F101" i="8" s="1"/>
  <c r="L15" i="9" s="1"/>
  <c r="L17" i="9" s="1"/>
  <c r="L19" i="9" s="1"/>
  <c r="V16" i="9"/>
  <c r="D91" i="8"/>
  <c r="D96" i="8" s="1"/>
  <c r="D9" i="11" s="1"/>
  <c r="D29" i="11" s="1"/>
  <c r="D41" i="11" s="1"/>
  <c r="D44" i="11" s="1"/>
  <c r="D74" i="11" s="1"/>
  <c r="D76" i="11" s="1"/>
  <c r="D77" i="11" s="1"/>
  <c r="N17" i="9"/>
  <c r="N19" i="9" s="1"/>
  <c r="N24" i="9"/>
  <c r="N27" i="9" s="1"/>
  <c r="T24" i="9"/>
  <c r="T27" i="9" s="1"/>
  <c r="T29" i="9" s="1"/>
  <c r="P24" i="9"/>
  <c r="R23" i="9"/>
  <c r="V23" i="9" s="1"/>
  <c r="H91" i="8"/>
  <c r="H96" i="8" s="1"/>
  <c r="H98" i="8" s="1"/>
  <c r="H24" i="8"/>
  <c r="H29" i="8" s="1"/>
  <c r="H31" i="8" s="1"/>
  <c r="H51" i="8" s="1"/>
  <c r="H59" i="8" s="1"/>
  <c r="H62" i="8" s="1"/>
  <c r="D24" i="8"/>
  <c r="D29" i="8" s="1"/>
  <c r="D31" i="8" s="1"/>
  <c r="D51" i="8" s="1"/>
  <c r="D59" i="8" s="1"/>
  <c r="D65" i="8" s="1"/>
  <c r="D62" i="8" s="1"/>
  <c r="N23" i="10"/>
  <c r="N25" i="10" s="1"/>
  <c r="P22" i="10"/>
  <c r="R22" i="10" s="1"/>
  <c r="P29" i="9" l="1"/>
  <c r="P27" i="9"/>
  <c r="J51" i="8"/>
  <c r="J59" i="8" s="1"/>
  <c r="J62" i="8" s="1"/>
  <c r="N16" i="10"/>
  <c r="N18" i="10" s="1"/>
  <c r="P16" i="10"/>
  <c r="P18" i="10" s="1"/>
  <c r="R14" i="10"/>
  <c r="R16" i="10" s="1"/>
  <c r="R18" i="10" s="1"/>
  <c r="F107" i="8"/>
  <c r="F118" i="8"/>
  <c r="F9" i="11"/>
  <c r="F103" i="8"/>
  <c r="R15" i="9"/>
  <c r="V15" i="9" s="1"/>
  <c r="V17" i="9" s="1"/>
  <c r="V19" i="9" s="1"/>
  <c r="F128" i="8"/>
  <c r="F133" i="8" s="1"/>
  <c r="D98" i="8"/>
  <c r="D118" i="8" s="1"/>
  <c r="P23" i="10"/>
  <c r="P25" i="10" s="1"/>
  <c r="P27" i="10" s="1"/>
  <c r="H9" i="11"/>
  <c r="H29" i="11" s="1"/>
  <c r="H41" i="11" s="1"/>
  <c r="H44" i="11" s="1"/>
  <c r="H74" i="11" s="1"/>
  <c r="H76" i="11" s="1"/>
  <c r="H77" i="11" s="1"/>
  <c r="H34" i="8"/>
  <c r="H40" i="8" s="1"/>
  <c r="H118" i="8"/>
  <c r="H128" i="8"/>
  <c r="H131" i="8" s="1"/>
  <c r="L21" i="10"/>
  <c r="H101" i="8"/>
  <c r="H107" i="8" s="1"/>
  <c r="F131" i="8" l="1"/>
  <c r="F29" i="11"/>
  <c r="F41" i="11" s="1"/>
  <c r="F44" i="11" s="1"/>
  <c r="F74" i="11" s="1"/>
  <c r="F76" i="11" s="1"/>
  <c r="R17" i="9"/>
  <c r="R19" i="9" s="1"/>
  <c r="D101" i="8"/>
  <c r="D40" i="8" s="1"/>
  <c r="D128" i="8"/>
  <c r="D133" i="8" s="1"/>
  <c r="L23" i="10"/>
  <c r="L25" i="10" s="1"/>
  <c r="L27" i="10" s="1"/>
  <c r="R21" i="10"/>
  <c r="R23" i="10" s="1"/>
  <c r="R25" i="10" s="1"/>
  <c r="D103" i="8"/>
  <c r="D36" i="8" l="1"/>
  <c r="L22" i="9"/>
  <c r="D131" i="8"/>
  <c r="D107" i="8"/>
  <c r="L24" i="9"/>
  <c r="L27" i="9" s="1"/>
  <c r="R22" i="9"/>
  <c r="L29" i="9" l="1"/>
  <c r="R24" i="9"/>
  <c r="R27" i="9" s="1"/>
  <c r="V22" i="9"/>
  <c r="V24" i="9" s="1"/>
  <c r="V27" i="9" s="1"/>
  <c r="H90" i="4" l="1"/>
  <c r="R27" i="10" s="1"/>
  <c r="D90" i="4"/>
  <c r="D92" i="4" l="1"/>
  <c r="V29" i="9" s="1"/>
  <c r="R29" i="9"/>
  <c r="J30" i="4"/>
  <c r="J89" i="4" l="1"/>
  <c r="J90" i="4" s="1"/>
  <c r="F89" i="4"/>
  <c r="F88" i="4"/>
  <c r="F87" i="4"/>
  <c r="F90" i="4"/>
  <c r="F92" i="4" s="1"/>
  <c r="H92" i="4"/>
  <c r="J55" i="4"/>
  <c r="J63" i="4"/>
  <c r="J56" i="4"/>
  <c r="F63" i="4"/>
  <c r="F56" i="4"/>
  <c r="H63" i="4"/>
  <c r="D63" i="4"/>
  <c r="H56" i="4"/>
  <c r="D56" i="4"/>
  <c r="J31" i="4"/>
  <c r="F30" i="4"/>
  <c r="J17" i="4"/>
  <c r="F18" i="4"/>
  <c r="F17" i="4"/>
  <c r="F31" i="4"/>
  <c r="H31" i="4"/>
  <c r="D31" i="4"/>
  <c r="H18" i="4"/>
  <c r="D18" i="4"/>
  <c r="J92" i="4" l="1"/>
  <c r="R26" i="10"/>
  <c r="D32" i="4"/>
  <c r="D64" i="4"/>
  <c r="D93" i="4" s="1"/>
  <c r="H64" i="4"/>
  <c r="H93" i="4" s="1"/>
  <c r="H32" i="4"/>
  <c r="J64" i="4"/>
  <c r="J93" i="4" s="1"/>
  <c r="F64" i="4"/>
  <c r="F93" i="4" s="1"/>
  <c r="J32" i="4"/>
  <c r="F32" i="4"/>
  <c r="J94" i="4" l="1"/>
  <c r="F94" i="4"/>
  <c r="D94" i="4"/>
  <c r="H94" i="4"/>
</calcChain>
</file>

<file path=xl/sharedStrings.xml><?xml version="1.0" encoding="utf-8"?>
<sst xmlns="http://schemas.openxmlformats.org/spreadsheetml/2006/main" count="409" uniqueCount="229">
  <si>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</si>
  <si>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</si>
  <si>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</si>
  <si>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</si>
  <si>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</si>
  <si>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</si>
  <si>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</si>
  <si>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</si>
  <si>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</si>
  <si>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</si>
  <si>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</si>
  <si>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</si>
  <si>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</si>
  <si>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</si>
  <si>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</si>
  <si>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</si>
  <si>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</si>
  <si>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</si>
  <si>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</si>
  <si>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</si>
  <si>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</si>
  <si>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</si>
  <si>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</si>
  <si>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</si>
  <si>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</si>
  <si>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</si>
  <si>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</si>
  <si>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</si>
  <si>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</si>
  <si>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</si>
  <si>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</si>
  <si>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</si>
  <si>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</si>
  <si>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</si>
  <si>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</si>
  <si>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</si>
  <si>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</si>
  <si>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</si>
  <si>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</si>
  <si>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</si>
  <si>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</si>
  <si>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</si>
  <si>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</si>
  <si>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</si>
  <si>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</si>
  <si>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</si>
  <si>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</si>
  <si>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</si>
  <si>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</si>
  <si>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</si>
  <si>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</si>
  <si>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</si>
  <si>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</si>
  <si>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</si>
  <si>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</si>
  <si>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</si>
  <si>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</si>
  <si>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</si>
  <si>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</si>
  <si>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</si>
  <si>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</si>
  <si>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</si>
  <si>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</si>
  <si>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</si>
  <si>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</si>
  <si>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</si>
  <si>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</si>
  <si>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</si>
  <si>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</si>
  <si>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</si>
  <si>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</si>
  <si>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</si>
  <si>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</si>
  <si>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</si>
  <si>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</si>
  <si>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</si>
  <si>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</si>
  <si>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</si>
  <si>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</si>
  <si>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</si>
  <si>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</si>
  <si>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</si>
  <si>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</si>
  <si>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</si>
  <si>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</si>
  <si>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</si>
  <si>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</si>
  <si>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</si>
  <si>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</si>
  <si>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</si>
  <si>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</si>
  <si>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</si>
  <si>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</si>
  <si>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</si>
  <si>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</si>
  <si>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</si>
  <si>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</si>
  <si>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</si>
  <si>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</si>
  <si>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</si>
  <si>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</si>
  <si>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</si>
  <si>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</si>
  <si>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</si>
  <si>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</si>
  <si>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</si>
  <si>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</si>
  <si>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</si>
  <si>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</si>
  <si>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</si>
  <si>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</si>
  <si>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</si>
  <si>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</si>
  <si>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</si>
  <si>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</si>
  <si>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</si>
  <si>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</si>
  <si>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</si>
  <si>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</si>
  <si>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</si>
  <si>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</si>
  <si>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</si>
  <si>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</si>
  <si>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</si>
  <si>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</si>
  <si>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</si>
  <si>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</si>
  <si>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</si>
  <si>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</si>
  <si>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</si>
  <si>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เงินสดสุทธิจาก (ใช้ไปใน) กิจกรรมดำเนินงาน</t>
  </si>
  <si>
    <t>กำไรจากกิจกรรมดำเนินงาน</t>
  </si>
  <si>
    <t>ต้นทุนทางการเงิน</t>
  </si>
  <si>
    <t>กำไร (ขาดทุน) สำหรับงวด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</si>
  <si>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</si>
  <si>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</si>
  <si>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</si>
  <si>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</si>
  <si>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</si>
  <si>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</si>
  <si>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</si>
  <si>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</si>
  <si>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</si>
  <si>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</si>
  <si>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</si>
  <si>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</si>
  <si>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</si>
  <si>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</si>
  <si>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</si>
  <si>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</si>
  <si>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</si>
  <si>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</si>
  <si>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กำไรสำหรับงวด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</si>
  <si>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</si>
  <si>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</si>
  <si>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</si>
  <si>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ยอดคงเหลือ ณ วันที่ 1 มกราคม 2565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</si>
  <si>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</si>
  <si>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</si>
  <si>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</si>
  <si>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</si>
  <si>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>กำไร (ขาดทุน) ก่อนค่าใช้จ่ายภาษีเงินได้</t>
  </si>
  <si>
    <t>การแบ่งปันกำไร (ขาดทุน)</t>
  </si>
  <si>
    <t xml:space="preserve">   วัดมูลค่าด้วยมูลค่ายุติธรรมผ่านกำไรขาดทุนเบ็ดเสร็จอื่น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</si>
  <si>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</si>
  <si>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</si>
  <si>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</si>
  <si>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</si>
  <si>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</si>
  <si>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เงินสดจ่ายซื้อเครื่องมือทางการเงิน</t>
  </si>
  <si>
    <t>เงินสดสุทธิจาก (ใช้ไปใน) กิจกรรมลงทุน</t>
  </si>
  <si>
    <t xml:space="preserve">   หนี้สินตามสัญญาเช่าเพิ่มขึ้น (ลดลง)</t>
  </si>
  <si>
    <t xml:space="preserve">      ที่กำหนดให้วัดมูลค่าด้วยมูลค่ายุติธรรมผ่านกำไรขาดทุนเบ็ดเสร็จอื่น</t>
  </si>
  <si>
    <t>ยอดคงเหลือ ณ วันที่ 1 มกราคม 2566</t>
  </si>
  <si>
    <t>31 ธันวาคม 2565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</si>
  <si>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</si>
  <si>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</si>
  <si>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</si>
  <si>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</si>
  <si>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</si>
  <si>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</si>
  <si>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</si>
  <si>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เงินสดจ่ายค่าหุ้นในการร่วมค้า</t>
  </si>
  <si>
    <t>2, 3</t>
  </si>
  <si>
    <t>2, 6</t>
  </si>
  <si>
    <t>เงินเบิกเกินบัญชีและเงินกู้ยืมระยะสั้นจากสถาบันการเงินเพิ่มขึ้น (ลดลง)</t>
  </si>
  <si>
    <t>ณ วันที่ 30 มิถุนายน 2566</t>
  </si>
  <si>
    <t>30 มิถุนายน 2566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</si>
  <si>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</si>
  <si>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</si>
  <si>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ค่าใช้จ่ายภาษีเงินได้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</si>
  <si>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</si>
  <si>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</si>
  <si>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 xml:space="preserve">การแบ่งปันกำไร (ขาดทุน) </t>
  </si>
  <si>
    <t>เงินปันผลจ่าย</t>
  </si>
  <si>
    <t>ยอดคงเหลือ ณ วันที่ 30 มิถุนายน 2565</t>
  </si>
  <si>
    <t xml:space="preserve">   ตัดจำหน่ายส่วนปรับปรุงอาคาร และอุปกรณ์</t>
  </si>
  <si>
    <t xml:space="preserve">   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</si>
  <si>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</si>
  <si>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ส่วนแบ่งขาดทุน (กำไร) จากเงินลงทุนในการร่วมค้า</t>
  </si>
  <si>
    <t xml:space="preserve">   ผลต่างจากการลดค่าเช่า</t>
  </si>
  <si>
    <t>กำไร (ขาดทุน) จากการดำเนินงานก่อนการเปลี่ยนแปลง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</si>
  <si>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</si>
  <si>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</si>
  <si>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</si>
  <si>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</si>
  <si>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</si>
  <si>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</si>
  <si>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</si>
  <si>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</si>
  <si>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</si>
  <si>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</si>
  <si>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</si>
  <si>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</si>
  <si>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</si>
  <si>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สำรองตามกฎหมาย</t>
  </si>
  <si>
    <t>ขาดทุนจากการวัดมูลค่าเงินลงทุนในตราสารทุนที่กำหนดให้</t>
  </si>
  <si>
    <t xml:space="preserve">   กำไรจากการจำหน่ายเงินลงทุนในการร่วมค้า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</si>
  <si>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</si>
  <si>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 xml:space="preserve">   ขาดทุนจากการจำหน่ายเงินลงทุนในสินทรัพย์ทางการเงิน</t>
  </si>
  <si>
    <t xml:space="preserve">   ขาดทุน (กำไร) จากการปรับมูลค่ายุติธรรมสินทรัพย์ทางการเงิน</t>
  </si>
  <si>
    <t xml:space="preserve">   ขาดทุน (กำไร) จากการด้อยค่าของสินทรัพย์ที่ไม่ใช่สินทรัพย์ทางการเงิน</t>
  </si>
  <si>
    <t xml:space="preserve">เงินสดจ่ายเงินให้กู้ยืมระยะสั้นแก่กิจการที่เกี่ยวข้องกัน </t>
  </si>
  <si>
    <t>ขาดทุนที่ยังไม่เกิดขึ้นจริงจากการวัดมูลค่าเงินลงทุนในตราสารทุน</t>
  </si>
  <si>
    <t>เงินสดและรายการเทียบเท่าเงินสดลดลงสุทธิ</t>
  </si>
  <si>
    <t>กำไรสำหรับงวด</t>
  </si>
  <si>
    <t>ขาดทุนจากเงินลงทุน</t>
  </si>
  <si>
    <t>เงินสดรับจากการลดทุนในเงินลงทุนที่วัดมูลค่ายุติธรรมผ่านกำไรขาดทุนเบ็ดเสร็จอื่น</t>
  </si>
  <si>
    <t xml:space="preserve">ส่วนที่เป็นของผู้มีส่วนได้เสียที่ไม่มีอำนาจควบคุมของบริษัทย่อย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</si>
</sst>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  <numFmt numFmtId="220" formatCode="#,##0.000_);\(#,##0.000\)"/>
    <numFmt numFmtId="221" formatCode="#,##0.00000_);[Red]\(#,##0.00000\)"/>
  </numFmts>
  <fonts count="95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6">
    <xf numFmtId="0" fontId="0" fillId="0" borderId="0"/>
    <xf numFmtId="0" fontId="17" fillId="0" borderId="0"/>
    <xf numFmtId="9" fontId="18" fillId="0" borderId="0"/>
    <xf numFmtId="9" fontId="18" fillId="0" borderId="0"/>
    <xf numFmtId="9" fontId="18" fillId="0" borderId="0"/>
    <xf numFmtId="9" fontId="16" fillId="0" borderId="0"/>
    <xf numFmtId="191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43" fontId="85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12" fontId="63" fillId="0" borderId="0"/>
    <xf numFmtId="192" fontId="22" fillId="0" borderId="0" applyFill="0" applyBorder="0" applyAlignment="0" applyProtection="0"/>
    <xf numFmtId="192" fontId="64" fillId="0" borderId="0" applyFill="0" applyBorder="0" applyAlignment="0" applyProtection="0"/>
    <xf numFmtId="192" fontId="22" fillId="0" borderId="0" applyFill="0" applyBorder="0" applyAlignment="0" applyProtection="0"/>
    <xf numFmtId="40" fontId="22" fillId="0" borderId="0" applyFill="0" applyBorder="0" applyAlignment="0" applyProtection="0"/>
    <xf numFmtId="40" fontId="64" fillId="0" borderId="0" applyFill="0" applyBorder="0" applyAlignment="0" applyProtection="0"/>
    <xf numFmtId="40" fontId="22" fillId="0" borderId="0" applyFill="0" applyBorder="0" applyAlignment="0" applyProtection="0"/>
    <xf numFmtId="199" fontId="14" fillId="2" borderId="0" applyFill="0" applyBorder="0" applyAlignment="0">
      <alignment vertical="top"/>
    </xf>
    <xf numFmtId="200" fontId="14" fillId="0" borderId="0" applyFill="0" applyBorder="0" applyAlignment="0" applyProtection="0"/>
    <xf numFmtId="200" fontId="14" fillId="0" borderId="0" applyFill="0" applyBorder="0" applyAlignment="0" applyProtection="0"/>
    <xf numFmtId="38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0" fontId="9" fillId="0" borderId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8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1" fontId="16" fillId="0" borderId="0"/>
    <xf numFmtId="201" fontId="16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201" fontId="16" fillId="0" borderId="0"/>
    <xf numFmtId="201" fontId="16" fillId="0" borderId="0"/>
    <xf numFmtId="214" fontId="21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202" fontId="14" fillId="2" borderId="1" applyFill="0" applyBorder="0" applyAlignment="0">
      <alignment horizontal="right"/>
    </xf>
    <xf numFmtId="202" fontId="14" fillId="2" borderId="1" applyFill="0" applyBorder="0" applyAlignment="0">
      <alignment horizontal="right"/>
    </xf>
    <xf numFmtId="215" fontId="55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79" fillId="0" borderId="0" applyFont="0" applyFill="0" applyBorder="0" applyAlignment="0" applyProtection="0"/>
    <xf numFmtId="203" fontId="16" fillId="0" borderId="0"/>
    <xf numFmtId="203" fontId="16" fillId="0" borderId="0"/>
    <xf numFmtId="217" fontId="21" fillId="0" borderId="0"/>
    <xf numFmtId="217" fontId="21" fillId="0" borderId="0"/>
    <xf numFmtId="217" fontId="21" fillId="0" borderId="0"/>
    <xf numFmtId="217" fontId="21" fillId="0" borderId="0"/>
    <xf numFmtId="203" fontId="16" fillId="0" borderId="0"/>
    <xf numFmtId="203" fontId="16" fillId="0" borderId="0"/>
    <xf numFmtId="217" fontId="21" fillId="0" borderId="0"/>
    <xf numFmtId="218" fontId="80" fillId="3" borderId="0">
      <protection hidden="1"/>
    </xf>
    <xf numFmtId="0" fontId="79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197" fontId="16" fillId="0" borderId="0"/>
    <xf numFmtId="219" fontId="21" fillId="0" borderId="0"/>
    <xf numFmtId="219" fontId="21" fillId="0" borderId="0"/>
    <xf numFmtId="219" fontId="21" fillId="0" borderId="0"/>
    <xf numFmtId="219" fontId="21" fillId="0" borderId="0"/>
    <xf numFmtId="197" fontId="16" fillId="0" borderId="0"/>
    <xf numFmtId="197" fontId="16" fillId="0" borderId="0"/>
    <xf numFmtId="0" fontId="16" fillId="0" borderId="0"/>
    <xf numFmtId="219" fontId="21" fillId="0" borderId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204" fontId="15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32" fillId="4" borderId="0" applyNumberFormat="0" applyBorder="0" applyAlignment="0" applyProtection="0"/>
    <xf numFmtId="38" fontId="65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2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5" fillId="0" borderId="0">
      <alignment horizontal="left"/>
    </xf>
    <xf numFmtId="0" fontId="36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37" fillId="0" borderId="0">
      <alignment horizontal="left"/>
    </xf>
    <xf numFmtId="0" fontId="38" fillId="0" borderId="4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205" fontId="22" fillId="0" borderId="0" applyFill="0" applyBorder="0" applyAlignment="0" applyProtection="0"/>
    <xf numFmtId="205" fontId="64" fillId="0" borderId="0" applyFill="0" applyBorder="0" applyAlignment="0" applyProtection="0"/>
    <xf numFmtId="205" fontId="22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32" fillId="5" borderId="5" applyNumberFormat="0" applyBorder="0" applyAlignment="0" applyProtection="0"/>
    <xf numFmtId="10" fontId="65" fillId="5" borderId="5" applyNumberFormat="0" applyBorder="0" applyAlignment="0" applyProtection="0"/>
    <xf numFmtId="10" fontId="32" fillId="5" borderId="5" applyNumberFormat="0" applyBorder="0" applyAlignment="0" applyProtection="0"/>
    <xf numFmtId="10" fontId="65" fillId="5" borderId="5" applyNumberFormat="0" applyBorder="0" applyAlignment="0" applyProtection="0"/>
    <xf numFmtId="10" fontId="65" fillId="5" borderId="5" applyNumberFormat="0" applyBorder="0" applyAlignment="0" applyProtection="0"/>
    <xf numFmtId="10" fontId="65" fillId="5" borderId="5" applyNumberFormat="0" applyBorder="0" applyAlignment="0" applyProtection="0"/>
    <xf numFmtId="10" fontId="32" fillId="5" borderId="5" applyNumberFormat="0" applyBorder="0" applyAlignment="0" applyProtection="0"/>
    <xf numFmtId="10" fontId="32" fillId="5" borderId="5" applyNumberFormat="0" applyBorder="0" applyAlignment="0" applyProtection="0"/>
    <xf numFmtId="37" fontId="40" fillId="0" borderId="0"/>
    <xf numFmtId="206" fontId="41" fillId="0" borderId="0"/>
    <xf numFmtId="206" fontId="66" fillId="0" borderId="0"/>
    <xf numFmtId="0" fontId="21" fillId="0" borderId="0"/>
    <xf numFmtId="0" fontId="21" fillId="0" borderId="0"/>
    <xf numFmtId="0" fontId="21" fillId="0" borderId="0"/>
    <xf numFmtId="206" fontId="66" fillId="0" borderId="0"/>
    <xf numFmtId="206" fontId="41" fillId="0" borderId="0"/>
    <xf numFmtId="0" fontId="21" fillId="0" borderId="0"/>
    <xf numFmtId="206" fontId="41" fillId="0" borderId="0"/>
    <xf numFmtId="206" fontId="4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14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85" fillId="0" borderId="0"/>
    <xf numFmtId="0" fontId="27" fillId="0" borderId="0"/>
    <xf numFmtId="0" fontId="8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196" fontId="85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6" fillId="0" borderId="0"/>
    <xf numFmtId="0" fontId="27" fillId="0" borderId="0"/>
    <xf numFmtId="0" fontId="86" fillId="0" borderId="0"/>
    <xf numFmtId="0" fontId="85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9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9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198" fontId="20" fillId="0" borderId="0"/>
    <xf numFmtId="0" fontId="67" fillId="0" borderId="0">
      <alignment vertical="center"/>
    </xf>
    <xf numFmtId="0" fontId="13" fillId="0" borderId="0"/>
    <xf numFmtId="0" fontId="13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3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8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0" fontId="85" fillId="0" borderId="0"/>
    <xf numFmtId="198" fontId="20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198" fontId="20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55" fillId="0" borderId="0"/>
    <xf numFmtId="0" fontId="9" fillId="0" borderId="0"/>
    <xf numFmtId="0" fontId="55" fillId="0" borderId="0"/>
    <xf numFmtId="0" fontId="85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55" fillId="0" borderId="0"/>
    <xf numFmtId="0" fontId="27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9" fillId="0" borderId="0"/>
    <xf numFmtId="0" fontId="14" fillId="0" borderId="0"/>
    <xf numFmtId="0" fontId="85" fillId="0" borderId="0"/>
    <xf numFmtId="0" fontId="85" fillId="0" borderId="0"/>
    <xf numFmtId="0" fontId="9" fillId="0" borderId="0"/>
    <xf numFmtId="0" fontId="14" fillId="0" borderId="0"/>
    <xf numFmtId="0" fontId="9" fillId="0" borderId="0"/>
    <xf numFmtId="0" fontId="85" fillId="0" borderId="0"/>
    <xf numFmtId="0" fontId="55" fillId="0" borderId="0"/>
    <xf numFmtId="0" fontId="9" fillId="0" borderId="0"/>
    <xf numFmtId="0" fontId="85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87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87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0" fillId="0" borderId="0"/>
    <xf numFmtId="0" fontId="9" fillId="0" borderId="0"/>
    <xf numFmtId="0" fontId="78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27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7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4" fillId="0" borderId="0"/>
    <xf numFmtId="0" fontId="87" fillId="0" borderId="0"/>
    <xf numFmtId="0" fontId="87" fillId="0" borderId="0"/>
    <xf numFmtId="0" fontId="14" fillId="0" borderId="0"/>
    <xf numFmtId="0" fontId="85" fillId="0" borderId="0"/>
    <xf numFmtId="0" fontId="14" fillId="0" borderId="0"/>
    <xf numFmtId="0" fontId="87" fillId="0" borderId="0"/>
    <xf numFmtId="0" fontId="14" fillId="0" borderId="0"/>
    <xf numFmtId="0" fontId="9" fillId="0" borderId="0"/>
    <xf numFmtId="0" fontId="86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85" fillId="0" borderId="0"/>
    <xf numFmtId="0" fontId="14" fillId="0" borderId="0"/>
    <xf numFmtId="0" fontId="42" fillId="0" borderId="0"/>
    <xf numFmtId="40" fontId="68" fillId="6" borderId="0">
      <alignment horizontal="right"/>
    </xf>
    <xf numFmtId="40" fontId="69" fillId="6" borderId="0">
      <alignment horizontal="right"/>
    </xf>
    <xf numFmtId="0" fontId="70" fillId="6" borderId="6"/>
    <xf numFmtId="0" fontId="71" fillId="6" borderId="6"/>
    <xf numFmtId="0" fontId="43" fillId="0" borderId="0">
      <alignment horizontal="left"/>
    </xf>
    <xf numFmtId="207" fontId="14" fillId="2" borderId="0" applyFill="0" applyBorder="0" applyAlignment="0" applyProtection="0">
      <protection locked="0"/>
    </xf>
    <xf numFmtId="207" fontId="14" fillId="2" borderId="0" applyFill="0" applyBorder="0" applyAlignment="0" applyProtection="0">
      <protection locked="0"/>
    </xf>
    <xf numFmtId="187" fontId="14" fillId="2" borderId="0" applyFill="0" applyBorder="0" applyAlignment="0" applyProtection="0">
      <alignment vertical="top"/>
    </xf>
    <xf numFmtId="208" fontId="1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197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37" fontId="17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4" fillId="0" borderId="0" applyNumberFormat="0" applyFill="0" applyBorder="0" applyAlignment="0" applyProtection="0">
      <alignment horizontal="left"/>
    </xf>
    <xf numFmtId="0" fontId="30" fillId="0" borderId="8">
      <alignment vertical="center"/>
    </xf>
    <xf numFmtId="0" fontId="27" fillId="0" borderId="0"/>
    <xf numFmtId="0" fontId="9" fillId="0" borderId="0"/>
    <xf numFmtId="40" fontId="45" fillId="0" borderId="0" applyBorder="0">
      <alignment horizontal="right"/>
    </xf>
    <xf numFmtId="3" fontId="82" fillId="7" borderId="5"/>
    <xf numFmtId="3" fontId="82" fillId="6" borderId="5"/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5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/>
    <xf numFmtId="0" fontId="49" fillId="0" borderId="0"/>
    <xf numFmtId="0" fontId="48" fillId="0" borderId="0"/>
    <xf numFmtId="0" fontId="48" fillId="0" borderId="0"/>
    <xf numFmtId="0" fontId="50" fillId="0" borderId="0" applyNumberFormat="0" applyFill="0" applyBorder="0" applyAlignment="0" applyProtection="0"/>
    <xf numFmtId="0" fontId="72" fillId="0" borderId="0">
      <alignment horizontal="center" vertical="top"/>
    </xf>
    <xf numFmtId="0" fontId="49" fillId="0" borderId="0"/>
    <xf numFmtId="0" fontId="48" fillId="0" borderId="0"/>
    <xf numFmtId="0" fontId="20" fillId="0" borderId="0"/>
    <xf numFmtId="21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2" fillId="0" borderId="0"/>
    <xf numFmtId="4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10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/>
    <xf numFmtId="0" fontId="83" fillId="0" borderId="0">
      <alignment vertical="center"/>
    </xf>
    <xf numFmtId="0" fontId="55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</cellStyleXfs>
  <cellXfs count="160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1" fillId="8" borderId="11" xfId="0" applyFont="1" applyFill="1" applyBorder="1" applyAlignment="1">
      <alignment vertical="center"/>
    </xf>
    <xf numFmtId="0" fontId="1" fillId="8" borderId="0" xfId="0" applyFont="1" applyFill="1" applyAlignment="1">
      <alignment horizontal="center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37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37" fontId="2" fillId="8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0" fontId="93" fillId="0" borderId="0" xfId="0" applyFont="1" applyFill="1"/>
    <xf numFmtId="37" fontId="5" fillId="0" borderId="0" xfId="0" applyNumberFormat="1" applyFont="1" applyFill="1" applyAlignment="1">
      <alignment vertical="center"/>
    </xf>
    <xf numFmtId="189" fontId="1" fillId="8" borderId="9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43" fontId="1" fillId="0" borderId="0" xfId="9" applyFont="1" applyFill="1" applyAlignment="1">
      <alignment vertical="center"/>
    </xf>
    <xf numFmtId="43" fontId="2" fillId="0" borderId="0" xfId="9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89" fontId="1" fillId="8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91" fontId="6" fillId="0" borderId="0" xfId="45" applyFont="1" applyFill="1" applyAlignment="1">
      <alignment vertical="center"/>
    </xf>
    <xf numFmtId="38" fontId="6" fillId="0" borderId="0" xfId="0" applyNumberFormat="1" applyFont="1" applyFill="1"/>
    <xf numFmtId="38" fontId="5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3" fontId="6" fillId="0" borderId="0" xfId="9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" fontId="8" fillId="0" borderId="0" xfId="9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769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3" xfId="0" applyNumberFormat="1" applyFont="1" applyFill="1" applyBorder="1"/>
    <xf numFmtId="38" fontId="7" fillId="0" borderId="0" xfId="0" applyNumberFormat="1" applyFont="1" applyFill="1"/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/>
    <xf numFmtId="38" fontId="6" fillId="0" borderId="9" xfId="0" applyNumberFormat="1" applyFont="1" applyFill="1" applyBorder="1"/>
    <xf numFmtId="38" fontId="6" fillId="0" borderId="1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38" fontId="6" fillId="0" borderId="0" xfId="0" applyNumberFormat="1" applyFont="1" applyFill="1" applyAlignment="1">
      <alignment horizontal="right" vertical="center"/>
    </xf>
    <xf numFmtId="38" fontId="1" fillId="0" borderId="0" xfId="769" quotePrefix="1" applyNumberFormat="1" applyFont="1" applyFill="1" applyAlignment="1">
      <alignment horizontal="left" vertical="center"/>
    </xf>
    <xf numFmtId="38" fontId="1" fillId="0" borderId="0" xfId="769" applyNumberFormat="1" applyFont="1" applyFill="1" applyAlignment="1">
      <alignment vertical="center"/>
    </xf>
    <xf numFmtId="38" fontId="6" fillId="0" borderId="3" xfId="0" applyNumberFormat="1" applyFont="1" applyFill="1" applyBorder="1" applyAlignment="1">
      <alignment horizontal="right" vertical="center"/>
    </xf>
    <xf numFmtId="221" fontId="6" fillId="0" borderId="0" xfId="0" applyNumberFormat="1" applyFont="1" applyFill="1" applyAlignment="1">
      <alignment vertical="center"/>
    </xf>
    <xf numFmtId="38" fontId="6" fillId="0" borderId="9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/>
    <xf numFmtId="37" fontId="6" fillId="0" borderId="9" xfId="0" applyNumberFormat="1" applyFont="1" applyFill="1" applyBorder="1"/>
    <xf numFmtId="37" fontId="6" fillId="0" borderId="0" xfId="0" applyNumberFormat="1" applyFont="1" applyFill="1"/>
    <xf numFmtId="192" fontId="7" fillId="0" borderId="0" xfId="0" applyNumberFormat="1" applyFont="1" applyFill="1" applyAlignment="1">
      <alignment horizontal="center" vertical="center"/>
    </xf>
    <xf numFmtId="38" fontId="6" fillId="0" borderId="1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38" fontId="6" fillId="0" borderId="12" xfId="0" quotePrefix="1" applyNumberFormat="1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7" fontId="1" fillId="8" borderId="0" xfId="0" applyNumberFormat="1" applyFont="1" applyFill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9" fontId="1" fillId="0" borderId="9" xfId="0" applyNumberFormat="1" applyFont="1" applyBorder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0" fontId="2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1" fillId="8" borderId="0" xfId="0" applyFont="1" applyFill="1" applyAlignment="1">
      <alignment horizontal="centerContinuous" vertical="center"/>
    </xf>
    <xf numFmtId="0" fontId="2" fillId="8" borderId="0" xfId="0" applyFont="1" applyFill="1" applyAlignment="1">
      <alignment horizontal="centerContinuous" vertical="center"/>
    </xf>
    <xf numFmtId="189" fontId="6" fillId="0" borderId="9" xfId="0" applyNumberFormat="1" applyFont="1" applyFill="1" applyBorder="1" applyAlignment="1">
      <alignment horizontal="center" vertical="center"/>
    </xf>
    <xf numFmtId="189" fontId="1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center" vertical="center"/>
    </xf>
    <xf numFmtId="38" fontId="4" fillId="0" borderId="0" xfId="769" applyNumberFormat="1" applyFont="1" applyAlignment="1">
      <alignment horizontal="center"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189" fontId="1" fillId="0" borderId="9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189" fontId="1" fillId="0" borderId="10" xfId="0" applyNumberFormat="1" applyFont="1" applyFill="1" applyBorder="1" applyAlignment="1">
      <alignment vertical="center"/>
    </xf>
    <xf numFmtId="220" fontId="1" fillId="0" borderId="10" xfId="0" applyNumberFormat="1" applyFont="1" applyFill="1" applyBorder="1" applyAlignment="1">
      <alignment vertical="center"/>
    </xf>
    <xf numFmtId="40" fontId="1" fillId="0" borderId="0" xfId="0" applyNumberFormat="1" applyFont="1" applyFill="1" applyAlignment="1">
      <alignment vertical="center"/>
    </xf>
    <xf numFmtId="49" fontId="90" fillId="0" borderId="0" xfId="0" applyNumberFormat="1" applyFont="1" applyFill="1" applyAlignment="1">
      <alignment vertical="center"/>
    </xf>
    <xf numFmtId="193" fontId="90" fillId="0" borderId="0" xfId="0" applyNumberFormat="1" applyFont="1" applyFill="1" applyAlignment="1">
      <alignment horizontal="right" vertical="center"/>
    </xf>
    <xf numFmtId="1" fontId="90" fillId="0" borderId="0" xfId="0" applyNumberFormat="1" applyFont="1" applyFill="1" applyAlignment="1">
      <alignment horizontal="center" vertical="center"/>
    </xf>
    <xf numFmtId="49" fontId="92" fillId="0" borderId="0" xfId="0" applyNumberFormat="1" applyFont="1" applyFill="1" applyAlignment="1">
      <alignment vertical="center"/>
    </xf>
    <xf numFmtId="0" fontId="92" fillId="0" borderId="0" xfId="0" applyFont="1" applyFill="1" applyAlignment="1">
      <alignment horizontal="center" vertical="center"/>
    </xf>
    <xf numFmtId="1" fontId="91" fillId="0" borderId="0" xfId="0" applyNumberFormat="1" applyFont="1" applyFill="1" applyAlignment="1">
      <alignment horizontal="center" vertical="center"/>
    </xf>
    <xf numFmtId="189" fontId="91" fillId="0" borderId="0" xfId="0" applyNumberFormat="1" applyFont="1" applyFill="1" applyAlignment="1">
      <alignment horizontal="right" vertical="center"/>
    </xf>
    <xf numFmtId="0" fontId="91" fillId="0" borderId="0" xfId="0" applyFont="1" applyFill="1" applyAlignment="1">
      <alignment horizontal="right" vertical="center"/>
    </xf>
    <xf numFmtId="193" fontId="91" fillId="0" borderId="0" xfId="0" applyNumberFormat="1" applyFont="1" applyFill="1" applyAlignment="1">
      <alignment vertical="center"/>
    </xf>
    <xf numFmtId="49" fontId="91" fillId="0" borderId="0" xfId="0" applyNumberFormat="1" applyFont="1" applyFill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>
      <alignment horizontal="right" vertical="center"/>
    </xf>
    <xf numFmtId="189" fontId="91" fillId="0" borderId="0" xfId="0" applyNumberFormat="1" applyFont="1" applyFill="1" applyBorder="1" applyAlignment="1">
      <alignment horizontal="right" vertical="center"/>
    </xf>
    <xf numFmtId="193" fontId="91" fillId="0" borderId="0" xfId="0" applyNumberFormat="1" applyFont="1" applyFill="1" applyBorder="1" applyAlignment="1">
      <alignment vertical="center"/>
    </xf>
    <xf numFmtId="193" fontId="90" fillId="0" borderId="0" xfId="0" applyNumberFormat="1" applyFont="1" applyFill="1" applyAlignment="1">
      <alignment vertical="center"/>
    </xf>
    <xf numFmtId="189" fontId="91" fillId="0" borderId="3" xfId="0" applyNumberFormat="1" applyFont="1" applyFill="1" applyBorder="1" applyAlignment="1">
      <alignment horizontal="right" vertical="center"/>
    </xf>
    <xf numFmtId="189" fontId="91" fillId="0" borderId="10" xfId="0" applyNumberFormat="1" applyFont="1" applyFill="1" applyBorder="1" applyAlignment="1">
      <alignment horizontal="right" vertical="center"/>
    </xf>
    <xf numFmtId="189" fontId="90" fillId="0" borderId="0" xfId="0" applyNumberFormat="1" applyFont="1" applyFill="1" applyAlignment="1">
      <alignment horizontal="right" vertical="center"/>
    </xf>
    <xf numFmtId="194" fontId="91" fillId="0" borderId="0" xfId="0" applyNumberFormat="1" applyFont="1" applyFill="1" applyAlignment="1">
      <alignment horizontal="right" vertical="center"/>
    </xf>
    <xf numFmtId="194" fontId="91" fillId="0" borderId="0" xfId="0" applyNumberFormat="1" applyFont="1" applyFill="1" applyAlignment="1">
      <alignment vertical="center"/>
    </xf>
    <xf numFmtId="189" fontId="91" fillId="0" borderId="1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95" fontId="1" fillId="0" borderId="10" xfId="0" applyNumberFormat="1" applyFont="1" applyFill="1" applyBorder="1" applyAlignment="1">
      <alignment vertical="center"/>
    </xf>
    <xf numFmtId="189" fontId="91" fillId="0" borderId="9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9" fontId="1" fillId="0" borderId="3" xfId="0" applyNumberFormat="1" applyFont="1" applyFill="1" applyBorder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7" fontId="5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</cellXfs>
  <cellStyles count="1236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showGridLines="0" tabSelected="1" view="pageBreakPreview" zoomScaleNormal="85" zoomScaleSheetLayoutView="100" workbookViewId="0">
      <selection activeCell="D89" sqref="D89"/>
    </sheetView>
  </sheetViews>
  <sheetFormatPr defaultColWidth="10.85546875" defaultRowHeight="23.25"/>
  <cols>
    <col min="1" max="1" width="35.42578125" style="17" customWidth="1"/>
    <col min="2" max="2" width="9.5703125" style="17" customWidth="1"/>
    <col min="3" max="3" width="3" style="17" customWidth="1"/>
    <col min="4" max="4" width="13.140625" style="18" customWidth="1"/>
    <col min="5" max="5" width="1.5703125" style="17" customWidth="1"/>
    <col min="6" max="6" width="13.140625" style="18" customWidth="1"/>
    <col min="7" max="7" width="1.5703125" style="17" customWidth="1"/>
    <col min="8" max="8" width="13.140625" style="18" customWidth="1"/>
    <col min="9" max="9" width="1.42578125" style="17" customWidth="1"/>
    <col min="10" max="10" width="13.85546875" style="18" customWidth="1"/>
    <col min="11" max="11" width="10.85546875" style="17"/>
    <col min="12" max="12" width="17.28515625" style="21" bestFit="1" customWidth="1"/>
    <col min="13" max="16384" width="10.85546875" style="17"/>
  </cols>
  <sheetData>
    <row r="1" spans="1:26" ht="22.5" customHeight="1">
      <c r="A1" s="33" t="s">
        <v>0</v>
      </c>
      <c r="B1" s="34"/>
      <c r="C1" s="35"/>
      <c r="D1" s="36"/>
      <c r="E1" s="34"/>
      <c r="F1" s="36"/>
      <c r="G1" s="34"/>
      <c r="H1" s="36"/>
      <c r="I1" s="34"/>
      <c r="J1" s="36"/>
    </row>
    <row r="2" spans="1:26" ht="22.5" customHeight="1">
      <c r="A2" s="37" t="s">
        <v>1</v>
      </c>
      <c r="B2" s="34"/>
      <c r="C2" s="34"/>
      <c r="D2" s="36"/>
      <c r="E2" s="34"/>
      <c r="F2" s="36"/>
      <c r="G2" s="34"/>
      <c r="H2" s="36"/>
      <c r="I2" s="34"/>
      <c r="J2" s="36"/>
      <c r="K2" s="21"/>
    </row>
    <row r="3" spans="1:26" ht="22.5" customHeight="1">
      <c r="A3" s="37" t="s">
        <v>186</v>
      </c>
      <c r="B3" s="34"/>
      <c r="C3" s="34"/>
      <c r="D3" s="36"/>
      <c r="E3" s="34"/>
      <c r="F3" s="36"/>
      <c r="G3" s="34"/>
      <c r="H3" s="36"/>
      <c r="I3" s="34"/>
      <c r="J3" s="36"/>
    </row>
    <row r="4" spans="1:26" s="18" customFormat="1" ht="17.25" customHeight="1">
      <c r="B4" s="38"/>
      <c r="C4" s="38"/>
      <c r="D4" s="39"/>
      <c r="E4" s="38"/>
      <c r="F4" s="38"/>
      <c r="J4" s="40" t="s">
        <v>2</v>
      </c>
      <c r="L4" s="21"/>
    </row>
    <row r="5" spans="1:26" s="22" customFormat="1" ht="17.25" customHeight="1">
      <c r="B5" s="41"/>
      <c r="C5" s="41"/>
      <c r="D5" s="152" t="s">
        <v>3</v>
      </c>
      <c r="E5" s="152"/>
      <c r="F5" s="152"/>
      <c r="H5" s="152" t="s">
        <v>4</v>
      </c>
      <c r="I5" s="152"/>
      <c r="J5" s="152"/>
      <c r="L5" s="21"/>
    </row>
    <row r="6" spans="1:26" s="22" customFormat="1">
      <c r="B6" s="42" t="s">
        <v>5</v>
      </c>
      <c r="C6" s="41"/>
      <c r="D6" s="43" t="s">
        <v>187</v>
      </c>
      <c r="E6" s="42"/>
      <c r="F6" s="43" t="s">
        <v>174</v>
      </c>
      <c r="G6" s="44"/>
      <c r="H6" s="43" t="s">
        <v>187</v>
      </c>
      <c r="I6" s="42"/>
      <c r="J6" s="42" t="s">
        <v>174</v>
      </c>
      <c r="L6" s="21"/>
    </row>
    <row r="7" spans="1:26" s="18" customFormat="1">
      <c r="D7" s="39" t="s">
        <v>6</v>
      </c>
      <c r="E7" s="45"/>
      <c r="F7" s="46" t="s">
        <v>7</v>
      </c>
      <c r="G7" s="46"/>
      <c r="H7" s="38" t="s">
        <v>6</v>
      </c>
      <c r="I7" s="45"/>
      <c r="J7" s="46" t="s">
        <v>7</v>
      </c>
      <c r="L7" s="21"/>
    </row>
    <row r="8" spans="1:26" s="18" customFormat="1">
      <c r="D8" s="39" t="s">
        <v>8</v>
      </c>
      <c r="E8" s="45"/>
      <c r="F8" s="46"/>
      <c r="G8" s="46"/>
      <c r="H8" s="38" t="s">
        <v>8</v>
      </c>
      <c r="I8" s="45"/>
      <c r="J8" s="46"/>
      <c r="L8" s="21"/>
    </row>
    <row r="9" spans="1:26" ht="22.5" customHeight="1">
      <c r="A9" s="47" t="s">
        <v>9</v>
      </c>
      <c r="L9" s="17"/>
      <c r="T9" s="31"/>
      <c r="V9" s="31"/>
      <c r="X9" s="31"/>
      <c r="Z9" s="31"/>
    </row>
    <row r="10" spans="1:26" ht="22.5" customHeight="1">
      <c r="A10" s="33" t="s">
        <v>10</v>
      </c>
      <c r="B10" s="48"/>
      <c r="C10" s="48"/>
      <c r="L10" s="17"/>
      <c r="T10" s="31"/>
      <c r="V10" s="31"/>
      <c r="X10" s="31"/>
      <c r="Z10" s="31"/>
    </row>
    <row r="11" spans="1:26" ht="22.5" customHeight="1">
      <c r="A11" s="17" t="s">
        <v>11</v>
      </c>
      <c r="B11" s="49"/>
      <c r="C11" s="48"/>
      <c r="D11" s="32">
        <v>334152</v>
      </c>
      <c r="E11" s="32"/>
      <c r="F11" s="32">
        <v>368483</v>
      </c>
      <c r="G11" s="32"/>
      <c r="H11" s="32">
        <v>281981</v>
      </c>
      <c r="J11" s="32">
        <v>294811</v>
      </c>
      <c r="L11" s="17"/>
      <c r="T11" s="31"/>
      <c r="V11" s="31"/>
      <c r="X11" s="31"/>
      <c r="Z11" s="31"/>
    </row>
    <row r="12" spans="1:26" ht="22.5" customHeight="1">
      <c r="A12" s="17" t="s">
        <v>119</v>
      </c>
      <c r="B12" s="49"/>
      <c r="C12" s="48"/>
      <c r="D12" s="32">
        <v>76124</v>
      </c>
      <c r="E12" s="32"/>
      <c r="F12" s="32">
        <v>72696</v>
      </c>
      <c r="G12" s="32"/>
      <c r="H12" s="32">
        <v>35819</v>
      </c>
      <c r="J12" s="32">
        <v>31325</v>
      </c>
      <c r="L12" s="17"/>
      <c r="T12" s="31"/>
      <c r="V12" s="31"/>
      <c r="X12" s="31"/>
      <c r="Z12" s="31"/>
    </row>
    <row r="13" spans="1:26" ht="22.5" customHeight="1">
      <c r="A13" s="50" t="s">
        <v>91</v>
      </c>
      <c r="B13" s="49" t="s">
        <v>183</v>
      </c>
      <c r="C13" s="48"/>
      <c r="D13" s="32">
        <v>331003</v>
      </c>
      <c r="E13" s="32"/>
      <c r="F13" s="32">
        <v>373546</v>
      </c>
      <c r="G13" s="32"/>
      <c r="H13" s="32">
        <v>294621</v>
      </c>
      <c r="J13" s="32">
        <v>285954</v>
      </c>
      <c r="L13" s="17"/>
      <c r="T13" s="31"/>
      <c r="V13" s="31"/>
      <c r="X13" s="31"/>
      <c r="Z13" s="31"/>
    </row>
    <row r="14" spans="1:26" ht="22.5" customHeight="1">
      <c r="A14" s="50" t="s">
        <v>175</v>
      </c>
      <c r="B14" s="49">
        <v>2</v>
      </c>
      <c r="C14" s="48"/>
      <c r="D14" s="32">
        <v>30179</v>
      </c>
      <c r="E14" s="32"/>
      <c r="F14" s="32">
        <v>20105</v>
      </c>
      <c r="G14" s="32"/>
      <c r="H14" s="32">
        <v>30179</v>
      </c>
      <c r="J14" s="32">
        <v>20105</v>
      </c>
      <c r="L14" s="17"/>
      <c r="T14" s="31"/>
      <c r="V14" s="31"/>
      <c r="X14" s="31"/>
      <c r="Z14" s="31"/>
    </row>
    <row r="15" spans="1:26" ht="22.5" customHeight="1">
      <c r="A15" s="17" t="s">
        <v>92</v>
      </c>
      <c r="B15" s="49">
        <v>4</v>
      </c>
      <c r="D15" s="32">
        <v>1183251</v>
      </c>
      <c r="E15" s="32"/>
      <c r="F15" s="32">
        <v>1176256</v>
      </c>
      <c r="G15" s="32"/>
      <c r="H15" s="32">
        <v>938746</v>
      </c>
      <c r="J15" s="32">
        <v>926834</v>
      </c>
      <c r="L15" s="17"/>
      <c r="T15" s="31"/>
      <c r="V15" s="31"/>
      <c r="X15" s="31"/>
      <c r="Z15" s="31"/>
    </row>
    <row r="16" spans="1:26" ht="22.5" customHeight="1">
      <c r="A16" s="17" t="s">
        <v>123</v>
      </c>
      <c r="B16" s="51">
        <v>5</v>
      </c>
      <c r="D16" s="32">
        <v>20089</v>
      </c>
      <c r="E16" s="32"/>
      <c r="F16" s="32">
        <v>28024</v>
      </c>
      <c r="G16" s="32"/>
      <c r="H16" s="32">
        <v>20089</v>
      </c>
      <c r="J16" s="32">
        <v>28024</v>
      </c>
      <c r="L16" s="17"/>
      <c r="T16" s="31"/>
      <c r="V16" s="31"/>
      <c r="X16" s="31"/>
      <c r="Z16" s="31"/>
    </row>
    <row r="17" spans="1:26" ht="22.5" customHeight="1">
      <c r="A17" s="52" t="s">
        <v>12</v>
      </c>
      <c r="B17" s="91">
        <v>2</v>
      </c>
      <c r="D17" s="32">
        <v>85255</v>
      </c>
      <c r="E17" s="32"/>
      <c r="F17" s="32">
        <f>75615</f>
        <v>75615</v>
      </c>
      <c r="G17" s="32"/>
      <c r="H17" s="32">
        <v>76923</v>
      </c>
      <c r="J17" s="32">
        <f>69746</f>
        <v>69746</v>
      </c>
      <c r="L17" s="17"/>
      <c r="T17" s="31"/>
      <c r="V17" s="31"/>
      <c r="X17" s="31"/>
      <c r="Z17" s="31"/>
    </row>
    <row r="18" spans="1:26" ht="22.5" customHeight="1">
      <c r="A18" s="47" t="s">
        <v>13</v>
      </c>
      <c r="D18" s="53">
        <f>SUM(D11:D17)</f>
        <v>2060053</v>
      </c>
      <c r="E18" s="32"/>
      <c r="F18" s="53">
        <f>SUM(F11:F17)</f>
        <v>2114725</v>
      </c>
      <c r="H18" s="53">
        <f>SUM(H11:H17)</f>
        <v>1678358</v>
      </c>
      <c r="J18" s="53">
        <f>SUM(J11:J17)</f>
        <v>1656799</v>
      </c>
      <c r="L18" s="17"/>
      <c r="T18" s="31"/>
      <c r="V18" s="31"/>
      <c r="X18" s="31"/>
      <c r="Z18" s="31"/>
    </row>
    <row r="19" spans="1:26">
      <c r="A19" s="33" t="s">
        <v>14</v>
      </c>
      <c r="D19" s="32"/>
      <c r="E19" s="32"/>
      <c r="F19" s="32"/>
      <c r="H19" s="17"/>
      <c r="J19" s="17"/>
      <c r="L19" s="17"/>
      <c r="T19" s="31"/>
      <c r="V19" s="31"/>
      <c r="X19" s="31"/>
      <c r="Z19" s="31"/>
    </row>
    <row r="20" spans="1:26">
      <c r="A20" s="52" t="s">
        <v>155</v>
      </c>
      <c r="B20" s="51"/>
      <c r="D20" s="32">
        <v>9645</v>
      </c>
      <c r="E20" s="32"/>
      <c r="F20" s="32">
        <v>17826</v>
      </c>
      <c r="G20" s="32"/>
      <c r="H20" s="32">
        <v>9645</v>
      </c>
      <c r="J20" s="32">
        <v>17826</v>
      </c>
      <c r="L20" s="17"/>
      <c r="T20" s="31"/>
      <c r="V20" s="31"/>
      <c r="X20" s="31"/>
      <c r="Z20" s="31"/>
    </row>
    <row r="21" spans="1:26" ht="22.5" customHeight="1">
      <c r="A21" s="17" t="s">
        <v>124</v>
      </c>
      <c r="B21" s="51" t="s">
        <v>184</v>
      </c>
      <c r="D21" s="32">
        <v>235141</v>
      </c>
      <c r="E21" s="32"/>
      <c r="F21" s="32">
        <v>296964</v>
      </c>
      <c r="G21" s="32"/>
      <c r="H21" s="32">
        <v>249446</v>
      </c>
      <c r="J21" s="32">
        <v>311271</v>
      </c>
      <c r="L21" s="17"/>
      <c r="T21" s="31"/>
      <c r="V21" s="31"/>
      <c r="X21" s="31"/>
      <c r="Z21" s="31"/>
    </row>
    <row r="22" spans="1:26">
      <c r="A22" s="17" t="s">
        <v>110</v>
      </c>
      <c r="B22" s="49">
        <v>7</v>
      </c>
      <c r="D22" s="32">
        <v>33326</v>
      </c>
      <c r="E22" s="54"/>
      <c r="F22" s="32">
        <v>36730</v>
      </c>
      <c r="G22" s="54"/>
      <c r="H22" s="32">
        <v>33960</v>
      </c>
      <c r="I22" s="49"/>
      <c r="J22" s="32">
        <v>33960</v>
      </c>
      <c r="L22" s="17"/>
      <c r="T22" s="31"/>
      <c r="V22" s="31"/>
      <c r="X22" s="31"/>
      <c r="Z22" s="31"/>
    </row>
    <row r="23" spans="1:26">
      <c r="A23" s="17" t="s">
        <v>15</v>
      </c>
      <c r="B23" s="49"/>
      <c r="D23" s="55">
        <v>0</v>
      </c>
      <c r="E23" s="56"/>
      <c r="F23" s="55">
        <v>0</v>
      </c>
      <c r="G23" s="56"/>
      <c r="H23" s="55">
        <v>395299</v>
      </c>
      <c r="I23" s="49"/>
      <c r="J23" s="55">
        <v>395299</v>
      </c>
      <c r="L23" s="17"/>
      <c r="T23" s="31"/>
      <c r="V23" s="31"/>
      <c r="X23" s="31"/>
      <c r="Z23" s="31"/>
    </row>
    <row r="24" spans="1:26">
      <c r="A24" s="17" t="s">
        <v>120</v>
      </c>
      <c r="B24" s="49">
        <v>8</v>
      </c>
      <c r="D24" s="32">
        <v>147493</v>
      </c>
      <c r="E24" s="54"/>
      <c r="F24" s="32">
        <v>159022</v>
      </c>
      <c r="G24" s="54"/>
      <c r="H24" s="32">
        <v>99000</v>
      </c>
      <c r="I24" s="49"/>
      <c r="J24" s="32">
        <v>108000</v>
      </c>
      <c r="L24" s="17"/>
      <c r="T24" s="31"/>
      <c r="V24" s="31"/>
      <c r="X24" s="31"/>
      <c r="Z24" s="31"/>
    </row>
    <row r="25" spans="1:26">
      <c r="A25" s="17" t="s">
        <v>93</v>
      </c>
      <c r="B25" s="49">
        <v>9</v>
      </c>
      <c r="D25" s="32">
        <v>227907</v>
      </c>
      <c r="E25" s="32"/>
      <c r="F25" s="32">
        <v>237308</v>
      </c>
      <c r="G25" s="32"/>
      <c r="H25" s="32">
        <v>7099</v>
      </c>
      <c r="J25" s="32">
        <v>7262</v>
      </c>
      <c r="L25" s="17"/>
      <c r="T25" s="31"/>
      <c r="V25" s="31"/>
      <c r="X25" s="31"/>
      <c r="Z25" s="31"/>
    </row>
    <row r="26" spans="1:26">
      <c r="A26" s="17" t="s">
        <v>94</v>
      </c>
      <c r="B26" s="49">
        <v>10</v>
      </c>
      <c r="D26" s="32">
        <v>373751</v>
      </c>
      <c r="E26" s="32"/>
      <c r="F26" s="32">
        <v>390433</v>
      </c>
      <c r="G26" s="32"/>
      <c r="H26" s="32">
        <v>308254</v>
      </c>
      <c r="J26" s="32">
        <v>319619</v>
      </c>
      <c r="L26" s="17"/>
      <c r="T26" s="31"/>
      <c r="V26" s="31"/>
      <c r="X26" s="31"/>
      <c r="Z26" s="31"/>
    </row>
    <row r="27" spans="1:26">
      <c r="A27" s="17" t="s">
        <v>125</v>
      </c>
      <c r="B27" s="49"/>
      <c r="D27" s="32">
        <v>42334</v>
      </c>
      <c r="E27" s="32"/>
      <c r="F27" s="32">
        <v>42431</v>
      </c>
      <c r="G27" s="32"/>
      <c r="H27" s="32">
        <v>69614</v>
      </c>
      <c r="J27" s="32">
        <v>78802</v>
      </c>
      <c r="L27" s="17"/>
      <c r="T27" s="31"/>
      <c r="V27" s="31"/>
      <c r="X27" s="31"/>
      <c r="Z27" s="31"/>
    </row>
    <row r="28" spans="1:26">
      <c r="A28" s="17" t="s">
        <v>121</v>
      </c>
      <c r="B28" s="49"/>
      <c r="D28" s="32">
        <v>11466</v>
      </c>
      <c r="E28" s="32"/>
      <c r="F28" s="32">
        <v>12859</v>
      </c>
      <c r="G28" s="32"/>
      <c r="H28" s="32">
        <v>11439</v>
      </c>
      <c r="J28" s="32">
        <v>12830</v>
      </c>
      <c r="L28" s="17"/>
      <c r="T28" s="31"/>
      <c r="V28" s="31"/>
      <c r="X28" s="31"/>
      <c r="Z28" s="31"/>
    </row>
    <row r="29" spans="1:26">
      <c r="A29" s="17" t="s">
        <v>108</v>
      </c>
      <c r="B29" s="49"/>
      <c r="D29" s="32">
        <v>33199</v>
      </c>
      <c r="E29" s="32"/>
      <c r="F29" s="32">
        <v>40149</v>
      </c>
      <c r="G29" s="32"/>
      <c r="H29" s="32">
        <v>24467</v>
      </c>
      <c r="J29" s="32">
        <v>32074</v>
      </c>
      <c r="L29" s="17"/>
      <c r="T29" s="31"/>
      <c r="V29" s="31"/>
      <c r="X29" s="31"/>
      <c r="Z29" s="31"/>
    </row>
    <row r="30" spans="1:26">
      <c r="A30" s="17" t="s">
        <v>95</v>
      </c>
      <c r="B30" s="49"/>
      <c r="D30" s="57">
        <v>7913</v>
      </c>
      <c r="E30" s="32"/>
      <c r="F30" s="57">
        <f>3487</f>
        <v>3487</v>
      </c>
      <c r="G30" s="32"/>
      <c r="H30" s="57">
        <v>7858</v>
      </c>
      <c r="J30" s="57">
        <f>3433</f>
        <v>3433</v>
      </c>
      <c r="L30" s="17"/>
      <c r="T30" s="31"/>
      <c r="V30" s="31"/>
      <c r="X30" s="31"/>
      <c r="Z30" s="31"/>
    </row>
    <row r="31" spans="1:26">
      <c r="A31" s="47" t="s">
        <v>16</v>
      </c>
      <c r="B31" s="49"/>
      <c r="D31" s="57">
        <f>SUM(D20:D30)</f>
        <v>1122175</v>
      </c>
      <c r="E31" s="32"/>
      <c r="F31" s="57">
        <f>SUM(F20:F30)</f>
        <v>1237209</v>
      </c>
      <c r="H31" s="57">
        <f>SUM(H20:H30)</f>
        <v>1216081</v>
      </c>
      <c r="J31" s="57">
        <f>SUM(J20:J30)</f>
        <v>1320376</v>
      </c>
      <c r="L31" s="17"/>
      <c r="T31" s="31"/>
      <c r="V31" s="31"/>
      <c r="X31" s="31"/>
      <c r="Z31" s="31"/>
    </row>
    <row r="32" spans="1:26" ht="24" thickBot="1">
      <c r="A32" s="47" t="s">
        <v>17</v>
      </c>
      <c r="B32" s="48"/>
      <c r="C32" s="48"/>
      <c r="D32" s="58">
        <f>D18+D31</f>
        <v>3182228</v>
      </c>
      <c r="E32" s="32"/>
      <c r="F32" s="58">
        <f>F18+F31</f>
        <v>3351934</v>
      </c>
      <c r="H32" s="58">
        <f>H18+H31</f>
        <v>2894439</v>
      </c>
      <c r="J32" s="58">
        <f>J18+J31</f>
        <v>2977175</v>
      </c>
      <c r="L32" s="17"/>
      <c r="M32" s="37"/>
      <c r="N32" s="37"/>
      <c r="O32" s="37"/>
      <c r="P32" s="37"/>
      <c r="Q32" s="37"/>
      <c r="R32" s="37"/>
      <c r="T32" s="31"/>
      <c r="V32" s="31"/>
      <c r="X32" s="31"/>
      <c r="Z32" s="31"/>
    </row>
    <row r="33" spans="1:26" ht="24" thickTop="1">
      <c r="A33" s="47"/>
      <c r="B33" s="48"/>
      <c r="C33" s="48"/>
      <c r="D33" s="59"/>
      <c r="E33" s="32"/>
      <c r="F33" s="59"/>
      <c r="H33" s="59"/>
      <c r="J33" s="59"/>
      <c r="L33" s="17"/>
      <c r="M33" s="37"/>
      <c r="N33" s="37"/>
      <c r="O33" s="37"/>
      <c r="P33" s="37"/>
      <c r="Q33" s="37"/>
      <c r="R33" s="37"/>
      <c r="T33" s="31"/>
      <c r="V33" s="31"/>
      <c r="X33" s="31"/>
      <c r="Z33" s="31"/>
    </row>
    <row r="34" spans="1:26">
      <c r="A34" s="52" t="s">
        <v>145</v>
      </c>
      <c r="B34" s="48"/>
      <c r="C34" s="48"/>
      <c r="D34" s="17"/>
      <c r="F34" s="17"/>
      <c r="H34" s="17"/>
      <c r="J34" s="17"/>
    </row>
    <row r="35" spans="1:26" ht="22.5" customHeight="1">
      <c r="A35" s="151" t="s">
        <v>0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26" ht="22.5" customHeight="1">
      <c r="A36" s="151" t="s">
        <v>18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26" ht="22.5" customHeight="1">
      <c r="A37" s="37" t="s">
        <v>186</v>
      </c>
      <c r="B37" s="34"/>
      <c r="C37" s="34"/>
      <c r="D37" s="36"/>
      <c r="E37" s="34"/>
      <c r="F37" s="36"/>
      <c r="G37" s="34"/>
      <c r="H37" s="36"/>
      <c r="I37" s="34"/>
      <c r="J37" s="36"/>
    </row>
    <row r="38" spans="1:26" s="18" customFormat="1" ht="17.25" customHeight="1">
      <c r="B38" s="38"/>
      <c r="C38" s="38"/>
      <c r="D38" s="39"/>
      <c r="E38" s="38"/>
      <c r="F38" s="38"/>
      <c r="J38" s="40" t="s">
        <v>2</v>
      </c>
      <c r="L38" s="21"/>
    </row>
    <row r="39" spans="1:26" s="22" customFormat="1" ht="17.25" customHeight="1">
      <c r="B39" s="41"/>
      <c r="C39" s="41"/>
      <c r="D39" s="152" t="s">
        <v>3</v>
      </c>
      <c r="E39" s="152"/>
      <c r="F39" s="152"/>
      <c r="H39" s="152" t="s">
        <v>4</v>
      </c>
      <c r="I39" s="152"/>
      <c r="J39" s="152"/>
      <c r="L39" s="21"/>
    </row>
    <row r="40" spans="1:26" s="22" customFormat="1">
      <c r="B40" s="42" t="s">
        <v>5</v>
      </c>
      <c r="C40" s="41"/>
      <c r="D40" s="43" t="s">
        <v>187</v>
      </c>
      <c r="E40" s="42"/>
      <c r="F40" s="42" t="s">
        <v>174</v>
      </c>
      <c r="G40" s="44"/>
      <c r="H40" s="42" t="s">
        <v>187</v>
      </c>
      <c r="I40" s="42"/>
      <c r="J40" s="42" t="s">
        <v>174</v>
      </c>
      <c r="L40" s="21"/>
    </row>
    <row r="41" spans="1:26" s="18" customFormat="1">
      <c r="D41" s="39" t="s">
        <v>6</v>
      </c>
      <c r="E41" s="45"/>
      <c r="F41" s="46" t="s">
        <v>7</v>
      </c>
      <c r="G41" s="46"/>
      <c r="H41" s="38" t="s">
        <v>6</v>
      </c>
      <c r="I41" s="45"/>
      <c r="J41" s="46" t="s">
        <v>7</v>
      </c>
      <c r="L41" s="21"/>
    </row>
    <row r="42" spans="1:26" s="18" customFormat="1">
      <c r="D42" s="39" t="s">
        <v>8</v>
      </c>
      <c r="E42" s="45"/>
      <c r="F42" s="46"/>
      <c r="G42" s="46"/>
      <c r="H42" s="38" t="s">
        <v>8</v>
      </c>
      <c r="I42" s="45"/>
      <c r="J42" s="46"/>
      <c r="L42" s="21"/>
    </row>
    <row r="43" spans="1:26">
      <c r="A43" s="33" t="s">
        <v>19</v>
      </c>
      <c r="D43" s="60"/>
      <c r="E43" s="60"/>
      <c r="F43" s="60"/>
      <c r="G43" s="46"/>
      <c r="H43" s="38"/>
      <c r="I43" s="46"/>
      <c r="J43" s="38"/>
      <c r="L43" s="17"/>
      <c r="T43" s="31"/>
      <c r="V43" s="31"/>
      <c r="X43" s="31"/>
      <c r="Z43" s="31"/>
    </row>
    <row r="44" spans="1:26">
      <c r="A44" s="47" t="s">
        <v>20</v>
      </c>
      <c r="B44" s="48"/>
      <c r="C44" s="48"/>
      <c r="D44" s="60"/>
      <c r="E44" s="60"/>
      <c r="F44" s="60"/>
      <c r="L44" s="17"/>
      <c r="T44" s="31"/>
      <c r="V44" s="31"/>
      <c r="X44" s="31"/>
      <c r="Z44" s="31"/>
    </row>
    <row r="45" spans="1:26">
      <c r="A45" s="52" t="s">
        <v>176</v>
      </c>
      <c r="B45" s="48"/>
      <c r="C45" s="48"/>
      <c r="D45" s="60"/>
      <c r="E45" s="60"/>
      <c r="F45" s="60"/>
      <c r="L45" s="17"/>
      <c r="T45" s="31"/>
      <c r="V45" s="31"/>
      <c r="X45" s="31"/>
      <c r="Z45" s="31"/>
    </row>
    <row r="46" spans="1:26">
      <c r="A46" s="52" t="s">
        <v>177</v>
      </c>
      <c r="B46" s="49"/>
      <c r="C46" s="48"/>
      <c r="D46" s="32">
        <v>174244</v>
      </c>
      <c r="E46" s="32"/>
      <c r="F46" s="32">
        <v>215695</v>
      </c>
      <c r="G46" s="32"/>
      <c r="H46" s="55">
        <v>0</v>
      </c>
      <c r="I46" s="61"/>
      <c r="J46" s="55">
        <v>0</v>
      </c>
      <c r="L46" s="17"/>
      <c r="T46" s="31"/>
      <c r="V46" s="31"/>
      <c r="X46" s="31"/>
      <c r="Z46" s="31"/>
    </row>
    <row r="47" spans="1:26">
      <c r="A47" s="52" t="s">
        <v>90</v>
      </c>
      <c r="B47" s="49">
        <v>2</v>
      </c>
      <c r="C47" s="48"/>
      <c r="D47" s="32">
        <v>284500</v>
      </c>
      <c r="E47" s="32"/>
      <c r="F47" s="32">
        <v>285227</v>
      </c>
      <c r="G47" s="32"/>
      <c r="H47" s="32">
        <v>233832</v>
      </c>
      <c r="I47" s="61"/>
      <c r="J47" s="32">
        <v>217325</v>
      </c>
      <c r="L47" s="17"/>
      <c r="T47" s="31"/>
      <c r="V47" s="31"/>
      <c r="X47" s="31"/>
      <c r="Z47" s="31"/>
    </row>
    <row r="48" spans="1:26">
      <c r="A48" s="62" t="s">
        <v>178</v>
      </c>
      <c r="B48" s="51"/>
      <c r="C48" s="48"/>
      <c r="D48" s="32"/>
      <c r="E48" s="32"/>
      <c r="F48" s="32"/>
      <c r="G48" s="32"/>
      <c r="H48" s="32"/>
      <c r="I48" s="61"/>
      <c r="J48" s="32"/>
      <c r="L48" s="17"/>
      <c r="T48" s="31"/>
      <c r="V48" s="31"/>
      <c r="X48" s="31"/>
      <c r="Z48" s="31"/>
    </row>
    <row r="49" spans="1:26">
      <c r="A49" s="62" t="s">
        <v>134</v>
      </c>
      <c r="B49" s="51"/>
      <c r="C49" s="48"/>
      <c r="D49" s="32">
        <v>9600</v>
      </c>
      <c r="E49" s="32"/>
      <c r="F49" s="32">
        <v>9600</v>
      </c>
      <c r="G49" s="32"/>
      <c r="H49" s="32">
        <v>9600</v>
      </c>
      <c r="I49" s="61"/>
      <c r="J49" s="32">
        <v>9600</v>
      </c>
      <c r="L49" s="17"/>
      <c r="T49" s="31"/>
      <c r="V49" s="31"/>
      <c r="X49" s="31"/>
      <c r="Z49" s="31"/>
    </row>
    <row r="50" spans="1:26">
      <c r="A50" s="52" t="s">
        <v>117</v>
      </c>
      <c r="B50" s="49"/>
      <c r="C50" s="48"/>
      <c r="D50" s="32">
        <v>11437</v>
      </c>
      <c r="E50" s="32"/>
      <c r="F50" s="32">
        <v>22991</v>
      </c>
      <c r="G50" s="32"/>
      <c r="H50" s="55">
        <v>0</v>
      </c>
      <c r="I50" s="61"/>
      <c r="J50" s="55">
        <v>0</v>
      </c>
      <c r="L50" s="17"/>
      <c r="T50" s="31"/>
      <c r="V50" s="31"/>
      <c r="X50" s="31"/>
      <c r="Z50" s="31"/>
    </row>
    <row r="51" spans="1:26">
      <c r="A51" s="17" t="s">
        <v>122</v>
      </c>
      <c r="B51" s="49"/>
      <c r="C51" s="48"/>
      <c r="D51" s="32">
        <v>209386</v>
      </c>
      <c r="E51" s="32"/>
      <c r="F51" s="32">
        <v>261680</v>
      </c>
      <c r="G51" s="32"/>
      <c r="H51" s="32">
        <v>208772</v>
      </c>
      <c r="I51" s="61"/>
      <c r="J51" s="32">
        <v>260891</v>
      </c>
      <c r="L51" s="17"/>
      <c r="T51" s="31"/>
      <c r="V51" s="31"/>
      <c r="X51" s="31"/>
      <c r="Z51" s="31"/>
    </row>
    <row r="52" spans="1:26">
      <c r="A52" s="63" t="s">
        <v>126</v>
      </c>
      <c r="B52" s="49"/>
      <c r="C52" s="48"/>
      <c r="D52" s="32"/>
      <c r="E52" s="32"/>
      <c r="F52" s="32"/>
      <c r="G52" s="32"/>
      <c r="H52" s="32"/>
      <c r="I52" s="61"/>
      <c r="J52" s="32"/>
      <c r="L52" s="17"/>
      <c r="T52" s="31"/>
      <c r="V52" s="31"/>
      <c r="X52" s="31"/>
      <c r="Z52" s="31"/>
    </row>
    <row r="53" spans="1:26">
      <c r="A53" s="63" t="s">
        <v>127</v>
      </c>
      <c r="B53" s="51"/>
      <c r="C53" s="48"/>
      <c r="D53" s="32">
        <v>18803</v>
      </c>
      <c r="E53" s="32"/>
      <c r="F53" s="32">
        <v>17422</v>
      </c>
      <c r="G53" s="32"/>
      <c r="H53" s="32">
        <v>40698</v>
      </c>
      <c r="I53" s="61"/>
      <c r="J53" s="32">
        <v>38260</v>
      </c>
      <c r="L53" s="17"/>
      <c r="T53" s="31"/>
      <c r="V53" s="31"/>
      <c r="X53" s="31"/>
      <c r="Z53" s="31"/>
    </row>
    <row r="54" spans="1:26">
      <c r="A54" s="50" t="s">
        <v>21</v>
      </c>
      <c r="B54" s="49"/>
      <c r="C54" s="48"/>
      <c r="D54" s="32">
        <v>7171</v>
      </c>
      <c r="E54" s="32"/>
      <c r="F54" s="32">
        <v>7282</v>
      </c>
      <c r="G54" s="32"/>
      <c r="H54" s="55">
        <v>0</v>
      </c>
      <c r="I54" s="61"/>
      <c r="J54" s="55">
        <v>0</v>
      </c>
      <c r="L54" s="17"/>
      <c r="T54" s="31"/>
      <c r="V54" s="31"/>
      <c r="X54" s="31"/>
      <c r="Z54" s="31"/>
    </row>
    <row r="55" spans="1:26">
      <c r="A55" s="17" t="s">
        <v>22</v>
      </c>
      <c r="B55" s="49">
        <v>2</v>
      </c>
      <c r="C55" s="48"/>
      <c r="D55" s="57">
        <v>12339</v>
      </c>
      <c r="E55" s="32"/>
      <c r="F55" s="57">
        <v>19014</v>
      </c>
      <c r="G55" s="32"/>
      <c r="H55" s="57">
        <v>7276</v>
      </c>
      <c r="I55" s="61"/>
      <c r="J55" s="57">
        <f>12173</f>
        <v>12173</v>
      </c>
      <c r="L55" s="17"/>
      <c r="T55" s="31"/>
      <c r="V55" s="31"/>
      <c r="X55" s="31"/>
      <c r="Z55" s="31"/>
    </row>
    <row r="56" spans="1:26">
      <c r="A56" s="47" t="s">
        <v>23</v>
      </c>
      <c r="B56" s="48"/>
      <c r="C56" s="48"/>
      <c r="D56" s="64">
        <f>SUM(D46:D55)</f>
        <v>727480</v>
      </c>
      <c r="E56" s="32"/>
      <c r="F56" s="64">
        <f>SUM(F46:F55)</f>
        <v>838911</v>
      </c>
      <c r="G56" s="61"/>
      <c r="H56" s="64">
        <f>SUM(H46:H55)</f>
        <v>500178</v>
      </c>
      <c r="I56" s="61"/>
      <c r="J56" s="64">
        <f>SUM(J46:J55)</f>
        <v>538249</v>
      </c>
      <c r="L56" s="17"/>
      <c r="T56" s="31"/>
      <c r="V56" s="31"/>
      <c r="X56" s="31"/>
      <c r="Z56" s="31"/>
    </row>
    <row r="57" spans="1:26">
      <c r="A57" s="47" t="s">
        <v>24</v>
      </c>
      <c r="B57" s="48"/>
      <c r="C57" s="48"/>
      <c r="D57" s="32"/>
      <c r="E57" s="32"/>
      <c r="F57" s="32"/>
      <c r="H57" s="17"/>
      <c r="J57" s="17"/>
      <c r="L57" s="17"/>
      <c r="T57" s="31"/>
      <c r="V57" s="31"/>
      <c r="X57" s="31"/>
      <c r="Z57" s="31"/>
    </row>
    <row r="58" spans="1:26">
      <c r="A58" s="17" t="s">
        <v>135</v>
      </c>
      <c r="B58" s="48"/>
      <c r="C58" s="48"/>
      <c r="D58" s="32"/>
      <c r="E58" s="32"/>
      <c r="F58" s="32"/>
      <c r="H58" s="17"/>
      <c r="J58" s="17"/>
      <c r="L58" s="17"/>
      <c r="T58" s="31"/>
      <c r="V58" s="31"/>
      <c r="X58" s="31"/>
      <c r="Z58" s="31"/>
    </row>
    <row r="59" spans="1:26">
      <c r="A59" s="17" t="s">
        <v>136</v>
      </c>
      <c r="B59" s="49"/>
      <c r="C59" s="48"/>
      <c r="D59" s="32">
        <v>10062</v>
      </c>
      <c r="E59" s="32"/>
      <c r="F59" s="32">
        <v>14862</v>
      </c>
      <c r="G59" s="32"/>
      <c r="H59" s="32">
        <v>10062</v>
      </c>
      <c r="J59" s="32">
        <v>14862</v>
      </c>
      <c r="L59" s="17"/>
      <c r="T59" s="31"/>
      <c r="V59" s="31"/>
      <c r="X59" s="31"/>
      <c r="Z59" s="31"/>
    </row>
    <row r="60" spans="1:26">
      <c r="A60" s="17" t="s">
        <v>179</v>
      </c>
      <c r="B60" s="49"/>
      <c r="C60" s="48"/>
      <c r="D60" s="32"/>
      <c r="E60" s="32"/>
      <c r="F60" s="32"/>
      <c r="G60" s="32"/>
      <c r="H60" s="32"/>
      <c r="J60" s="32"/>
      <c r="L60" s="17"/>
      <c r="T60" s="31"/>
      <c r="V60" s="31"/>
      <c r="X60" s="31"/>
      <c r="Z60" s="31"/>
    </row>
    <row r="61" spans="1:26">
      <c r="A61" s="17" t="s">
        <v>180</v>
      </c>
      <c r="B61" s="49"/>
      <c r="C61" s="48"/>
      <c r="D61" s="32">
        <v>26376</v>
      </c>
      <c r="E61" s="32"/>
      <c r="F61" s="32">
        <v>27666</v>
      </c>
      <c r="G61" s="32"/>
      <c r="H61" s="32">
        <v>37593</v>
      </c>
      <c r="J61" s="32">
        <v>50175</v>
      </c>
      <c r="L61" s="17"/>
      <c r="T61" s="31"/>
      <c r="V61" s="31"/>
      <c r="X61" s="31"/>
      <c r="Z61" s="31"/>
    </row>
    <row r="62" spans="1:26">
      <c r="A62" s="50" t="s">
        <v>25</v>
      </c>
      <c r="B62" s="49"/>
      <c r="C62" s="48"/>
      <c r="D62" s="32">
        <v>155219</v>
      </c>
      <c r="E62" s="32"/>
      <c r="F62" s="32">
        <v>185030</v>
      </c>
      <c r="G62" s="32"/>
      <c r="H62" s="32">
        <v>146650</v>
      </c>
      <c r="J62" s="32">
        <v>177236</v>
      </c>
      <c r="L62" s="17"/>
      <c r="T62" s="31"/>
      <c r="V62" s="31"/>
      <c r="X62" s="31"/>
      <c r="Z62" s="31"/>
    </row>
    <row r="63" spans="1:26">
      <c r="A63" s="47" t="s">
        <v>26</v>
      </c>
      <c r="B63" s="48"/>
      <c r="C63" s="48"/>
      <c r="D63" s="64">
        <f>SUM(D59:D62)</f>
        <v>191657</v>
      </c>
      <c r="E63" s="32"/>
      <c r="F63" s="64">
        <f>SUM(F59:F62)</f>
        <v>227558</v>
      </c>
      <c r="G63" s="61"/>
      <c r="H63" s="64">
        <f>SUM(H59:H62)</f>
        <v>194305</v>
      </c>
      <c r="I63" s="61"/>
      <c r="J63" s="64">
        <f>SUM(J59:J62)</f>
        <v>242273</v>
      </c>
      <c r="L63" s="17"/>
      <c r="M63" s="65"/>
      <c r="O63" s="65"/>
      <c r="Q63" s="65"/>
      <c r="T63" s="31"/>
      <c r="V63" s="31"/>
      <c r="X63" s="31"/>
      <c r="Z63" s="31"/>
    </row>
    <row r="64" spans="1:26">
      <c r="A64" s="47" t="s">
        <v>27</v>
      </c>
      <c r="B64" s="48"/>
      <c r="C64" s="48"/>
      <c r="D64" s="66">
        <f>D56+D63</f>
        <v>919137</v>
      </c>
      <c r="E64" s="32"/>
      <c r="F64" s="66">
        <f>F56+F63</f>
        <v>1066469</v>
      </c>
      <c r="G64" s="61"/>
      <c r="H64" s="66">
        <f>H56+H63</f>
        <v>694483</v>
      </c>
      <c r="I64" s="61"/>
      <c r="J64" s="66">
        <f>J56+J63</f>
        <v>780522</v>
      </c>
      <c r="L64" s="17"/>
      <c r="T64" s="31"/>
      <c r="V64" s="31"/>
      <c r="X64" s="31"/>
      <c r="Z64" s="31"/>
    </row>
    <row r="65" spans="1:27">
      <c r="A65" s="47"/>
      <c r="B65" s="48"/>
      <c r="C65" s="48"/>
      <c r="D65" s="67"/>
      <c r="E65" s="67"/>
      <c r="F65" s="67"/>
      <c r="G65" s="67"/>
      <c r="H65" s="67"/>
      <c r="I65" s="67"/>
      <c r="J65" s="67"/>
      <c r="L65" s="19"/>
      <c r="U65" s="20"/>
      <c r="W65" s="20"/>
      <c r="Y65" s="20"/>
      <c r="AA65" s="20"/>
    </row>
    <row r="66" spans="1:27">
      <c r="A66" s="52" t="s">
        <v>145</v>
      </c>
      <c r="B66" s="48"/>
      <c r="C66" s="48"/>
      <c r="D66" s="17"/>
      <c r="F66" s="17"/>
      <c r="H66" s="17"/>
      <c r="J66" s="17"/>
    </row>
    <row r="67" spans="1:27" ht="22.5" customHeight="1">
      <c r="A67" s="151" t="s">
        <v>0</v>
      </c>
      <c r="B67" s="151"/>
      <c r="C67" s="151"/>
      <c r="D67" s="151"/>
      <c r="E67" s="151"/>
      <c r="F67" s="151"/>
      <c r="G67" s="151"/>
      <c r="H67" s="151"/>
      <c r="I67" s="151"/>
      <c r="J67" s="151"/>
    </row>
    <row r="68" spans="1:27" ht="22.5" customHeight="1">
      <c r="A68" s="151" t="s">
        <v>18</v>
      </c>
      <c r="B68" s="151"/>
      <c r="C68" s="151"/>
      <c r="D68" s="151"/>
      <c r="E68" s="151"/>
      <c r="F68" s="151"/>
      <c r="G68" s="151"/>
      <c r="H68" s="151"/>
      <c r="I68" s="151"/>
      <c r="J68" s="151"/>
    </row>
    <row r="69" spans="1:27" ht="22.5" customHeight="1">
      <c r="A69" s="37" t="s">
        <v>186</v>
      </c>
      <c r="B69" s="34"/>
      <c r="C69" s="34"/>
      <c r="D69" s="36"/>
      <c r="E69" s="34"/>
      <c r="F69" s="36"/>
      <c r="G69" s="34"/>
      <c r="H69" s="36"/>
      <c r="I69" s="34"/>
      <c r="J69" s="36"/>
    </row>
    <row r="70" spans="1:27" s="18" customFormat="1" ht="17.25" customHeight="1">
      <c r="B70" s="38"/>
      <c r="C70" s="38"/>
      <c r="D70" s="39"/>
      <c r="E70" s="38"/>
      <c r="F70" s="38"/>
      <c r="J70" s="40" t="s">
        <v>2</v>
      </c>
      <c r="L70" s="21"/>
    </row>
    <row r="71" spans="1:27" s="22" customFormat="1" ht="17.25" customHeight="1">
      <c r="B71" s="41"/>
      <c r="C71" s="41"/>
      <c r="D71" s="152" t="s">
        <v>3</v>
      </c>
      <c r="E71" s="152"/>
      <c r="F71" s="152"/>
      <c r="H71" s="152" t="s">
        <v>4</v>
      </c>
      <c r="I71" s="152"/>
      <c r="J71" s="152"/>
      <c r="L71" s="21"/>
    </row>
    <row r="72" spans="1:27" s="22" customFormat="1">
      <c r="B72" s="42"/>
      <c r="C72" s="41"/>
      <c r="D72" s="43" t="s">
        <v>187</v>
      </c>
      <c r="E72" s="42"/>
      <c r="F72" s="42" t="s">
        <v>174</v>
      </c>
      <c r="G72" s="44"/>
      <c r="H72" s="42" t="s">
        <v>187</v>
      </c>
      <c r="I72" s="42"/>
      <c r="J72" s="42" t="s">
        <v>174</v>
      </c>
      <c r="L72" s="21"/>
    </row>
    <row r="73" spans="1:27" s="18" customFormat="1">
      <c r="D73" s="39" t="s">
        <v>6</v>
      </c>
      <c r="E73" s="45"/>
      <c r="F73" s="46" t="s">
        <v>7</v>
      </c>
      <c r="G73" s="46"/>
      <c r="H73" s="38" t="s">
        <v>6</v>
      </c>
      <c r="I73" s="45"/>
      <c r="J73" s="46" t="s">
        <v>7</v>
      </c>
      <c r="L73" s="21"/>
    </row>
    <row r="74" spans="1:27" s="18" customFormat="1">
      <c r="D74" s="39" t="s">
        <v>8</v>
      </c>
      <c r="E74" s="45"/>
      <c r="F74" s="46"/>
      <c r="G74" s="46"/>
      <c r="H74" s="38" t="s">
        <v>8</v>
      </c>
      <c r="I74" s="45"/>
      <c r="J74" s="46"/>
      <c r="L74" s="21"/>
    </row>
    <row r="75" spans="1:27">
      <c r="A75" s="33" t="s">
        <v>28</v>
      </c>
      <c r="B75" s="48"/>
      <c r="C75" s="48"/>
      <c r="D75" s="60"/>
      <c r="E75" s="60"/>
      <c r="F75" s="60"/>
      <c r="G75" s="68"/>
      <c r="H75" s="68"/>
      <c r="I75" s="68"/>
      <c r="J75" s="68"/>
      <c r="L75" s="17"/>
      <c r="T75" s="31"/>
      <c r="V75" s="31"/>
      <c r="X75" s="31"/>
      <c r="Z75" s="31"/>
    </row>
    <row r="76" spans="1:27">
      <c r="A76" s="52" t="s">
        <v>29</v>
      </c>
      <c r="B76" s="49"/>
      <c r="C76" s="48"/>
      <c r="D76" s="60"/>
      <c r="E76" s="60"/>
      <c r="F76" s="60"/>
      <c r="G76" s="61"/>
      <c r="H76" s="40"/>
      <c r="I76" s="61"/>
      <c r="J76" s="40"/>
      <c r="L76" s="17"/>
      <c r="T76" s="31"/>
      <c r="V76" s="31"/>
      <c r="X76" s="31"/>
      <c r="Z76" s="31"/>
    </row>
    <row r="77" spans="1:27">
      <c r="A77" s="18" t="s">
        <v>30</v>
      </c>
      <c r="B77" s="49"/>
      <c r="C77" s="48"/>
      <c r="D77" s="60"/>
      <c r="E77" s="60"/>
      <c r="F77" s="60"/>
      <c r="G77" s="61"/>
      <c r="H77" s="40"/>
      <c r="I77" s="61"/>
      <c r="J77" s="40"/>
      <c r="L77" s="17"/>
      <c r="T77" s="31"/>
      <c r="V77" s="31"/>
      <c r="X77" s="31"/>
      <c r="Z77" s="31"/>
    </row>
    <row r="78" spans="1:27" ht="24" thickBot="1">
      <c r="A78" s="69" t="s">
        <v>105</v>
      </c>
      <c r="B78" s="49"/>
      <c r="C78" s="48"/>
      <c r="D78" s="70">
        <v>809646</v>
      </c>
      <c r="E78" s="32"/>
      <c r="F78" s="70">
        <v>809646</v>
      </c>
      <c r="G78" s="32"/>
      <c r="H78" s="70">
        <v>809646</v>
      </c>
      <c r="I78" s="61"/>
      <c r="J78" s="70">
        <v>809646</v>
      </c>
      <c r="L78" s="17"/>
      <c r="T78" s="31"/>
      <c r="V78" s="31"/>
      <c r="X78" s="31"/>
      <c r="Z78" s="31"/>
    </row>
    <row r="79" spans="1:27" ht="24" thickTop="1">
      <c r="A79" s="69" t="s">
        <v>31</v>
      </c>
      <c r="B79" s="48"/>
      <c r="C79" s="48"/>
      <c r="D79" s="32"/>
      <c r="E79" s="32"/>
      <c r="F79" s="32"/>
      <c r="G79" s="32"/>
      <c r="H79" s="32"/>
      <c r="I79" s="61"/>
      <c r="J79" s="32"/>
      <c r="L79" s="17"/>
      <c r="T79" s="31"/>
      <c r="V79" s="31"/>
      <c r="X79" s="31"/>
      <c r="Z79" s="31"/>
    </row>
    <row r="80" spans="1:27">
      <c r="A80" s="69" t="s">
        <v>106</v>
      </c>
      <c r="B80" s="48"/>
      <c r="C80" s="48"/>
      <c r="D80" s="32">
        <v>750000</v>
      </c>
      <c r="E80" s="32"/>
      <c r="F80" s="32">
        <v>750000</v>
      </c>
      <c r="G80" s="32"/>
      <c r="H80" s="32">
        <v>750000</v>
      </c>
      <c r="I80" s="61"/>
      <c r="J80" s="32">
        <v>750000</v>
      </c>
      <c r="L80" s="17"/>
      <c r="T80" s="31"/>
      <c r="V80" s="31"/>
      <c r="X80" s="31"/>
      <c r="Z80" s="31"/>
    </row>
    <row r="81" spans="1:26">
      <c r="A81" s="50" t="s">
        <v>32</v>
      </c>
      <c r="B81" s="48"/>
      <c r="C81" s="48"/>
      <c r="D81" s="32">
        <v>733567</v>
      </c>
      <c r="E81" s="32"/>
      <c r="F81" s="32">
        <v>733567</v>
      </c>
      <c r="G81" s="32"/>
      <c r="H81" s="32">
        <v>733567</v>
      </c>
      <c r="I81" s="61"/>
      <c r="J81" s="32">
        <v>733567</v>
      </c>
      <c r="L81" s="17"/>
      <c r="T81" s="31"/>
      <c r="V81" s="31"/>
      <c r="X81" s="31"/>
      <c r="Z81" s="31"/>
    </row>
    <row r="82" spans="1:26">
      <c r="A82" s="50" t="s">
        <v>102</v>
      </c>
      <c r="B82" s="48"/>
      <c r="C82" s="48"/>
      <c r="D82" s="32">
        <v>145956</v>
      </c>
      <c r="E82" s="32"/>
      <c r="F82" s="32">
        <v>145956</v>
      </c>
      <c r="G82" s="32"/>
      <c r="H82" s="32">
        <v>145956</v>
      </c>
      <c r="I82" s="61"/>
      <c r="J82" s="32">
        <v>145956</v>
      </c>
      <c r="L82" s="17"/>
      <c r="T82" s="31"/>
      <c r="V82" s="31"/>
      <c r="X82" s="31"/>
      <c r="Z82" s="31"/>
    </row>
    <row r="83" spans="1:26">
      <c r="A83" s="50" t="s">
        <v>33</v>
      </c>
      <c r="B83" s="49"/>
      <c r="C83" s="48"/>
      <c r="D83" s="32">
        <v>5790</v>
      </c>
      <c r="E83" s="32"/>
      <c r="F83" s="32">
        <v>5790</v>
      </c>
      <c r="G83" s="32"/>
      <c r="H83" s="32">
        <v>14439</v>
      </c>
      <c r="I83" s="61"/>
      <c r="J83" s="32">
        <v>14439</v>
      </c>
      <c r="L83" s="17"/>
      <c r="T83" s="31"/>
      <c r="V83" s="31"/>
      <c r="X83" s="31"/>
      <c r="Z83" s="31"/>
    </row>
    <row r="84" spans="1:26">
      <c r="A84" s="17" t="s">
        <v>34</v>
      </c>
      <c r="B84" s="48"/>
      <c r="C84" s="48"/>
      <c r="D84" s="32"/>
      <c r="E84" s="32"/>
      <c r="F84" s="32"/>
      <c r="G84" s="32"/>
      <c r="H84" s="32"/>
      <c r="I84" s="61"/>
      <c r="J84" s="32"/>
      <c r="L84" s="17"/>
      <c r="T84" s="31"/>
      <c r="V84" s="31"/>
      <c r="X84" s="31"/>
      <c r="Z84" s="31"/>
    </row>
    <row r="85" spans="1:26">
      <c r="A85" s="17" t="s">
        <v>35</v>
      </c>
      <c r="B85" s="48"/>
      <c r="C85" s="48"/>
      <c r="D85" s="32"/>
      <c r="E85" s="32"/>
      <c r="F85" s="32"/>
      <c r="G85" s="32"/>
      <c r="H85" s="32"/>
      <c r="I85" s="61"/>
      <c r="J85" s="32"/>
      <c r="L85" s="17"/>
      <c r="T85" s="31"/>
      <c r="V85" s="31"/>
      <c r="X85" s="31"/>
      <c r="Z85" s="31"/>
    </row>
    <row r="86" spans="1:26">
      <c r="A86" s="17" t="s">
        <v>101</v>
      </c>
      <c r="B86" s="49"/>
      <c r="C86" s="48"/>
      <c r="D86" s="32">
        <v>90000</v>
      </c>
      <c r="E86" s="32"/>
      <c r="F86" s="32">
        <v>90000</v>
      </c>
      <c r="G86" s="32"/>
      <c r="H86" s="32">
        <v>90000</v>
      </c>
      <c r="I86" s="61"/>
      <c r="J86" s="32">
        <v>90000</v>
      </c>
      <c r="L86" s="17"/>
      <c r="T86" s="31"/>
      <c r="V86" s="31"/>
      <c r="X86" s="31"/>
      <c r="Z86" s="31"/>
    </row>
    <row r="87" spans="1:26">
      <c r="A87" s="17" t="s">
        <v>181</v>
      </c>
      <c r="B87" s="49"/>
      <c r="C87" s="48"/>
      <c r="D87" s="32">
        <v>24951</v>
      </c>
      <c r="E87" s="32"/>
      <c r="F87" s="32">
        <f>24909</f>
        <v>24909</v>
      </c>
      <c r="G87" s="32"/>
      <c r="H87" s="55">
        <v>0</v>
      </c>
      <c r="I87" s="61"/>
      <c r="J87" s="55">
        <v>0</v>
      </c>
      <c r="L87" s="17"/>
      <c r="T87" s="31"/>
      <c r="V87" s="31"/>
      <c r="X87" s="31"/>
      <c r="Z87" s="31"/>
    </row>
    <row r="88" spans="1:26">
      <c r="A88" s="17" t="s">
        <v>36</v>
      </c>
      <c r="C88" s="48"/>
      <c r="D88" s="32">
        <v>576448</v>
      </c>
      <c r="E88" s="32"/>
      <c r="F88" s="32">
        <f>575310</f>
        <v>575310</v>
      </c>
      <c r="G88" s="32"/>
      <c r="H88" s="32">
        <v>537754</v>
      </c>
      <c r="I88" s="61"/>
      <c r="J88" s="32">
        <v>510723</v>
      </c>
      <c r="L88" s="17"/>
      <c r="T88" s="31"/>
      <c r="V88" s="31"/>
      <c r="X88" s="31"/>
      <c r="Z88" s="31"/>
    </row>
    <row r="89" spans="1:26">
      <c r="A89" s="17" t="s">
        <v>37</v>
      </c>
      <c r="C89" s="48"/>
      <c r="D89" s="71">
        <v>-71760</v>
      </c>
      <c r="E89" s="72"/>
      <c r="F89" s="71">
        <f>-48032</f>
        <v>-48032</v>
      </c>
      <c r="G89" s="72"/>
      <c r="H89" s="71">
        <v>-71760</v>
      </c>
      <c r="I89" s="40"/>
      <c r="J89" s="71">
        <f>-48032</f>
        <v>-48032</v>
      </c>
      <c r="L89" s="17"/>
      <c r="T89" s="31"/>
      <c r="V89" s="31"/>
      <c r="X89" s="31"/>
      <c r="Z89" s="31"/>
    </row>
    <row r="90" spans="1:26">
      <c r="A90" s="47" t="s">
        <v>38</v>
      </c>
      <c r="B90" s="48"/>
      <c r="C90" s="48"/>
      <c r="D90" s="61">
        <f>SUM(D80:D89)</f>
        <v>2254952</v>
      </c>
      <c r="E90" s="32"/>
      <c r="F90" s="61">
        <f>SUM(F80:F89)</f>
        <v>2277500</v>
      </c>
      <c r="G90" s="61"/>
      <c r="H90" s="61">
        <f>SUM(H80:H89)</f>
        <v>2199956</v>
      </c>
      <c r="I90" s="61"/>
      <c r="J90" s="61">
        <f>SUM(J80:J89)</f>
        <v>2196653</v>
      </c>
      <c r="L90" s="17"/>
      <c r="T90" s="31"/>
      <c r="V90" s="31"/>
      <c r="X90" s="31"/>
      <c r="Z90" s="31"/>
    </row>
    <row r="91" spans="1:26">
      <c r="A91" s="17" t="s">
        <v>39</v>
      </c>
      <c r="B91" s="73"/>
      <c r="C91" s="48"/>
      <c r="D91" s="57">
        <v>8139</v>
      </c>
      <c r="E91" s="32"/>
      <c r="F91" s="57">
        <v>7965</v>
      </c>
      <c r="G91" s="32"/>
      <c r="H91" s="88">
        <v>0</v>
      </c>
      <c r="I91" s="61"/>
      <c r="J91" s="88">
        <v>0</v>
      </c>
      <c r="L91" s="17"/>
      <c r="T91" s="31"/>
      <c r="V91" s="31"/>
      <c r="X91" s="31"/>
      <c r="Z91" s="31"/>
    </row>
    <row r="92" spans="1:26">
      <c r="A92" s="47" t="s">
        <v>40</v>
      </c>
      <c r="B92" s="48"/>
      <c r="C92" s="48"/>
      <c r="D92" s="66">
        <f>SUM(D90:D91)</f>
        <v>2263091</v>
      </c>
      <c r="E92" s="32"/>
      <c r="F92" s="66">
        <f>SUM(F90:F91)</f>
        <v>2285465</v>
      </c>
      <c r="G92" s="61"/>
      <c r="H92" s="66">
        <f>SUM(H90:H91)</f>
        <v>2199956</v>
      </c>
      <c r="I92" s="61"/>
      <c r="J92" s="66">
        <f>SUM(J90:J91)</f>
        <v>2196653</v>
      </c>
      <c r="L92" s="17"/>
      <c r="T92" s="31"/>
      <c r="V92" s="31"/>
      <c r="X92" s="31"/>
      <c r="Z92" s="31"/>
    </row>
    <row r="93" spans="1:26" ht="24" thickBot="1">
      <c r="A93" s="47" t="s">
        <v>41</v>
      </c>
      <c r="B93" s="48"/>
      <c r="C93" s="48"/>
      <c r="D93" s="74">
        <f>D64+D92</f>
        <v>3182228</v>
      </c>
      <c r="E93" s="32"/>
      <c r="F93" s="74">
        <f>SUM(F92,F64)</f>
        <v>3351934</v>
      </c>
      <c r="G93" s="61"/>
      <c r="H93" s="74">
        <f>SUM(H92,H64)</f>
        <v>2894439</v>
      </c>
      <c r="I93" s="61"/>
      <c r="J93" s="74">
        <f>SUM(J92,J64)</f>
        <v>2977175</v>
      </c>
      <c r="L93" s="17"/>
      <c r="T93" s="31"/>
      <c r="V93" s="31"/>
      <c r="X93" s="31"/>
      <c r="Z93" s="31"/>
    </row>
    <row r="94" spans="1:26" ht="16.5" customHeight="1" thickTop="1">
      <c r="B94" s="48"/>
      <c r="C94" s="48"/>
      <c r="D94" s="67">
        <f>D32-D93</f>
        <v>0</v>
      </c>
      <c r="E94" s="61"/>
      <c r="F94" s="67">
        <f>F32-F93</f>
        <v>0</v>
      </c>
      <c r="G94" s="61"/>
      <c r="H94" s="67">
        <f>H32-H93</f>
        <v>0</v>
      </c>
      <c r="I94" s="61"/>
      <c r="J94" s="67">
        <f>J32-J93</f>
        <v>0</v>
      </c>
      <c r="L94" s="17"/>
      <c r="T94" s="31"/>
      <c r="V94" s="31"/>
      <c r="X94" s="31"/>
      <c r="Z94" s="31"/>
    </row>
    <row r="95" spans="1:26">
      <c r="A95" s="52" t="s">
        <v>145</v>
      </c>
      <c r="B95" s="48"/>
      <c r="C95" s="48"/>
      <c r="D95" s="75"/>
      <c r="E95" s="75"/>
      <c r="F95" s="75"/>
      <c r="G95" s="75"/>
      <c r="H95" s="75"/>
      <c r="I95" s="75"/>
      <c r="J95" s="75"/>
    </row>
    <row r="96" spans="1:26">
      <c r="B96" s="48"/>
      <c r="C96" s="48"/>
      <c r="D96" s="75"/>
      <c r="E96" s="75"/>
      <c r="F96" s="75"/>
      <c r="G96" s="75"/>
      <c r="H96" s="75"/>
      <c r="I96" s="75"/>
      <c r="J96" s="75"/>
    </row>
    <row r="97" spans="1:2" ht="22.5" customHeight="1">
      <c r="A97" s="76"/>
    </row>
    <row r="98" spans="1:2" ht="22.5" customHeight="1">
      <c r="A98" s="52"/>
    </row>
    <row r="99" spans="1:2" ht="22.5" customHeight="1">
      <c r="A99" s="52"/>
      <c r="B99" s="17" t="s">
        <v>42</v>
      </c>
    </row>
    <row r="100" spans="1:2" ht="22.5" customHeight="1">
      <c r="A100" s="76"/>
    </row>
  </sheetData>
  <mergeCells count="10">
    <mergeCell ref="A67:J67"/>
    <mergeCell ref="A68:J68"/>
    <mergeCell ref="D71:F71"/>
    <mergeCell ref="H71:J71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4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showGridLines="0" view="pageBreakPreview" zoomScaleNormal="100" zoomScaleSheetLayoutView="100" workbookViewId="0">
      <selection activeCell="D131" sqref="D131"/>
    </sheetView>
  </sheetViews>
  <sheetFormatPr defaultColWidth="10.85546875" defaultRowHeight="21" customHeight="1"/>
  <cols>
    <col min="1" max="1" width="44.5703125" style="95" customWidth="1"/>
    <col min="2" max="2" width="7.140625" style="95" customWidth="1"/>
    <col min="3" max="3" width="1.42578125" style="95" customWidth="1"/>
    <col min="4" max="4" width="12.42578125" style="94" customWidth="1"/>
    <col min="5" max="5" width="1.5703125" style="95" customWidth="1"/>
    <col min="6" max="6" width="12.42578125" style="94" customWidth="1"/>
    <col min="7" max="7" width="1.5703125" style="94" customWidth="1"/>
    <col min="8" max="8" width="12.42578125" style="94" customWidth="1"/>
    <col min="9" max="9" width="1.42578125" style="95" customWidth="1"/>
    <col min="10" max="10" width="12.42578125" style="94" customWidth="1"/>
    <col min="11" max="11" width="2.140625" style="95" customWidth="1"/>
    <col min="12" max="12" width="10.85546875" style="95"/>
    <col min="13" max="13" width="11.5703125" style="25" bestFit="1" customWidth="1"/>
    <col min="14" max="209" width="10.85546875" style="95"/>
    <col min="210" max="210" width="49.42578125" style="95" customWidth="1"/>
    <col min="211" max="211" width="7.140625" style="95" customWidth="1"/>
    <col min="212" max="212" width="1.42578125" style="95" customWidth="1"/>
    <col min="213" max="213" width="12.42578125" style="95" customWidth="1"/>
    <col min="214" max="214" width="1.5703125" style="95" customWidth="1"/>
    <col min="215" max="215" width="12.42578125" style="95" customWidth="1"/>
    <col min="216" max="216" width="1.5703125" style="95" customWidth="1"/>
    <col min="217" max="217" width="12.42578125" style="95" customWidth="1"/>
    <col min="218" max="218" width="1.42578125" style="95" customWidth="1"/>
    <col min="219" max="219" width="12.42578125" style="95" customWidth="1"/>
    <col min="220" max="220" width="10.85546875" style="95"/>
    <col min="221" max="222" width="14.5703125" style="95" bestFit="1" customWidth="1"/>
    <col min="223" max="465" width="10.85546875" style="95"/>
    <col min="466" max="466" width="49.42578125" style="95" customWidth="1"/>
    <col min="467" max="467" width="7.140625" style="95" customWidth="1"/>
    <col min="468" max="468" width="1.42578125" style="95" customWidth="1"/>
    <col min="469" max="469" width="12.42578125" style="95" customWidth="1"/>
    <col min="470" max="470" width="1.5703125" style="95" customWidth="1"/>
    <col min="471" max="471" width="12.42578125" style="95" customWidth="1"/>
    <col min="472" max="472" width="1.5703125" style="95" customWidth="1"/>
    <col min="473" max="473" width="12.42578125" style="95" customWidth="1"/>
    <col min="474" max="474" width="1.42578125" style="95" customWidth="1"/>
    <col min="475" max="475" width="12.42578125" style="95" customWidth="1"/>
    <col min="476" max="476" width="10.85546875" style="95"/>
    <col min="477" max="478" width="14.5703125" style="95" bestFit="1" customWidth="1"/>
    <col min="479" max="721" width="10.85546875" style="95"/>
    <col min="722" max="722" width="49.42578125" style="95" customWidth="1"/>
    <col min="723" max="723" width="7.140625" style="95" customWidth="1"/>
    <col min="724" max="724" width="1.42578125" style="95" customWidth="1"/>
    <col min="725" max="725" width="12.42578125" style="95" customWidth="1"/>
    <col min="726" max="726" width="1.5703125" style="95" customWidth="1"/>
    <col min="727" max="727" width="12.42578125" style="95" customWidth="1"/>
    <col min="728" max="728" width="1.5703125" style="95" customWidth="1"/>
    <col min="729" max="729" width="12.42578125" style="95" customWidth="1"/>
    <col min="730" max="730" width="1.42578125" style="95" customWidth="1"/>
    <col min="731" max="731" width="12.42578125" style="95" customWidth="1"/>
    <col min="732" max="732" width="10.85546875" style="95"/>
    <col min="733" max="734" width="14.5703125" style="95" bestFit="1" customWidth="1"/>
    <col min="735" max="977" width="10.85546875" style="95"/>
    <col min="978" max="978" width="49.42578125" style="95" customWidth="1"/>
    <col min="979" max="979" width="7.140625" style="95" customWidth="1"/>
    <col min="980" max="980" width="1.42578125" style="95" customWidth="1"/>
    <col min="981" max="981" width="12.42578125" style="95" customWidth="1"/>
    <col min="982" max="982" width="1.5703125" style="95" customWidth="1"/>
    <col min="983" max="983" width="12.42578125" style="95" customWidth="1"/>
    <col min="984" max="984" width="1.5703125" style="95" customWidth="1"/>
    <col min="985" max="985" width="12.42578125" style="95" customWidth="1"/>
    <col min="986" max="986" width="1.42578125" style="95" customWidth="1"/>
    <col min="987" max="987" width="12.42578125" style="95" customWidth="1"/>
    <col min="988" max="988" width="10.85546875" style="95"/>
    <col min="989" max="990" width="14.5703125" style="95" bestFit="1" customWidth="1"/>
    <col min="991" max="1233" width="10.85546875" style="95"/>
    <col min="1234" max="1234" width="49.42578125" style="95" customWidth="1"/>
    <col min="1235" max="1235" width="7.140625" style="95" customWidth="1"/>
    <col min="1236" max="1236" width="1.42578125" style="95" customWidth="1"/>
    <col min="1237" max="1237" width="12.42578125" style="95" customWidth="1"/>
    <col min="1238" max="1238" width="1.5703125" style="95" customWidth="1"/>
    <col min="1239" max="1239" width="12.42578125" style="95" customWidth="1"/>
    <col min="1240" max="1240" width="1.5703125" style="95" customWidth="1"/>
    <col min="1241" max="1241" width="12.42578125" style="95" customWidth="1"/>
    <col min="1242" max="1242" width="1.42578125" style="95" customWidth="1"/>
    <col min="1243" max="1243" width="12.42578125" style="95" customWidth="1"/>
    <col min="1244" max="1244" width="10.85546875" style="95"/>
    <col min="1245" max="1246" width="14.5703125" style="95" bestFit="1" customWidth="1"/>
    <col min="1247" max="1489" width="10.85546875" style="95"/>
    <col min="1490" max="1490" width="49.42578125" style="95" customWidth="1"/>
    <col min="1491" max="1491" width="7.140625" style="95" customWidth="1"/>
    <col min="1492" max="1492" width="1.42578125" style="95" customWidth="1"/>
    <col min="1493" max="1493" width="12.42578125" style="95" customWidth="1"/>
    <col min="1494" max="1494" width="1.5703125" style="95" customWidth="1"/>
    <col min="1495" max="1495" width="12.42578125" style="95" customWidth="1"/>
    <col min="1496" max="1496" width="1.5703125" style="95" customWidth="1"/>
    <col min="1497" max="1497" width="12.42578125" style="95" customWidth="1"/>
    <col min="1498" max="1498" width="1.42578125" style="95" customWidth="1"/>
    <col min="1499" max="1499" width="12.42578125" style="95" customWidth="1"/>
    <col min="1500" max="1500" width="10.85546875" style="95"/>
    <col min="1501" max="1502" width="14.5703125" style="95" bestFit="1" customWidth="1"/>
    <col min="1503" max="1745" width="10.85546875" style="95"/>
    <col min="1746" max="1746" width="49.42578125" style="95" customWidth="1"/>
    <col min="1747" max="1747" width="7.140625" style="95" customWidth="1"/>
    <col min="1748" max="1748" width="1.42578125" style="95" customWidth="1"/>
    <col min="1749" max="1749" width="12.42578125" style="95" customWidth="1"/>
    <col min="1750" max="1750" width="1.5703125" style="95" customWidth="1"/>
    <col min="1751" max="1751" width="12.42578125" style="95" customWidth="1"/>
    <col min="1752" max="1752" width="1.5703125" style="95" customWidth="1"/>
    <col min="1753" max="1753" width="12.42578125" style="95" customWidth="1"/>
    <col min="1754" max="1754" width="1.42578125" style="95" customWidth="1"/>
    <col min="1755" max="1755" width="12.42578125" style="95" customWidth="1"/>
    <col min="1756" max="1756" width="10.85546875" style="95"/>
    <col min="1757" max="1758" width="14.5703125" style="95" bestFit="1" customWidth="1"/>
    <col min="1759" max="2001" width="10.85546875" style="95"/>
    <col min="2002" max="2002" width="49.42578125" style="95" customWidth="1"/>
    <col min="2003" max="2003" width="7.140625" style="95" customWidth="1"/>
    <col min="2004" max="2004" width="1.42578125" style="95" customWidth="1"/>
    <col min="2005" max="2005" width="12.42578125" style="95" customWidth="1"/>
    <col min="2006" max="2006" width="1.5703125" style="95" customWidth="1"/>
    <col min="2007" max="2007" width="12.42578125" style="95" customWidth="1"/>
    <col min="2008" max="2008" width="1.5703125" style="95" customWidth="1"/>
    <col min="2009" max="2009" width="12.42578125" style="95" customWidth="1"/>
    <col min="2010" max="2010" width="1.42578125" style="95" customWidth="1"/>
    <col min="2011" max="2011" width="12.42578125" style="95" customWidth="1"/>
    <col min="2012" max="2012" width="10.85546875" style="95"/>
    <col min="2013" max="2014" width="14.5703125" style="95" bestFit="1" customWidth="1"/>
    <col min="2015" max="2257" width="10.85546875" style="95"/>
    <col min="2258" max="2258" width="49.42578125" style="95" customWidth="1"/>
    <col min="2259" max="2259" width="7.140625" style="95" customWidth="1"/>
    <col min="2260" max="2260" width="1.42578125" style="95" customWidth="1"/>
    <col min="2261" max="2261" width="12.42578125" style="95" customWidth="1"/>
    <col min="2262" max="2262" width="1.5703125" style="95" customWidth="1"/>
    <col min="2263" max="2263" width="12.42578125" style="95" customWidth="1"/>
    <col min="2264" max="2264" width="1.5703125" style="95" customWidth="1"/>
    <col min="2265" max="2265" width="12.42578125" style="95" customWidth="1"/>
    <col min="2266" max="2266" width="1.42578125" style="95" customWidth="1"/>
    <col min="2267" max="2267" width="12.42578125" style="95" customWidth="1"/>
    <col min="2268" max="2268" width="10.85546875" style="95"/>
    <col min="2269" max="2270" width="14.5703125" style="95" bestFit="1" customWidth="1"/>
    <col min="2271" max="2513" width="10.85546875" style="95"/>
    <col min="2514" max="2514" width="49.42578125" style="95" customWidth="1"/>
    <col min="2515" max="2515" width="7.140625" style="95" customWidth="1"/>
    <col min="2516" max="2516" width="1.42578125" style="95" customWidth="1"/>
    <col min="2517" max="2517" width="12.42578125" style="95" customWidth="1"/>
    <col min="2518" max="2518" width="1.5703125" style="95" customWidth="1"/>
    <col min="2519" max="2519" width="12.42578125" style="95" customWidth="1"/>
    <col min="2520" max="2520" width="1.5703125" style="95" customWidth="1"/>
    <col min="2521" max="2521" width="12.42578125" style="95" customWidth="1"/>
    <col min="2522" max="2522" width="1.42578125" style="95" customWidth="1"/>
    <col min="2523" max="2523" width="12.42578125" style="95" customWidth="1"/>
    <col min="2524" max="2524" width="10.85546875" style="95"/>
    <col min="2525" max="2526" width="14.5703125" style="95" bestFit="1" customWidth="1"/>
    <col min="2527" max="2769" width="10.85546875" style="95"/>
    <col min="2770" max="2770" width="49.42578125" style="95" customWidth="1"/>
    <col min="2771" max="2771" width="7.140625" style="95" customWidth="1"/>
    <col min="2772" max="2772" width="1.42578125" style="95" customWidth="1"/>
    <col min="2773" max="2773" width="12.42578125" style="95" customWidth="1"/>
    <col min="2774" max="2774" width="1.5703125" style="95" customWidth="1"/>
    <col min="2775" max="2775" width="12.42578125" style="95" customWidth="1"/>
    <col min="2776" max="2776" width="1.5703125" style="95" customWidth="1"/>
    <col min="2777" max="2777" width="12.42578125" style="95" customWidth="1"/>
    <col min="2778" max="2778" width="1.42578125" style="95" customWidth="1"/>
    <col min="2779" max="2779" width="12.42578125" style="95" customWidth="1"/>
    <col min="2780" max="2780" width="10.85546875" style="95"/>
    <col min="2781" max="2782" width="14.5703125" style="95" bestFit="1" customWidth="1"/>
    <col min="2783" max="3025" width="10.85546875" style="95"/>
    <col min="3026" max="3026" width="49.42578125" style="95" customWidth="1"/>
    <col min="3027" max="3027" width="7.140625" style="95" customWidth="1"/>
    <col min="3028" max="3028" width="1.42578125" style="95" customWidth="1"/>
    <col min="3029" max="3029" width="12.42578125" style="95" customWidth="1"/>
    <col min="3030" max="3030" width="1.5703125" style="95" customWidth="1"/>
    <col min="3031" max="3031" width="12.42578125" style="95" customWidth="1"/>
    <col min="3032" max="3032" width="1.5703125" style="95" customWidth="1"/>
    <col min="3033" max="3033" width="12.42578125" style="95" customWidth="1"/>
    <col min="3034" max="3034" width="1.42578125" style="95" customWidth="1"/>
    <col min="3035" max="3035" width="12.42578125" style="95" customWidth="1"/>
    <col min="3036" max="3036" width="10.85546875" style="95"/>
    <col min="3037" max="3038" width="14.5703125" style="95" bestFit="1" customWidth="1"/>
    <col min="3039" max="3281" width="10.85546875" style="95"/>
    <col min="3282" max="3282" width="49.42578125" style="95" customWidth="1"/>
    <col min="3283" max="3283" width="7.140625" style="95" customWidth="1"/>
    <col min="3284" max="3284" width="1.42578125" style="95" customWidth="1"/>
    <col min="3285" max="3285" width="12.42578125" style="95" customWidth="1"/>
    <col min="3286" max="3286" width="1.5703125" style="95" customWidth="1"/>
    <col min="3287" max="3287" width="12.42578125" style="95" customWidth="1"/>
    <col min="3288" max="3288" width="1.5703125" style="95" customWidth="1"/>
    <col min="3289" max="3289" width="12.42578125" style="95" customWidth="1"/>
    <col min="3290" max="3290" width="1.42578125" style="95" customWidth="1"/>
    <col min="3291" max="3291" width="12.42578125" style="95" customWidth="1"/>
    <col min="3292" max="3292" width="10.85546875" style="95"/>
    <col min="3293" max="3294" width="14.5703125" style="95" bestFit="1" customWidth="1"/>
    <col min="3295" max="3537" width="10.85546875" style="95"/>
    <col min="3538" max="3538" width="49.42578125" style="95" customWidth="1"/>
    <col min="3539" max="3539" width="7.140625" style="95" customWidth="1"/>
    <col min="3540" max="3540" width="1.42578125" style="95" customWidth="1"/>
    <col min="3541" max="3541" width="12.42578125" style="95" customWidth="1"/>
    <col min="3542" max="3542" width="1.5703125" style="95" customWidth="1"/>
    <col min="3543" max="3543" width="12.42578125" style="95" customWidth="1"/>
    <col min="3544" max="3544" width="1.5703125" style="95" customWidth="1"/>
    <col min="3545" max="3545" width="12.42578125" style="95" customWidth="1"/>
    <col min="3546" max="3546" width="1.42578125" style="95" customWidth="1"/>
    <col min="3547" max="3547" width="12.42578125" style="95" customWidth="1"/>
    <col min="3548" max="3548" width="10.85546875" style="95"/>
    <col min="3549" max="3550" width="14.5703125" style="95" bestFit="1" customWidth="1"/>
    <col min="3551" max="3793" width="10.85546875" style="95"/>
    <col min="3794" max="3794" width="49.42578125" style="95" customWidth="1"/>
    <col min="3795" max="3795" width="7.140625" style="95" customWidth="1"/>
    <col min="3796" max="3796" width="1.42578125" style="95" customWidth="1"/>
    <col min="3797" max="3797" width="12.42578125" style="95" customWidth="1"/>
    <col min="3798" max="3798" width="1.5703125" style="95" customWidth="1"/>
    <col min="3799" max="3799" width="12.42578125" style="95" customWidth="1"/>
    <col min="3800" max="3800" width="1.5703125" style="95" customWidth="1"/>
    <col min="3801" max="3801" width="12.42578125" style="95" customWidth="1"/>
    <col min="3802" max="3802" width="1.42578125" style="95" customWidth="1"/>
    <col min="3803" max="3803" width="12.42578125" style="95" customWidth="1"/>
    <col min="3804" max="3804" width="10.85546875" style="95"/>
    <col min="3805" max="3806" width="14.5703125" style="95" bestFit="1" customWidth="1"/>
    <col min="3807" max="4049" width="10.85546875" style="95"/>
    <col min="4050" max="4050" width="49.42578125" style="95" customWidth="1"/>
    <col min="4051" max="4051" width="7.140625" style="95" customWidth="1"/>
    <col min="4052" max="4052" width="1.42578125" style="95" customWidth="1"/>
    <col min="4053" max="4053" width="12.42578125" style="95" customWidth="1"/>
    <col min="4054" max="4054" width="1.5703125" style="95" customWidth="1"/>
    <col min="4055" max="4055" width="12.42578125" style="95" customWidth="1"/>
    <col min="4056" max="4056" width="1.5703125" style="95" customWidth="1"/>
    <col min="4057" max="4057" width="12.42578125" style="95" customWidth="1"/>
    <col min="4058" max="4058" width="1.42578125" style="95" customWidth="1"/>
    <col min="4059" max="4059" width="12.42578125" style="95" customWidth="1"/>
    <col min="4060" max="4060" width="10.85546875" style="95"/>
    <col min="4061" max="4062" width="14.5703125" style="95" bestFit="1" customWidth="1"/>
    <col min="4063" max="4305" width="10.85546875" style="95"/>
    <col min="4306" max="4306" width="49.42578125" style="95" customWidth="1"/>
    <col min="4307" max="4307" width="7.140625" style="95" customWidth="1"/>
    <col min="4308" max="4308" width="1.42578125" style="95" customWidth="1"/>
    <col min="4309" max="4309" width="12.42578125" style="95" customWidth="1"/>
    <col min="4310" max="4310" width="1.5703125" style="95" customWidth="1"/>
    <col min="4311" max="4311" width="12.42578125" style="95" customWidth="1"/>
    <col min="4312" max="4312" width="1.5703125" style="95" customWidth="1"/>
    <col min="4313" max="4313" width="12.42578125" style="95" customWidth="1"/>
    <col min="4314" max="4314" width="1.42578125" style="95" customWidth="1"/>
    <col min="4315" max="4315" width="12.42578125" style="95" customWidth="1"/>
    <col min="4316" max="4316" width="10.85546875" style="95"/>
    <col min="4317" max="4318" width="14.5703125" style="95" bestFit="1" customWidth="1"/>
    <col min="4319" max="4561" width="10.85546875" style="95"/>
    <col min="4562" max="4562" width="49.42578125" style="95" customWidth="1"/>
    <col min="4563" max="4563" width="7.140625" style="95" customWidth="1"/>
    <col min="4564" max="4564" width="1.42578125" style="95" customWidth="1"/>
    <col min="4565" max="4565" width="12.42578125" style="95" customWidth="1"/>
    <col min="4566" max="4566" width="1.5703125" style="95" customWidth="1"/>
    <col min="4567" max="4567" width="12.42578125" style="95" customWidth="1"/>
    <col min="4568" max="4568" width="1.5703125" style="95" customWidth="1"/>
    <col min="4569" max="4569" width="12.42578125" style="95" customWidth="1"/>
    <col min="4570" max="4570" width="1.42578125" style="95" customWidth="1"/>
    <col min="4571" max="4571" width="12.42578125" style="95" customWidth="1"/>
    <col min="4572" max="4572" width="10.85546875" style="95"/>
    <col min="4573" max="4574" width="14.5703125" style="95" bestFit="1" customWidth="1"/>
    <col min="4575" max="4817" width="10.85546875" style="95"/>
    <col min="4818" max="4818" width="49.42578125" style="95" customWidth="1"/>
    <col min="4819" max="4819" width="7.140625" style="95" customWidth="1"/>
    <col min="4820" max="4820" width="1.42578125" style="95" customWidth="1"/>
    <col min="4821" max="4821" width="12.42578125" style="95" customWidth="1"/>
    <col min="4822" max="4822" width="1.5703125" style="95" customWidth="1"/>
    <col min="4823" max="4823" width="12.42578125" style="95" customWidth="1"/>
    <col min="4824" max="4824" width="1.5703125" style="95" customWidth="1"/>
    <col min="4825" max="4825" width="12.42578125" style="95" customWidth="1"/>
    <col min="4826" max="4826" width="1.42578125" style="95" customWidth="1"/>
    <col min="4827" max="4827" width="12.42578125" style="95" customWidth="1"/>
    <col min="4828" max="4828" width="10.85546875" style="95"/>
    <col min="4829" max="4830" width="14.5703125" style="95" bestFit="1" customWidth="1"/>
    <col min="4831" max="5073" width="10.85546875" style="95"/>
    <col min="5074" max="5074" width="49.42578125" style="95" customWidth="1"/>
    <col min="5075" max="5075" width="7.140625" style="95" customWidth="1"/>
    <col min="5076" max="5076" width="1.42578125" style="95" customWidth="1"/>
    <col min="5077" max="5077" width="12.42578125" style="95" customWidth="1"/>
    <col min="5078" max="5078" width="1.5703125" style="95" customWidth="1"/>
    <col min="5079" max="5079" width="12.42578125" style="95" customWidth="1"/>
    <col min="5080" max="5080" width="1.5703125" style="95" customWidth="1"/>
    <col min="5081" max="5081" width="12.42578125" style="95" customWidth="1"/>
    <col min="5082" max="5082" width="1.42578125" style="95" customWidth="1"/>
    <col min="5083" max="5083" width="12.42578125" style="95" customWidth="1"/>
    <col min="5084" max="5084" width="10.85546875" style="95"/>
    <col min="5085" max="5086" width="14.5703125" style="95" bestFit="1" customWidth="1"/>
    <col min="5087" max="5329" width="10.85546875" style="95"/>
    <col min="5330" max="5330" width="49.42578125" style="95" customWidth="1"/>
    <col min="5331" max="5331" width="7.140625" style="95" customWidth="1"/>
    <col min="5332" max="5332" width="1.42578125" style="95" customWidth="1"/>
    <col min="5333" max="5333" width="12.42578125" style="95" customWidth="1"/>
    <col min="5334" max="5334" width="1.5703125" style="95" customWidth="1"/>
    <col min="5335" max="5335" width="12.42578125" style="95" customWidth="1"/>
    <col min="5336" max="5336" width="1.5703125" style="95" customWidth="1"/>
    <col min="5337" max="5337" width="12.42578125" style="95" customWidth="1"/>
    <col min="5338" max="5338" width="1.42578125" style="95" customWidth="1"/>
    <col min="5339" max="5339" width="12.42578125" style="95" customWidth="1"/>
    <col min="5340" max="5340" width="10.85546875" style="95"/>
    <col min="5341" max="5342" width="14.5703125" style="95" bestFit="1" customWidth="1"/>
    <col min="5343" max="5585" width="10.85546875" style="95"/>
    <col min="5586" max="5586" width="49.42578125" style="95" customWidth="1"/>
    <col min="5587" max="5587" width="7.140625" style="95" customWidth="1"/>
    <col min="5588" max="5588" width="1.42578125" style="95" customWidth="1"/>
    <col min="5589" max="5589" width="12.42578125" style="95" customWidth="1"/>
    <col min="5590" max="5590" width="1.5703125" style="95" customWidth="1"/>
    <col min="5591" max="5591" width="12.42578125" style="95" customWidth="1"/>
    <col min="5592" max="5592" width="1.5703125" style="95" customWidth="1"/>
    <col min="5593" max="5593" width="12.42578125" style="95" customWidth="1"/>
    <col min="5594" max="5594" width="1.42578125" style="95" customWidth="1"/>
    <col min="5595" max="5595" width="12.42578125" style="95" customWidth="1"/>
    <col min="5596" max="5596" width="10.85546875" style="95"/>
    <col min="5597" max="5598" width="14.5703125" style="95" bestFit="1" customWidth="1"/>
    <col min="5599" max="5841" width="10.85546875" style="95"/>
    <col min="5842" max="5842" width="49.42578125" style="95" customWidth="1"/>
    <col min="5843" max="5843" width="7.140625" style="95" customWidth="1"/>
    <col min="5844" max="5844" width="1.42578125" style="95" customWidth="1"/>
    <col min="5845" max="5845" width="12.42578125" style="95" customWidth="1"/>
    <col min="5846" max="5846" width="1.5703125" style="95" customWidth="1"/>
    <col min="5847" max="5847" width="12.42578125" style="95" customWidth="1"/>
    <col min="5848" max="5848" width="1.5703125" style="95" customWidth="1"/>
    <col min="5849" max="5849" width="12.42578125" style="95" customWidth="1"/>
    <col min="5850" max="5850" width="1.42578125" style="95" customWidth="1"/>
    <col min="5851" max="5851" width="12.42578125" style="95" customWidth="1"/>
    <col min="5852" max="5852" width="10.85546875" style="95"/>
    <col min="5853" max="5854" width="14.5703125" style="95" bestFit="1" customWidth="1"/>
    <col min="5855" max="6097" width="10.85546875" style="95"/>
    <col min="6098" max="6098" width="49.42578125" style="95" customWidth="1"/>
    <col min="6099" max="6099" width="7.140625" style="95" customWidth="1"/>
    <col min="6100" max="6100" width="1.42578125" style="95" customWidth="1"/>
    <col min="6101" max="6101" width="12.42578125" style="95" customWidth="1"/>
    <col min="6102" max="6102" width="1.5703125" style="95" customWidth="1"/>
    <col min="6103" max="6103" width="12.42578125" style="95" customWidth="1"/>
    <col min="6104" max="6104" width="1.5703125" style="95" customWidth="1"/>
    <col min="6105" max="6105" width="12.42578125" style="95" customWidth="1"/>
    <col min="6106" max="6106" width="1.42578125" style="95" customWidth="1"/>
    <col min="6107" max="6107" width="12.42578125" style="95" customWidth="1"/>
    <col min="6108" max="6108" width="10.85546875" style="95"/>
    <col min="6109" max="6110" width="14.5703125" style="95" bestFit="1" customWidth="1"/>
    <col min="6111" max="6353" width="10.85546875" style="95"/>
    <col min="6354" max="6354" width="49.42578125" style="95" customWidth="1"/>
    <col min="6355" max="6355" width="7.140625" style="95" customWidth="1"/>
    <col min="6356" max="6356" width="1.42578125" style="95" customWidth="1"/>
    <col min="6357" max="6357" width="12.42578125" style="95" customWidth="1"/>
    <col min="6358" max="6358" width="1.5703125" style="95" customWidth="1"/>
    <col min="6359" max="6359" width="12.42578125" style="95" customWidth="1"/>
    <col min="6360" max="6360" width="1.5703125" style="95" customWidth="1"/>
    <col min="6361" max="6361" width="12.42578125" style="95" customWidth="1"/>
    <col min="6362" max="6362" width="1.42578125" style="95" customWidth="1"/>
    <col min="6363" max="6363" width="12.42578125" style="95" customWidth="1"/>
    <col min="6364" max="6364" width="10.85546875" style="95"/>
    <col min="6365" max="6366" width="14.5703125" style="95" bestFit="1" customWidth="1"/>
    <col min="6367" max="6609" width="10.85546875" style="95"/>
    <col min="6610" max="6610" width="49.42578125" style="95" customWidth="1"/>
    <col min="6611" max="6611" width="7.140625" style="95" customWidth="1"/>
    <col min="6612" max="6612" width="1.42578125" style="95" customWidth="1"/>
    <col min="6613" max="6613" width="12.42578125" style="95" customWidth="1"/>
    <col min="6614" max="6614" width="1.5703125" style="95" customWidth="1"/>
    <col min="6615" max="6615" width="12.42578125" style="95" customWidth="1"/>
    <col min="6616" max="6616" width="1.5703125" style="95" customWidth="1"/>
    <col min="6617" max="6617" width="12.42578125" style="95" customWidth="1"/>
    <col min="6618" max="6618" width="1.42578125" style="95" customWidth="1"/>
    <col min="6619" max="6619" width="12.42578125" style="95" customWidth="1"/>
    <col min="6620" max="6620" width="10.85546875" style="95"/>
    <col min="6621" max="6622" width="14.5703125" style="95" bestFit="1" customWidth="1"/>
    <col min="6623" max="6865" width="10.85546875" style="95"/>
    <col min="6866" max="6866" width="49.42578125" style="95" customWidth="1"/>
    <col min="6867" max="6867" width="7.140625" style="95" customWidth="1"/>
    <col min="6868" max="6868" width="1.42578125" style="95" customWidth="1"/>
    <col min="6869" max="6869" width="12.42578125" style="95" customWidth="1"/>
    <col min="6870" max="6870" width="1.5703125" style="95" customWidth="1"/>
    <col min="6871" max="6871" width="12.42578125" style="95" customWidth="1"/>
    <col min="6872" max="6872" width="1.5703125" style="95" customWidth="1"/>
    <col min="6873" max="6873" width="12.42578125" style="95" customWidth="1"/>
    <col min="6874" max="6874" width="1.42578125" style="95" customWidth="1"/>
    <col min="6875" max="6875" width="12.42578125" style="95" customWidth="1"/>
    <col min="6876" max="6876" width="10.85546875" style="95"/>
    <col min="6877" max="6878" width="14.5703125" style="95" bestFit="1" customWidth="1"/>
    <col min="6879" max="7121" width="10.85546875" style="95"/>
    <col min="7122" max="7122" width="49.42578125" style="95" customWidth="1"/>
    <col min="7123" max="7123" width="7.140625" style="95" customWidth="1"/>
    <col min="7124" max="7124" width="1.42578125" style="95" customWidth="1"/>
    <col min="7125" max="7125" width="12.42578125" style="95" customWidth="1"/>
    <col min="7126" max="7126" width="1.5703125" style="95" customWidth="1"/>
    <col min="7127" max="7127" width="12.42578125" style="95" customWidth="1"/>
    <col min="7128" max="7128" width="1.5703125" style="95" customWidth="1"/>
    <col min="7129" max="7129" width="12.42578125" style="95" customWidth="1"/>
    <col min="7130" max="7130" width="1.42578125" style="95" customWidth="1"/>
    <col min="7131" max="7131" width="12.42578125" style="95" customWidth="1"/>
    <col min="7132" max="7132" width="10.85546875" style="95"/>
    <col min="7133" max="7134" width="14.5703125" style="95" bestFit="1" customWidth="1"/>
    <col min="7135" max="7377" width="10.85546875" style="95"/>
    <col min="7378" max="7378" width="49.42578125" style="95" customWidth="1"/>
    <col min="7379" max="7379" width="7.140625" style="95" customWidth="1"/>
    <col min="7380" max="7380" width="1.42578125" style="95" customWidth="1"/>
    <col min="7381" max="7381" width="12.42578125" style="95" customWidth="1"/>
    <col min="7382" max="7382" width="1.5703125" style="95" customWidth="1"/>
    <col min="7383" max="7383" width="12.42578125" style="95" customWidth="1"/>
    <col min="7384" max="7384" width="1.5703125" style="95" customWidth="1"/>
    <col min="7385" max="7385" width="12.42578125" style="95" customWidth="1"/>
    <col min="7386" max="7386" width="1.42578125" style="95" customWidth="1"/>
    <col min="7387" max="7387" width="12.42578125" style="95" customWidth="1"/>
    <col min="7388" max="7388" width="10.85546875" style="95"/>
    <col min="7389" max="7390" width="14.5703125" style="95" bestFit="1" customWidth="1"/>
    <col min="7391" max="7633" width="10.85546875" style="95"/>
    <col min="7634" max="7634" width="49.42578125" style="95" customWidth="1"/>
    <col min="7635" max="7635" width="7.140625" style="95" customWidth="1"/>
    <col min="7636" max="7636" width="1.42578125" style="95" customWidth="1"/>
    <col min="7637" max="7637" width="12.42578125" style="95" customWidth="1"/>
    <col min="7638" max="7638" width="1.5703125" style="95" customWidth="1"/>
    <col min="7639" max="7639" width="12.42578125" style="95" customWidth="1"/>
    <col min="7640" max="7640" width="1.5703125" style="95" customWidth="1"/>
    <col min="7641" max="7641" width="12.42578125" style="95" customWidth="1"/>
    <col min="7642" max="7642" width="1.42578125" style="95" customWidth="1"/>
    <col min="7643" max="7643" width="12.42578125" style="95" customWidth="1"/>
    <col min="7644" max="7644" width="10.85546875" style="95"/>
    <col min="7645" max="7646" width="14.5703125" style="95" bestFit="1" customWidth="1"/>
    <col min="7647" max="7889" width="10.85546875" style="95"/>
    <col min="7890" max="7890" width="49.42578125" style="95" customWidth="1"/>
    <col min="7891" max="7891" width="7.140625" style="95" customWidth="1"/>
    <col min="7892" max="7892" width="1.42578125" style="95" customWidth="1"/>
    <col min="7893" max="7893" width="12.42578125" style="95" customWidth="1"/>
    <col min="7894" max="7894" width="1.5703125" style="95" customWidth="1"/>
    <col min="7895" max="7895" width="12.42578125" style="95" customWidth="1"/>
    <col min="7896" max="7896" width="1.5703125" style="95" customWidth="1"/>
    <col min="7897" max="7897" width="12.42578125" style="95" customWidth="1"/>
    <col min="7898" max="7898" width="1.42578125" style="95" customWidth="1"/>
    <col min="7899" max="7899" width="12.42578125" style="95" customWidth="1"/>
    <col min="7900" max="7900" width="10.85546875" style="95"/>
    <col min="7901" max="7902" width="14.5703125" style="95" bestFit="1" customWidth="1"/>
    <col min="7903" max="8145" width="10.85546875" style="95"/>
    <col min="8146" max="8146" width="49.42578125" style="95" customWidth="1"/>
    <col min="8147" max="8147" width="7.140625" style="95" customWidth="1"/>
    <col min="8148" max="8148" width="1.42578125" style="95" customWidth="1"/>
    <col min="8149" max="8149" width="12.42578125" style="95" customWidth="1"/>
    <col min="8150" max="8150" width="1.5703125" style="95" customWidth="1"/>
    <col min="8151" max="8151" width="12.42578125" style="95" customWidth="1"/>
    <col min="8152" max="8152" width="1.5703125" style="95" customWidth="1"/>
    <col min="8153" max="8153" width="12.42578125" style="95" customWidth="1"/>
    <col min="8154" max="8154" width="1.42578125" style="95" customWidth="1"/>
    <col min="8155" max="8155" width="12.42578125" style="95" customWidth="1"/>
    <col min="8156" max="8156" width="10.85546875" style="95"/>
    <col min="8157" max="8158" width="14.5703125" style="95" bestFit="1" customWidth="1"/>
    <col min="8159" max="8401" width="10.85546875" style="95"/>
    <col min="8402" max="8402" width="49.42578125" style="95" customWidth="1"/>
    <col min="8403" max="8403" width="7.140625" style="95" customWidth="1"/>
    <col min="8404" max="8404" width="1.42578125" style="95" customWidth="1"/>
    <col min="8405" max="8405" width="12.42578125" style="95" customWidth="1"/>
    <col min="8406" max="8406" width="1.5703125" style="95" customWidth="1"/>
    <col min="8407" max="8407" width="12.42578125" style="95" customWidth="1"/>
    <col min="8408" max="8408" width="1.5703125" style="95" customWidth="1"/>
    <col min="8409" max="8409" width="12.42578125" style="95" customWidth="1"/>
    <col min="8410" max="8410" width="1.42578125" style="95" customWidth="1"/>
    <col min="8411" max="8411" width="12.42578125" style="95" customWidth="1"/>
    <col min="8412" max="8412" width="10.85546875" style="95"/>
    <col min="8413" max="8414" width="14.5703125" style="95" bestFit="1" customWidth="1"/>
    <col min="8415" max="8657" width="10.85546875" style="95"/>
    <col min="8658" max="8658" width="49.42578125" style="95" customWidth="1"/>
    <col min="8659" max="8659" width="7.140625" style="95" customWidth="1"/>
    <col min="8660" max="8660" width="1.42578125" style="95" customWidth="1"/>
    <col min="8661" max="8661" width="12.42578125" style="95" customWidth="1"/>
    <col min="8662" max="8662" width="1.5703125" style="95" customWidth="1"/>
    <col min="8663" max="8663" width="12.42578125" style="95" customWidth="1"/>
    <col min="8664" max="8664" width="1.5703125" style="95" customWidth="1"/>
    <col min="8665" max="8665" width="12.42578125" style="95" customWidth="1"/>
    <col min="8666" max="8666" width="1.42578125" style="95" customWidth="1"/>
    <col min="8667" max="8667" width="12.42578125" style="95" customWidth="1"/>
    <col min="8668" max="8668" width="10.85546875" style="95"/>
    <col min="8669" max="8670" width="14.5703125" style="95" bestFit="1" customWidth="1"/>
    <col min="8671" max="8913" width="10.85546875" style="95"/>
    <col min="8914" max="8914" width="49.42578125" style="95" customWidth="1"/>
    <col min="8915" max="8915" width="7.140625" style="95" customWidth="1"/>
    <col min="8916" max="8916" width="1.42578125" style="95" customWidth="1"/>
    <col min="8917" max="8917" width="12.42578125" style="95" customWidth="1"/>
    <col min="8918" max="8918" width="1.5703125" style="95" customWidth="1"/>
    <col min="8919" max="8919" width="12.42578125" style="95" customWidth="1"/>
    <col min="8920" max="8920" width="1.5703125" style="95" customWidth="1"/>
    <col min="8921" max="8921" width="12.42578125" style="95" customWidth="1"/>
    <col min="8922" max="8922" width="1.42578125" style="95" customWidth="1"/>
    <col min="8923" max="8923" width="12.42578125" style="95" customWidth="1"/>
    <col min="8924" max="8924" width="10.85546875" style="95"/>
    <col min="8925" max="8926" width="14.5703125" style="95" bestFit="1" customWidth="1"/>
    <col min="8927" max="9169" width="10.85546875" style="95"/>
    <col min="9170" max="9170" width="49.42578125" style="95" customWidth="1"/>
    <col min="9171" max="9171" width="7.140625" style="95" customWidth="1"/>
    <col min="9172" max="9172" width="1.42578125" style="95" customWidth="1"/>
    <col min="9173" max="9173" width="12.42578125" style="95" customWidth="1"/>
    <col min="9174" max="9174" width="1.5703125" style="95" customWidth="1"/>
    <col min="9175" max="9175" width="12.42578125" style="95" customWidth="1"/>
    <col min="9176" max="9176" width="1.5703125" style="95" customWidth="1"/>
    <col min="9177" max="9177" width="12.42578125" style="95" customWidth="1"/>
    <col min="9178" max="9178" width="1.42578125" style="95" customWidth="1"/>
    <col min="9179" max="9179" width="12.42578125" style="95" customWidth="1"/>
    <col min="9180" max="9180" width="10.85546875" style="95"/>
    <col min="9181" max="9182" width="14.5703125" style="95" bestFit="1" customWidth="1"/>
    <col min="9183" max="9425" width="10.85546875" style="95"/>
    <col min="9426" max="9426" width="49.42578125" style="95" customWidth="1"/>
    <col min="9427" max="9427" width="7.140625" style="95" customWidth="1"/>
    <col min="9428" max="9428" width="1.42578125" style="95" customWidth="1"/>
    <col min="9429" max="9429" width="12.42578125" style="95" customWidth="1"/>
    <col min="9430" max="9430" width="1.5703125" style="95" customWidth="1"/>
    <col min="9431" max="9431" width="12.42578125" style="95" customWidth="1"/>
    <col min="9432" max="9432" width="1.5703125" style="95" customWidth="1"/>
    <col min="9433" max="9433" width="12.42578125" style="95" customWidth="1"/>
    <col min="9434" max="9434" width="1.42578125" style="95" customWidth="1"/>
    <col min="9435" max="9435" width="12.42578125" style="95" customWidth="1"/>
    <col min="9436" max="9436" width="10.85546875" style="95"/>
    <col min="9437" max="9438" width="14.5703125" style="95" bestFit="1" customWidth="1"/>
    <col min="9439" max="9681" width="10.85546875" style="95"/>
    <col min="9682" max="9682" width="49.42578125" style="95" customWidth="1"/>
    <col min="9683" max="9683" width="7.140625" style="95" customWidth="1"/>
    <col min="9684" max="9684" width="1.42578125" style="95" customWidth="1"/>
    <col min="9685" max="9685" width="12.42578125" style="95" customWidth="1"/>
    <col min="9686" max="9686" width="1.5703125" style="95" customWidth="1"/>
    <col min="9687" max="9687" width="12.42578125" style="95" customWidth="1"/>
    <col min="9688" max="9688" width="1.5703125" style="95" customWidth="1"/>
    <col min="9689" max="9689" width="12.42578125" style="95" customWidth="1"/>
    <col min="9690" max="9690" width="1.42578125" style="95" customWidth="1"/>
    <col min="9691" max="9691" width="12.42578125" style="95" customWidth="1"/>
    <col min="9692" max="9692" width="10.85546875" style="95"/>
    <col min="9693" max="9694" width="14.5703125" style="95" bestFit="1" customWidth="1"/>
    <col min="9695" max="9937" width="10.85546875" style="95"/>
    <col min="9938" max="9938" width="49.42578125" style="95" customWidth="1"/>
    <col min="9939" max="9939" width="7.140625" style="95" customWidth="1"/>
    <col min="9940" max="9940" width="1.42578125" style="95" customWidth="1"/>
    <col min="9941" max="9941" width="12.42578125" style="95" customWidth="1"/>
    <col min="9942" max="9942" width="1.5703125" style="95" customWidth="1"/>
    <col min="9943" max="9943" width="12.42578125" style="95" customWidth="1"/>
    <col min="9944" max="9944" width="1.5703125" style="95" customWidth="1"/>
    <col min="9945" max="9945" width="12.42578125" style="95" customWidth="1"/>
    <col min="9946" max="9946" width="1.42578125" style="95" customWidth="1"/>
    <col min="9947" max="9947" width="12.42578125" style="95" customWidth="1"/>
    <col min="9948" max="9948" width="10.85546875" style="95"/>
    <col min="9949" max="9950" width="14.5703125" style="95" bestFit="1" customWidth="1"/>
    <col min="9951" max="10193" width="10.85546875" style="95"/>
    <col min="10194" max="10194" width="49.42578125" style="95" customWidth="1"/>
    <col min="10195" max="10195" width="7.140625" style="95" customWidth="1"/>
    <col min="10196" max="10196" width="1.42578125" style="95" customWidth="1"/>
    <col min="10197" max="10197" width="12.42578125" style="95" customWidth="1"/>
    <col min="10198" max="10198" width="1.5703125" style="95" customWidth="1"/>
    <col min="10199" max="10199" width="12.42578125" style="95" customWidth="1"/>
    <col min="10200" max="10200" width="1.5703125" style="95" customWidth="1"/>
    <col min="10201" max="10201" width="12.42578125" style="95" customWidth="1"/>
    <col min="10202" max="10202" width="1.42578125" style="95" customWidth="1"/>
    <col min="10203" max="10203" width="12.42578125" style="95" customWidth="1"/>
    <col min="10204" max="10204" width="10.85546875" style="95"/>
    <col min="10205" max="10206" width="14.5703125" style="95" bestFit="1" customWidth="1"/>
    <col min="10207" max="10449" width="10.85546875" style="95"/>
    <col min="10450" max="10450" width="49.42578125" style="95" customWidth="1"/>
    <col min="10451" max="10451" width="7.140625" style="95" customWidth="1"/>
    <col min="10452" max="10452" width="1.42578125" style="95" customWidth="1"/>
    <col min="10453" max="10453" width="12.42578125" style="95" customWidth="1"/>
    <col min="10454" max="10454" width="1.5703125" style="95" customWidth="1"/>
    <col min="10455" max="10455" width="12.42578125" style="95" customWidth="1"/>
    <col min="10456" max="10456" width="1.5703125" style="95" customWidth="1"/>
    <col min="10457" max="10457" width="12.42578125" style="95" customWidth="1"/>
    <col min="10458" max="10458" width="1.42578125" style="95" customWidth="1"/>
    <col min="10459" max="10459" width="12.42578125" style="95" customWidth="1"/>
    <col min="10460" max="10460" width="10.85546875" style="95"/>
    <col min="10461" max="10462" width="14.5703125" style="95" bestFit="1" customWidth="1"/>
    <col min="10463" max="10705" width="10.85546875" style="95"/>
    <col min="10706" max="10706" width="49.42578125" style="95" customWidth="1"/>
    <col min="10707" max="10707" width="7.140625" style="95" customWidth="1"/>
    <col min="10708" max="10708" width="1.42578125" style="95" customWidth="1"/>
    <col min="10709" max="10709" width="12.42578125" style="95" customWidth="1"/>
    <col min="10710" max="10710" width="1.5703125" style="95" customWidth="1"/>
    <col min="10711" max="10711" width="12.42578125" style="95" customWidth="1"/>
    <col min="10712" max="10712" width="1.5703125" style="95" customWidth="1"/>
    <col min="10713" max="10713" width="12.42578125" style="95" customWidth="1"/>
    <col min="10714" max="10714" width="1.42578125" style="95" customWidth="1"/>
    <col min="10715" max="10715" width="12.42578125" style="95" customWidth="1"/>
    <col min="10716" max="10716" width="10.85546875" style="95"/>
    <col min="10717" max="10718" width="14.5703125" style="95" bestFit="1" customWidth="1"/>
    <col min="10719" max="10961" width="10.85546875" style="95"/>
    <col min="10962" max="10962" width="49.42578125" style="95" customWidth="1"/>
    <col min="10963" max="10963" width="7.140625" style="95" customWidth="1"/>
    <col min="10964" max="10964" width="1.42578125" style="95" customWidth="1"/>
    <col min="10965" max="10965" width="12.42578125" style="95" customWidth="1"/>
    <col min="10966" max="10966" width="1.5703125" style="95" customWidth="1"/>
    <col min="10967" max="10967" width="12.42578125" style="95" customWidth="1"/>
    <col min="10968" max="10968" width="1.5703125" style="95" customWidth="1"/>
    <col min="10969" max="10969" width="12.42578125" style="95" customWidth="1"/>
    <col min="10970" max="10970" width="1.42578125" style="95" customWidth="1"/>
    <col min="10971" max="10971" width="12.42578125" style="95" customWidth="1"/>
    <col min="10972" max="10972" width="10.85546875" style="95"/>
    <col min="10973" max="10974" width="14.5703125" style="95" bestFit="1" customWidth="1"/>
    <col min="10975" max="11217" width="10.85546875" style="95"/>
    <col min="11218" max="11218" width="49.42578125" style="95" customWidth="1"/>
    <col min="11219" max="11219" width="7.140625" style="95" customWidth="1"/>
    <col min="11220" max="11220" width="1.42578125" style="95" customWidth="1"/>
    <col min="11221" max="11221" width="12.42578125" style="95" customWidth="1"/>
    <col min="11222" max="11222" width="1.5703125" style="95" customWidth="1"/>
    <col min="11223" max="11223" width="12.42578125" style="95" customWidth="1"/>
    <col min="11224" max="11224" width="1.5703125" style="95" customWidth="1"/>
    <col min="11225" max="11225" width="12.42578125" style="95" customWidth="1"/>
    <col min="11226" max="11226" width="1.42578125" style="95" customWidth="1"/>
    <col min="11227" max="11227" width="12.42578125" style="95" customWidth="1"/>
    <col min="11228" max="11228" width="10.85546875" style="95"/>
    <col min="11229" max="11230" width="14.5703125" style="95" bestFit="1" customWidth="1"/>
    <col min="11231" max="11473" width="10.85546875" style="95"/>
    <col min="11474" max="11474" width="49.42578125" style="95" customWidth="1"/>
    <col min="11475" max="11475" width="7.140625" style="95" customWidth="1"/>
    <col min="11476" max="11476" width="1.42578125" style="95" customWidth="1"/>
    <col min="11477" max="11477" width="12.42578125" style="95" customWidth="1"/>
    <col min="11478" max="11478" width="1.5703125" style="95" customWidth="1"/>
    <col min="11479" max="11479" width="12.42578125" style="95" customWidth="1"/>
    <col min="11480" max="11480" width="1.5703125" style="95" customWidth="1"/>
    <col min="11481" max="11481" width="12.42578125" style="95" customWidth="1"/>
    <col min="11482" max="11482" width="1.42578125" style="95" customWidth="1"/>
    <col min="11483" max="11483" width="12.42578125" style="95" customWidth="1"/>
    <col min="11484" max="11484" width="10.85546875" style="95"/>
    <col min="11485" max="11486" width="14.5703125" style="95" bestFit="1" customWidth="1"/>
    <col min="11487" max="11729" width="10.85546875" style="95"/>
    <col min="11730" max="11730" width="49.42578125" style="95" customWidth="1"/>
    <col min="11731" max="11731" width="7.140625" style="95" customWidth="1"/>
    <col min="11732" max="11732" width="1.42578125" style="95" customWidth="1"/>
    <col min="11733" max="11733" width="12.42578125" style="95" customWidth="1"/>
    <col min="11734" max="11734" width="1.5703125" style="95" customWidth="1"/>
    <col min="11735" max="11735" width="12.42578125" style="95" customWidth="1"/>
    <col min="11736" max="11736" width="1.5703125" style="95" customWidth="1"/>
    <col min="11737" max="11737" width="12.42578125" style="95" customWidth="1"/>
    <col min="11738" max="11738" width="1.42578125" style="95" customWidth="1"/>
    <col min="11739" max="11739" width="12.42578125" style="95" customWidth="1"/>
    <col min="11740" max="11740" width="10.85546875" style="95"/>
    <col min="11741" max="11742" width="14.5703125" style="95" bestFit="1" customWidth="1"/>
    <col min="11743" max="11985" width="10.85546875" style="95"/>
    <col min="11986" max="11986" width="49.42578125" style="95" customWidth="1"/>
    <col min="11987" max="11987" width="7.140625" style="95" customWidth="1"/>
    <col min="11988" max="11988" width="1.42578125" style="95" customWidth="1"/>
    <col min="11989" max="11989" width="12.42578125" style="95" customWidth="1"/>
    <col min="11990" max="11990" width="1.5703125" style="95" customWidth="1"/>
    <col min="11991" max="11991" width="12.42578125" style="95" customWidth="1"/>
    <col min="11992" max="11992" width="1.5703125" style="95" customWidth="1"/>
    <col min="11993" max="11993" width="12.42578125" style="95" customWidth="1"/>
    <col min="11994" max="11994" width="1.42578125" style="95" customWidth="1"/>
    <col min="11995" max="11995" width="12.42578125" style="95" customWidth="1"/>
    <col min="11996" max="11996" width="10.85546875" style="95"/>
    <col min="11997" max="11998" width="14.5703125" style="95" bestFit="1" customWidth="1"/>
    <col min="11999" max="12241" width="10.85546875" style="95"/>
    <col min="12242" max="12242" width="49.42578125" style="95" customWidth="1"/>
    <col min="12243" max="12243" width="7.140625" style="95" customWidth="1"/>
    <col min="12244" max="12244" width="1.42578125" style="95" customWidth="1"/>
    <col min="12245" max="12245" width="12.42578125" style="95" customWidth="1"/>
    <col min="12246" max="12246" width="1.5703125" style="95" customWidth="1"/>
    <col min="12247" max="12247" width="12.42578125" style="95" customWidth="1"/>
    <col min="12248" max="12248" width="1.5703125" style="95" customWidth="1"/>
    <col min="12249" max="12249" width="12.42578125" style="95" customWidth="1"/>
    <col min="12250" max="12250" width="1.42578125" style="95" customWidth="1"/>
    <col min="12251" max="12251" width="12.42578125" style="95" customWidth="1"/>
    <col min="12252" max="12252" width="10.85546875" style="95"/>
    <col min="12253" max="12254" width="14.5703125" style="95" bestFit="1" customWidth="1"/>
    <col min="12255" max="12497" width="10.85546875" style="95"/>
    <col min="12498" max="12498" width="49.42578125" style="95" customWidth="1"/>
    <col min="12499" max="12499" width="7.140625" style="95" customWidth="1"/>
    <col min="12500" max="12500" width="1.42578125" style="95" customWidth="1"/>
    <col min="12501" max="12501" width="12.42578125" style="95" customWidth="1"/>
    <col min="12502" max="12502" width="1.5703125" style="95" customWidth="1"/>
    <col min="12503" max="12503" width="12.42578125" style="95" customWidth="1"/>
    <col min="12504" max="12504" width="1.5703125" style="95" customWidth="1"/>
    <col min="12505" max="12505" width="12.42578125" style="95" customWidth="1"/>
    <col min="12506" max="12506" width="1.42578125" style="95" customWidth="1"/>
    <col min="12507" max="12507" width="12.42578125" style="95" customWidth="1"/>
    <col min="12508" max="12508" width="10.85546875" style="95"/>
    <col min="12509" max="12510" width="14.5703125" style="95" bestFit="1" customWidth="1"/>
    <col min="12511" max="12753" width="10.85546875" style="95"/>
    <col min="12754" max="12754" width="49.42578125" style="95" customWidth="1"/>
    <col min="12755" max="12755" width="7.140625" style="95" customWidth="1"/>
    <col min="12756" max="12756" width="1.42578125" style="95" customWidth="1"/>
    <col min="12757" max="12757" width="12.42578125" style="95" customWidth="1"/>
    <col min="12758" max="12758" width="1.5703125" style="95" customWidth="1"/>
    <col min="12759" max="12759" width="12.42578125" style="95" customWidth="1"/>
    <col min="12760" max="12760" width="1.5703125" style="95" customWidth="1"/>
    <col min="12761" max="12761" width="12.42578125" style="95" customWidth="1"/>
    <col min="12762" max="12762" width="1.42578125" style="95" customWidth="1"/>
    <col min="12763" max="12763" width="12.42578125" style="95" customWidth="1"/>
    <col min="12764" max="12764" width="10.85546875" style="95"/>
    <col min="12765" max="12766" width="14.5703125" style="95" bestFit="1" customWidth="1"/>
    <col min="12767" max="13009" width="10.85546875" style="95"/>
    <col min="13010" max="13010" width="49.42578125" style="95" customWidth="1"/>
    <col min="13011" max="13011" width="7.140625" style="95" customWidth="1"/>
    <col min="13012" max="13012" width="1.42578125" style="95" customWidth="1"/>
    <col min="13013" max="13013" width="12.42578125" style="95" customWidth="1"/>
    <col min="13014" max="13014" width="1.5703125" style="95" customWidth="1"/>
    <col min="13015" max="13015" width="12.42578125" style="95" customWidth="1"/>
    <col min="13016" max="13016" width="1.5703125" style="95" customWidth="1"/>
    <col min="13017" max="13017" width="12.42578125" style="95" customWidth="1"/>
    <col min="13018" max="13018" width="1.42578125" style="95" customWidth="1"/>
    <col min="13019" max="13019" width="12.42578125" style="95" customWidth="1"/>
    <col min="13020" max="13020" width="10.85546875" style="95"/>
    <col min="13021" max="13022" width="14.5703125" style="95" bestFit="1" customWidth="1"/>
    <col min="13023" max="13265" width="10.85546875" style="95"/>
    <col min="13266" max="13266" width="49.42578125" style="95" customWidth="1"/>
    <col min="13267" max="13267" width="7.140625" style="95" customWidth="1"/>
    <col min="13268" max="13268" width="1.42578125" style="95" customWidth="1"/>
    <col min="13269" max="13269" width="12.42578125" style="95" customWidth="1"/>
    <col min="13270" max="13270" width="1.5703125" style="95" customWidth="1"/>
    <col min="13271" max="13271" width="12.42578125" style="95" customWidth="1"/>
    <col min="13272" max="13272" width="1.5703125" style="95" customWidth="1"/>
    <col min="13273" max="13273" width="12.42578125" style="95" customWidth="1"/>
    <col min="13274" max="13274" width="1.42578125" style="95" customWidth="1"/>
    <col min="13275" max="13275" width="12.42578125" style="95" customWidth="1"/>
    <col min="13276" max="13276" width="10.85546875" style="95"/>
    <col min="13277" max="13278" width="14.5703125" style="95" bestFit="1" customWidth="1"/>
    <col min="13279" max="13521" width="10.85546875" style="95"/>
    <col min="13522" max="13522" width="49.42578125" style="95" customWidth="1"/>
    <col min="13523" max="13523" width="7.140625" style="95" customWidth="1"/>
    <col min="13524" max="13524" width="1.42578125" style="95" customWidth="1"/>
    <col min="13525" max="13525" width="12.42578125" style="95" customWidth="1"/>
    <col min="13526" max="13526" width="1.5703125" style="95" customWidth="1"/>
    <col min="13527" max="13527" width="12.42578125" style="95" customWidth="1"/>
    <col min="13528" max="13528" width="1.5703125" style="95" customWidth="1"/>
    <col min="13529" max="13529" width="12.42578125" style="95" customWidth="1"/>
    <col min="13530" max="13530" width="1.42578125" style="95" customWidth="1"/>
    <col min="13531" max="13531" width="12.42578125" style="95" customWidth="1"/>
    <col min="13532" max="13532" width="10.85546875" style="95"/>
    <col min="13533" max="13534" width="14.5703125" style="95" bestFit="1" customWidth="1"/>
    <col min="13535" max="13777" width="10.85546875" style="95"/>
    <col min="13778" max="13778" width="49.42578125" style="95" customWidth="1"/>
    <col min="13779" max="13779" width="7.140625" style="95" customWidth="1"/>
    <col min="13780" max="13780" width="1.42578125" style="95" customWidth="1"/>
    <col min="13781" max="13781" width="12.42578125" style="95" customWidth="1"/>
    <col min="13782" max="13782" width="1.5703125" style="95" customWidth="1"/>
    <col min="13783" max="13783" width="12.42578125" style="95" customWidth="1"/>
    <col min="13784" max="13784" width="1.5703125" style="95" customWidth="1"/>
    <col min="13785" max="13785" width="12.42578125" style="95" customWidth="1"/>
    <col min="13786" max="13786" width="1.42578125" style="95" customWidth="1"/>
    <col min="13787" max="13787" width="12.42578125" style="95" customWidth="1"/>
    <col min="13788" max="13788" width="10.85546875" style="95"/>
    <col min="13789" max="13790" width="14.5703125" style="95" bestFit="1" customWidth="1"/>
    <col min="13791" max="14033" width="10.85546875" style="95"/>
    <col min="14034" max="14034" width="49.42578125" style="95" customWidth="1"/>
    <col min="14035" max="14035" width="7.140625" style="95" customWidth="1"/>
    <col min="14036" max="14036" width="1.42578125" style="95" customWidth="1"/>
    <col min="14037" max="14037" width="12.42578125" style="95" customWidth="1"/>
    <col min="14038" max="14038" width="1.5703125" style="95" customWidth="1"/>
    <col min="14039" max="14039" width="12.42578125" style="95" customWidth="1"/>
    <col min="14040" max="14040" width="1.5703125" style="95" customWidth="1"/>
    <col min="14041" max="14041" width="12.42578125" style="95" customWidth="1"/>
    <col min="14042" max="14042" width="1.42578125" style="95" customWidth="1"/>
    <col min="14043" max="14043" width="12.42578125" style="95" customWidth="1"/>
    <col min="14044" max="14044" width="10.85546875" style="95"/>
    <col min="14045" max="14046" width="14.5703125" style="95" bestFit="1" customWidth="1"/>
    <col min="14047" max="14289" width="10.85546875" style="95"/>
    <col min="14290" max="14290" width="49.42578125" style="95" customWidth="1"/>
    <col min="14291" max="14291" width="7.140625" style="95" customWidth="1"/>
    <col min="14292" max="14292" width="1.42578125" style="95" customWidth="1"/>
    <col min="14293" max="14293" width="12.42578125" style="95" customWidth="1"/>
    <col min="14294" max="14294" width="1.5703125" style="95" customWidth="1"/>
    <col min="14295" max="14295" width="12.42578125" style="95" customWidth="1"/>
    <col min="14296" max="14296" width="1.5703125" style="95" customWidth="1"/>
    <col min="14297" max="14297" width="12.42578125" style="95" customWidth="1"/>
    <col min="14298" max="14298" width="1.42578125" style="95" customWidth="1"/>
    <col min="14299" max="14299" width="12.42578125" style="95" customWidth="1"/>
    <col min="14300" max="14300" width="10.85546875" style="95"/>
    <col min="14301" max="14302" width="14.5703125" style="95" bestFit="1" customWidth="1"/>
    <col min="14303" max="14545" width="10.85546875" style="95"/>
    <col min="14546" max="14546" width="49.42578125" style="95" customWidth="1"/>
    <col min="14547" max="14547" width="7.140625" style="95" customWidth="1"/>
    <col min="14548" max="14548" width="1.42578125" style="95" customWidth="1"/>
    <col min="14549" max="14549" width="12.42578125" style="95" customWidth="1"/>
    <col min="14550" max="14550" width="1.5703125" style="95" customWidth="1"/>
    <col min="14551" max="14551" width="12.42578125" style="95" customWidth="1"/>
    <col min="14552" max="14552" width="1.5703125" style="95" customWidth="1"/>
    <col min="14553" max="14553" width="12.42578125" style="95" customWidth="1"/>
    <col min="14554" max="14554" width="1.42578125" style="95" customWidth="1"/>
    <col min="14555" max="14555" width="12.42578125" style="95" customWidth="1"/>
    <col min="14556" max="14556" width="10.85546875" style="95"/>
    <col min="14557" max="14558" width="14.5703125" style="95" bestFit="1" customWidth="1"/>
    <col min="14559" max="14801" width="10.85546875" style="95"/>
    <col min="14802" max="14802" width="49.42578125" style="95" customWidth="1"/>
    <col min="14803" max="14803" width="7.140625" style="95" customWidth="1"/>
    <col min="14804" max="14804" width="1.42578125" style="95" customWidth="1"/>
    <col min="14805" max="14805" width="12.42578125" style="95" customWidth="1"/>
    <col min="14806" max="14806" width="1.5703125" style="95" customWidth="1"/>
    <col min="14807" max="14807" width="12.42578125" style="95" customWidth="1"/>
    <col min="14808" max="14808" width="1.5703125" style="95" customWidth="1"/>
    <col min="14809" max="14809" width="12.42578125" style="95" customWidth="1"/>
    <col min="14810" max="14810" width="1.42578125" style="95" customWidth="1"/>
    <col min="14811" max="14811" width="12.42578125" style="95" customWidth="1"/>
    <col min="14812" max="14812" width="10.85546875" style="95"/>
    <col min="14813" max="14814" width="14.5703125" style="95" bestFit="1" customWidth="1"/>
    <col min="14815" max="15057" width="10.85546875" style="95"/>
    <col min="15058" max="15058" width="49.42578125" style="95" customWidth="1"/>
    <col min="15059" max="15059" width="7.140625" style="95" customWidth="1"/>
    <col min="15060" max="15060" width="1.42578125" style="95" customWidth="1"/>
    <col min="15061" max="15061" width="12.42578125" style="95" customWidth="1"/>
    <col min="15062" max="15062" width="1.5703125" style="95" customWidth="1"/>
    <col min="15063" max="15063" width="12.42578125" style="95" customWidth="1"/>
    <col min="15064" max="15064" width="1.5703125" style="95" customWidth="1"/>
    <col min="15065" max="15065" width="12.42578125" style="95" customWidth="1"/>
    <col min="15066" max="15066" width="1.42578125" style="95" customWidth="1"/>
    <col min="15067" max="15067" width="12.42578125" style="95" customWidth="1"/>
    <col min="15068" max="15068" width="10.85546875" style="95"/>
    <col min="15069" max="15070" width="14.5703125" style="95" bestFit="1" customWidth="1"/>
    <col min="15071" max="15313" width="10.85546875" style="95"/>
    <col min="15314" max="15314" width="49.42578125" style="95" customWidth="1"/>
    <col min="15315" max="15315" width="7.140625" style="95" customWidth="1"/>
    <col min="15316" max="15316" width="1.42578125" style="95" customWidth="1"/>
    <col min="15317" max="15317" width="12.42578125" style="95" customWidth="1"/>
    <col min="15318" max="15318" width="1.5703125" style="95" customWidth="1"/>
    <col min="15319" max="15319" width="12.42578125" style="95" customWidth="1"/>
    <col min="15320" max="15320" width="1.5703125" style="95" customWidth="1"/>
    <col min="15321" max="15321" width="12.42578125" style="95" customWidth="1"/>
    <col min="15322" max="15322" width="1.42578125" style="95" customWidth="1"/>
    <col min="15323" max="15323" width="12.42578125" style="95" customWidth="1"/>
    <col min="15324" max="15324" width="10.85546875" style="95"/>
    <col min="15325" max="15326" width="14.5703125" style="95" bestFit="1" customWidth="1"/>
    <col min="15327" max="15569" width="10.85546875" style="95"/>
    <col min="15570" max="15570" width="49.42578125" style="95" customWidth="1"/>
    <col min="15571" max="15571" width="7.140625" style="95" customWidth="1"/>
    <col min="15572" max="15572" width="1.42578125" style="95" customWidth="1"/>
    <col min="15573" max="15573" width="12.42578125" style="95" customWidth="1"/>
    <col min="15574" max="15574" width="1.5703125" style="95" customWidth="1"/>
    <col min="15575" max="15575" width="12.42578125" style="95" customWidth="1"/>
    <col min="15576" max="15576" width="1.5703125" style="95" customWidth="1"/>
    <col min="15577" max="15577" width="12.42578125" style="95" customWidth="1"/>
    <col min="15578" max="15578" width="1.42578125" style="95" customWidth="1"/>
    <col min="15579" max="15579" width="12.42578125" style="95" customWidth="1"/>
    <col min="15580" max="15580" width="10.85546875" style="95"/>
    <col min="15581" max="15582" width="14.5703125" style="95" bestFit="1" customWidth="1"/>
    <col min="15583" max="15825" width="10.85546875" style="95"/>
    <col min="15826" max="15826" width="49.42578125" style="95" customWidth="1"/>
    <col min="15827" max="15827" width="7.140625" style="95" customWidth="1"/>
    <col min="15828" max="15828" width="1.42578125" style="95" customWidth="1"/>
    <col min="15829" max="15829" width="12.42578125" style="95" customWidth="1"/>
    <col min="15830" max="15830" width="1.5703125" style="95" customWidth="1"/>
    <col min="15831" max="15831" width="12.42578125" style="95" customWidth="1"/>
    <col min="15832" max="15832" width="1.5703125" style="95" customWidth="1"/>
    <col min="15833" max="15833" width="12.42578125" style="95" customWidth="1"/>
    <col min="15834" max="15834" width="1.42578125" style="95" customWidth="1"/>
    <col min="15835" max="15835" width="12.42578125" style="95" customWidth="1"/>
    <col min="15836" max="15836" width="10.85546875" style="95"/>
    <col min="15837" max="15838" width="14.5703125" style="95" bestFit="1" customWidth="1"/>
    <col min="15839" max="16081" width="10.85546875" style="95"/>
    <col min="16082" max="16082" width="49.42578125" style="95" customWidth="1"/>
    <col min="16083" max="16083" width="7.140625" style="95" customWidth="1"/>
    <col min="16084" max="16084" width="1.42578125" style="95" customWidth="1"/>
    <col min="16085" max="16085" width="12.42578125" style="95" customWidth="1"/>
    <col min="16086" max="16086" width="1.5703125" style="95" customWidth="1"/>
    <col min="16087" max="16087" width="12.42578125" style="95" customWidth="1"/>
    <col min="16088" max="16088" width="1.5703125" style="95" customWidth="1"/>
    <col min="16089" max="16089" width="12.42578125" style="95" customWidth="1"/>
    <col min="16090" max="16090" width="1.42578125" style="95" customWidth="1"/>
    <col min="16091" max="16091" width="12.42578125" style="95" customWidth="1"/>
    <col min="16092" max="16092" width="10.85546875" style="95"/>
    <col min="16093" max="16094" width="14.5703125" style="95" bestFit="1" customWidth="1"/>
    <col min="16095" max="16384" width="10.85546875" style="95"/>
  </cols>
  <sheetData>
    <row r="1" spans="1:13" ht="21" customHeight="1">
      <c r="A1" s="92"/>
      <c r="B1" s="93"/>
      <c r="C1" s="92"/>
      <c r="J1" s="96" t="s">
        <v>43</v>
      </c>
    </row>
    <row r="2" spans="1:13" ht="21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3" ht="21" customHeight="1">
      <c r="A3" s="154" t="s">
        <v>44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3" s="97" customFormat="1" ht="21" customHeight="1">
      <c r="A4" s="153" t="s">
        <v>212</v>
      </c>
      <c r="B4" s="153"/>
      <c r="C4" s="153"/>
      <c r="D4" s="153"/>
      <c r="E4" s="153"/>
      <c r="F4" s="153"/>
      <c r="G4" s="153"/>
      <c r="H4" s="153"/>
      <c r="I4" s="153"/>
      <c r="J4" s="153"/>
      <c r="M4" s="25"/>
    </row>
    <row r="5" spans="1:13" ht="21" customHeight="1">
      <c r="B5" s="98"/>
      <c r="C5" s="97"/>
      <c r="D5" s="99"/>
      <c r="E5" s="97"/>
      <c r="F5" s="97"/>
      <c r="G5" s="97"/>
      <c r="H5" s="100"/>
      <c r="I5" s="96"/>
      <c r="J5" s="101" t="s">
        <v>2</v>
      </c>
    </row>
    <row r="6" spans="1:13" s="102" customFormat="1" ht="21" customHeight="1">
      <c r="C6" s="103"/>
      <c r="D6" s="104"/>
      <c r="E6" s="105" t="s">
        <v>3</v>
      </c>
      <c r="F6" s="104"/>
      <c r="G6" s="106"/>
      <c r="H6" s="104"/>
      <c r="I6" s="105" t="s">
        <v>4</v>
      </c>
      <c r="J6" s="104"/>
      <c r="M6" s="26"/>
    </row>
    <row r="7" spans="1:13" ht="21" customHeight="1">
      <c r="B7" s="107" t="s">
        <v>5</v>
      </c>
      <c r="C7" s="97"/>
      <c r="D7" s="108">
        <v>2566</v>
      </c>
      <c r="E7" s="109"/>
      <c r="F7" s="108">
        <v>2565</v>
      </c>
      <c r="G7" s="99"/>
      <c r="H7" s="108">
        <v>2566</v>
      </c>
      <c r="I7" s="109"/>
      <c r="J7" s="108">
        <v>2565</v>
      </c>
    </row>
    <row r="8" spans="1:13" ht="21" customHeight="1">
      <c r="A8" s="102" t="s">
        <v>45</v>
      </c>
      <c r="B8" s="110"/>
      <c r="C8" s="110"/>
      <c r="D8" s="111"/>
      <c r="E8" s="109"/>
      <c r="F8" s="111"/>
      <c r="G8" s="111"/>
      <c r="H8" s="111"/>
      <c r="I8" s="109"/>
      <c r="J8" s="111"/>
    </row>
    <row r="9" spans="1:13" ht="21" customHeight="1">
      <c r="A9" s="95" t="s">
        <v>46</v>
      </c>
      <c r="B9" s="112">
        <v>2</v>
      </c>
      <c r="C9" s="110"/>
      <c r="D9" s="113">
        <v>582406</v>
      </c>
      <c r="E9" s="89"/>
      <c r="F9" s="113">
        <v>512060</v>
      </c>
      <c r="G9" s="89"/>
      <c r="H9" s="113">
        <v>530535</v>
      </c>
      <c r="I9" s="89"/>
      <c r="J9" s="113">
        <v>445396</v>
      </c>
    </row>
    <row r="10" spans="1:13" ht="21" customHeight="1">
      <c r="A10" s="95" t="s">
        <v>141</v>
      </c>
      <c r="B10" s="112">
        <v>2</v>
      </c>
      <c r="C10" s="110"/>
      <c r="D10" s="113">
        <v>9597</v>
      </c>
      <c r="E10" s="113"/>
      <c r="F10" s="113">
        <v>9675</v>
      </c>
      <c r="G10" s="113"/>
      <c r="H10" s="113">
        <v>812</v>
      </c>
      <c r="I10" s="113"/>
      <c r="J10" s="113">
        <v>582</v>
      </c>
    </row>
    <row r="11" spans="1:13" ht="21" customHeight="1">
      <c r="A11" s="95" t="s">
        <v>143</v>
      </c>
      <c r="B11" s="112">
        <v>2</v>
      </c>
      <c r="C11" s="110"/>
      <c r="D11" s="113">
        <v>16442</v>
      </c>
      <c r="E11" s="113"/>
      <c r="F11" s="113">
        <v>16276</v>
      </c>
      <c r="G11" s="113"/>
      <c r="H11" s="113">
        <v>790</v>
      </c>
      <c r="I11" s="113"/>
      <c r="J11" s="113">
        <v>531</v>
      </c>
    </row>
    <row r="12" spans="1:13" ht="21" customHeight="1">
      <c r="A12" s="95" t="s">
        <v>142</v>
      </c>
      <c r="B12" s="112"/>
      <c r="C12" s="110"/>
      <c r="D12" s="113">
        <v>14489</v>
      </c>
      <c r="E12" s="113"/>
      <c r="F12" s="113">
        <v>13199</v>
      </c>
      <c r="G12" s="113"/>
      <c r="H12" s="113">
        <v>0</v>
      </c>
      <c r="I12" s="113"/>
      <c r="J12" s="113">
        <v>0</v>
      </c>
    </row>
    <row r="13" spans="1:13" ht="21" customHeight="1">
      <c r="A13" s="95" t="s">
        <v>144</v>
      </c>
      <c r="B13" s="112">
        <v>2</v>
      </c>
      <c r="C13" s="110"/>
      <c r="D13" s="113">
        <v>8723</v>
      </c>
      <c r="E13" s="89"/>
      <c r="F13" s="113">
        <v>5684</v>
      </c>
      <c r="G13" s="89"/>
      <c r="H13" s="113">
        <v>8723</v>
      </c>
      <c r="I13" s="89"/>
      <c r="J13" s="113">
        <v>5684</v>
      </c>
    </row>
    <row r="14" spans="1:13" ht="21" customHeight="1">
      <c r="A14" s="95" t="s">
        <v>47</v>
      </c>
      <c r="B14" s="112"/>
      <c r="C14" s="110"/>
      <c r="D14" s="114">
        <v>8838</v>
      </c>
      <c r="E14" s="113"/>
      <c r="F14" s="114">
        <v>9317</v>
      </c>
      <c r="G14" s="113"/>
      <c r="H14" s="114">
        <v>8476</v>
      </c>
      <c r="I14" s="113"/>
      <c r="J14" s="114">
        <v>7585</v>
      </c>
    </row>
    <row r="15" spans="1:13" ht="21" customHeight="1">
      <c r="A15" s="102" t="s">
        <v>48</v>
      </c>
      <c r="B15" s="112"/>
      <c r="C15" s="110"/>
      <c r="D15" s="115">
        <f>SUM(D9:D14)</f>
        <v>640495</v>
      </c>
      <c r="E15" s="89"/>
      <c r="F15" s="115">
        <f>SUM(F9:F14)</f>
        <v>566211</v>
      </c>
      <c r="G15" s="89"/>
      <c r="H15" s="115">
        <f>SUM(H9:H14)</f>
        <v>549336</v>
      </c>
      <c r="I15" s="89"/>
      <c r="J15" s="115">
        <f>SUM(J9:J14)</f>
        <v>459778</v>
      </c>
    </row>
    <row r="16" spans="1:13" ht="21" customHeight="1">
      <c r="A16" s="102" t="s">
        <v>49</v>
      </c>
      <c r="B16" s="112"/>
      <c r="C16" s="110"/>
      <c r="D16" s="89"/>
      <c r="E16" s="89"/>
      <c r="F16" s="89"/>
      <c r="G16" s="89"/>
      <c r="H16" s="89"/>
      <c r="I16" s="89"/>
      <c r="J16" s="89"/>
    </row>
    <row r="17" spans="1:10" ht="21" customHeight="1">
      <c r="A17" s="95" t="s">
        <v>50</v>
      </c>
      <c r="B17" s="112">
        <v>2</v>
      </c>
      <c r="C17" s="110"/>
      <c r="D17" s="113">
        <v>407849</v>
      </c>
      <c r="E17" s="89"/>
      <c r="F17" s="113">
        <v>381348</v>
      </c>
      <c r="G17" s="89"/>
      <c r="H17" s="113">
        <v>363971</v>
      </c>
      <c r="I17" s="89"/>
      <c r="J17" s="113">
        <v>327830</v>
      </c>
    </row>
    <row r="18" spans="1:10" ht="21" customHeight="1">
      <c r="A18" s="95" t="s">
        <v>128</v>
      </c>
      <c r="B18" s="112"/>
      <c r="C18" s="110"/>
      <c r="D18" s="113">
        <v>11130</v>
      </c>
      <c r="E18" s="89"/>
      <c r="F18" s="113">
        <v>11603</v>
      </c>
      <c r="G18" s="89"/>
      <c r="H18" s="113">
        <v>194</v>
      </c>
      <c r="I18" s="89"/>
      <c r="J18" s="113">
        <v>128</v>
      </c>
    </row>
    <row r="19" spans="1:10" ht="21" customHeight="1">
      <c r="A19" s="95" t="s">
        <v>107</v>
      </c>
      <c r="B19" s="112"/>
      <c r="C19" s="110"/>
      <c r="D19" s="113">
        <v>12221</v>
      </c>
      <c r="E19" s="89"/>
      <c r="F19" s="113">
        <v>11044</v>
      </c>
      <c r="G19" s="89"/>
      <c r="H19" s="113">
        <v>0</v>
      </c>
      <c r="I19" s="89"/>
      <c r="J19" s="113">
        <v>0</v>
      </c>
    </row>
    <row r="20" spans="1:10" ht="21" customHeight="1">
      <c r="A20" s="95" t="s">
        <v>118</v>
      </c>
      <c r="B20" s="112">
        <v>2</v>
      </c>
      <c r="C20" s="110"/>
      <c r="D20" s="113">
        <v>124492</v>
      </c>
      <c r="E20" s="89"/>
      <c r="F20" s="113">
        <v>109408</v>
      </c>
      <c r="G20" s="89"/>
      <c r="H20" s="113">
        <v>132213</v>
      </c>
      <c r="I20" s="89"/>
      <c r="J20" s="113">
        <v>118022</v>
      </c>
    </row>
    <row r="21" spans="1:10" ht="21" customHeight="1">
      <c r="A21" s="95" t="s">
        <v>51</v>
      </c>
      <c r="B21" s="112">
        <v>2</v>
      </c>
      <c r="C21" s="110"/>
      <c r="D21" s="113">
        <v>57619</v>
      </c>
      <c r="E21" s="89"/>
      <c r="F21" s="113">
        <v>47008</v>
      </c>
      <c r="G21" s="89"/>
      <c r="H21" s="113">
        <v>45518</v>
      </c>
      <c r="I21" s="89"/>
      <c r="J21" s="113">
        <v>34319</v>
      </c>
    </row>
    <row r="22" spans="1:10" ht="21" customHeight="1">
      <c r="A22" s="95" t="s">
        <v>52</v>
      </c>
      <c r="B22" s="112"/>
      <c r="C22" s="110"/>
      <c r="D22" s="115">
        <v>2501</v>
      </c>
      <c r="E22" s="89"/>
      <c r="F22" s="115">
        <v>3550</v>
      </c>
      <c r="G22" s="89"/>
      <c r="H22" s="115">
        <v>2079</v>
      </c>
      <c r="I22" s="89"/>
      <c r="J22" s="115">
        <v>3593</v>
      </c>
    </row>
    <row r="23" spans="1:10" ht="21" customHeight="1">
      <c r="A23" s="116" t="s">
        <v>53</v>
      </c>
      <c r="B23" s="110"/>
      <c r="C23" s="110"/>
      <c r="D23" s="115">
        <f>SUM(D17:D22)</f>
        <v>615812</v>
      </c>
      <c r="E23" s="89"/>
      <c r="F23" s="115">
        <f>SUM(F17:F22)</f>
        <v>563961</v>
      </c>
      <c r="G23" s="89"/>
      <c r="H23" s="115">
        <f>SUM(H17:H22)</f>
        <v>543975</v>
      </c>
      <c r="I23" s="89"/>
      <c r="J23" s="115">
        <f>SUM(J17:J22)</f>
        <v>483892</v>
      </c>
    </row>
    <row r="24" spans="1:10" ht="21" customHeight="1">
      <c r="A24" s="116" t="s">
        <v>188</v>
      </c>
      <c r="B24" s="110"/>
      <c r="C24" s="110"/>
      <c r="D24" s="89">
        <f>SUM(D15-D23)</f>
        <v>24683</v>
      </c>
      <c r="E24" s="89"/>
      <c r="F24" s="89">
        <f>SUM(F15-F23)</f>
        <v>2250</v>
      </c>
      <c r="G24" s="89"/>
      <c r="H24" s="89">
        <f>SUM(H15-H23)</f>
        <v>5361</v>
      </c>
      <c r="I24" s="89"/>
      <c r="J24" s="89">
        <f>SUM(J15-J23)</f>
        <v>-24114</v>
      </c>
    </row>
    <row r="25" spans="1:10" ht="21" customHeight="1">
      <c r="A25" s="117" t="s">
        <v>115</v>
      </c>
      <c r="B25" s="112">
        <v>7</v>
      </c>
      <c r="C25" s="110"/>
      <c r="D25" s="113">
        <v>-1003</v>
      </c>
      <c r="E25" s="89"/>
      <c r="F25" s="113">
        <v>-922</v>
      </c>
      <c r="G25" s="89"/>
      <c r="H25" s="113">
        <v>0</v>
      </c>
      <c r="I25" s="89"/>
      <c r="J25" s="113">
        <v>0</v>
      </c>
    </row>
    <row r="26" spans="1:10" ht="21" customHeight="1">
      <c r="A26" s="117" t="s">
        <v>189</v>
      </c>
      <c r="B26" s="112">
        <v>8</v>
      </c>
      <c r="C26" s="110"/>
      <c r="D26" s="113">
        <v>-2890</v>
      </c>
      <c r="E26" s="89"/>
      <c r="F26" s="113">
        <v>4777</v>
      </c>
      <c r="G26" s="89"/>
      <c r="H26" s="113">
        <v>0</v>
      </c>
      <c r="I26" s="89"/>
      <c r="J26" s="113">
        <v>0</v>
      </c>
    </row>
    <row r="27" spans="1:10" ht="21" customHeight="1">
      <c r="A27" s="117" t="s">
        <v>137</v>
      </c>
      <c r="B27" s="112"/>
      <c r="C27" s="110"/>
      <c r="D27" s="113">
        <v>1156</v>
      </c>
      <c r="E27" s="89"/>
      <c r="F27" s="113">
        <v>555</v>
      </c>
      <c r="G27" s="89"/>
      <c r="H27" s="113">
        <v>1256</v>
      </c>
      <c r="I27" s="89"/>
      <c r="J27" s="113">
        <v>675</v>
      </c>
    </row>
    <row r="28" spans="1:10" ht="21" customHeight="1">
      <c r="A28" s="95" t="s">
        <v>132</v>
      </c>
      <c r="B28" s="110"/>
      <c r="C28" s="110"/>
      <c r="D28" s="115">
        <v>-3470</v>
      </c>
      <c r="E28" s="89"/>
      <c r="F28" s="115">
        <v>-3381</v>
      </c>
      <c r="G28" s="89"/>
      <c r="H28" s="115">
        <v>-2066</v>
      </c>
      <c r="I28" s="89"/>
      <c r="J28" s="115">
        <v>-2494</v>
      </c>
    </row>
    <row r="29" spans="1:10" ht="21" customHeight="1">
      <c r="A29" s="102" t="s">
        <v>161</v>
      </c>
      <c r="B29" s="110"/>
      <c r="C29" s="110"/>
      <c r="D29" s="89">
        <f>SUM(D24:D28)</f>
        <v>18476</v>
      </c>
      <c r="E29" s="89"/>
      <c r="F29" s="89">
        <f>SUM(F24:F28)</f>
        <v>3279</v>
      </c>
      <c r="G29" s="89"/>
      <c r="H29" s="89">
        <f>SUM(H24:H28)</f>
        <v>4551</v>
      </c>
      <c r="I29" s="89"/>
      <c r="J29" s="89">
        <f>SUM(J24:J28)</f>
        <v>-25933</v>
      </c>
    </row>
    <row r="30" spans="1:10" ht="21" customHeight="1">
      <c r="A30" s="95" t="s">
        <v>190</v>
      </c>
      <c r="B30" s="112"/>
      <c r="C30" s="110"/>
      <c r="D30" s="115">
        <v>-5819</v>
      </c>
      <c r="E30" s="89"/>
      <c r="F30" s="115">
        <v>-4948</v>
      </c>
      <c r="G30" s="89"/>
      <c r="H30" s="115">
        <v>-2131</v>
      </c>
      <c r="I30" s="89"/>
      <c r="J30" s="115">
        <v>-313</v>
      </c>
    </row>
    <row r="31" spans="1:10" ht="21" customHeight="1" thickBot="1">
      <c r="A31" s="102" t="s">
        <v>133</v>
      </c>
      <c r="B31" s="110"/>
      <c r="C31" s="110"/>
      <c r="D31" s="118">
        <f>SUM(D29:D30)</f>
        <v>12657</v>
      </c>
      <c r="E31" s="89"/>
      <c r="F31" s="118">
        <f>SUM(F29:F30)</f>
        <v>-1669</v>
      </c>
      <c r="G31" s="89"/>
      <c r="H31" s="118">
        <f>SUM(H29:H30)</f>
        <v>2420</v>
      </c>
      <c r="I31" s="89"/>
      <c r="J31" s="118">
        <f>SUM(J29:J30)</f>
        <v>-26246</v>
      </c>
    </row>
    <row r="32" spans="1:10" ht="21" customHeight="1" thickTop="1">
      <c r="A32" s="102"/>
      <c r="B32" s="110"/>
      <c r="C32" s="110"/>
      <c r="D32" s="89"/>
      <c r="E32" s="89"/>
      <c r="F32" s="89"/>
      <c r="G32" s="89"/>
      <c r="H32" s="89"/>
      <c r="I32" s="89"/>
      <c r="J32" s="89"/>
    </row>
    <row r="33" spans="1:13" ht="21" customHeight="1">
      <c r="A33" s="102" t="s">
        <v>162</v>
      </c>
      <c r="B33" s="110"/>
      <c r="C33" s="110"/>
      <c r="D33" s="89"/>
      <c r="E33" s="89"/>
      <c r="F33" s="89"/>
      <c r="G33" s="89"/>
      <c r="H33" s="89"/>
      <c r="I33" s="89"/>
      <c r="J33" s="89"/>
    </row>
    <row r="34" spans="1:13" ht="21" customHeight="1" thickBot="1">
      <c r="A34" s="95" t="s">
        <v>54</v>
      </c>
      <c r="B34" s="110"/>
      <c r="C34" s="110"/>
      <c r="D34" s="113">
        <v>12852</v>
      </c>
      <c r="E34" s="89"/>
      <c r="F34" s="113">
        <v>-1744</v>
      </c>
      <c r="G34" s="89"/>
      <c r="H34" s="118">
        <f>SUM(H31)</f>
        <v>2420</v>
      </c>
      <c r="I34" s="89"/>
      <c r="J34" s="118">
        <f>SUM(J31)</f>
        <v>-26246</v>
      </c>
    </row>
    <row r="35" spans="1:13" ht="21" customHeight="1" thickTop="1">
      <c r="A35" s="95" t="s">
        <v>113</v>
      </c>
      <c r="B35" s="110"/>
      <c r="C35" s="110"/>
      <c r="D35" s="115">
        <v>-195</v>
      </c>
      <c r="E35" s="89"/>
      <c r="F35" s="115">
        <v>75</v>
      </c>
      <c r="G35" s="89"/>
      <c r="H35" s="89"/>
      <c r="I35" s="89"/>
      <c r="J35" s="89"/>
    </row>
    <row r="36" spans="1:13" ht="21" customHeight="1" thickBot="1">
      <c r="A36" s="102"/>
      <c r="B36" s="110"/>
      <c r="C36" s="110"/>
      <c r="D36" s="118">
        <f>SUM(D34:D35)</f>
        <v>12657</v>
      </c>
      <c r="E36" s="89"/>
      <c r="F36" s="118">
        <f>SUM(F34:F35)</f>
        <v>-1669</v>
      </c>
      <c r="G36" s="89"/>
      <c r="H36" s="89"/>
      <c r="I36" s="89"/>
      <c r="J36" s="89"/>
    </row>
    <row r="37" spans="1:13" ht="21" customHeight="1" thickTop="1">
      <c r="B37" s="110"/>
      <c r="C37" s="110"/>
      <c r="D37" s="95"/>
      <c r="F37" s="95"/>
      <c r="G37" s="95"/>
      <c r="H37" s="95"/>
      <c r="J37" s="95"/>
    </row>
    <row r="38" spans="1:13" ht="21" customHeight="1">
      <c r="A38" s="102" t="s">
        <v>164</v>
      </c>
      <c r="B38" s="112"/>
      <c r="C38" s="110"/>
      <c r="D38" s="95"/>
      <c r="F38" s="95"/>
      <c r="G38" s="95"/>
      <c r="H38" s="95"/>
      <c r="J38" s="95"/>
    </row>
    <row r="39" spans="1:13" ht="21" customHeight="1">
      <c r="A39" s="95" t="s">
        <v>165</v>
      </c>
      <c r="B39" s="110"/>
      <c r="C39" s="110"/>
      <c r="D39" s="95"/>
      <c r="F39" s="95"/>
      <c r="G39" s="95"/>
      <c r="H39" s="95"/>
      <c r="J39" s="95"/>
    </row>
    <row r="40" spans="1:13" ht="21" customHeight="1" thickBot="1">
      <c r="A40" s="95" t="s">
        <v>166</v>
      </c>
      <c r="B40" s="110"/>
      <c r="C40" s="110"/>
      <c r="D40" s="119">
        <f>D34/750000</f>
        <v>1.7135999999999998E-2</v>
      </c>
      <c r="F40" s="119">
        <f>F34/750000</f>
        <v>-2.3253333333333333E-3</v>
      </c>
      <c r="G40" s="120"/>
      <c r="H40" s="119">
        <f>H34/750000</f>
        <v>3.2266666666666667E-3</v>
      </c>
      <c r="I40" s="120"/>
      <c r="J40" s="119">
        <f>J34/750000</f>
        <v>-3.4994666666666667E-2</v>
      </c>
    </row>
    <row r="41" spans="1:13" ht="21" customHeight="1" thickTop="1">
      <c r="B41" s="110"/>
      <c r="C41" s="110"/>
      <c r="D41" s="95"/>
      <c r="F41" s="95"/>
      <c r="G41" s="95"/>
      <c r="H41" s="120"/>
      <c r="J41" s="120"/>
    </row>
    <row r="42" spans="1:13" ht="21" customHeight="1">
      <c r="A42" s="117" t="s">
        <v>145</v>
      </c>
      <c r="D42" s="95"/>
      <c r="F42" s="95"/>
      <c r="G42" s="95"/>
      <c r="H42" s="95"/>
      <c r="J42" s="95"/>
    </row>
    <row r="43" spans="1:13" ht="21" customHeight="1">
      <c r="A43" s="92"/>
      <c r="B43" s="92"/>
      <c r="C43" s="93"/>
      <c r="D43" s="92"/>
      <c r="E43" s="94"/>
      <c r="F43" s="95"/>
      <c r="G43" s="95"/>
      <c r="H43" s="95"/>
      <c r="I43" s="94"/>
      <c r="J43" s="96" t="s">
        <v>43</v>
      </c>
    </row>
    <row r="44" spans="1:13" ht="21" customHeight="1">
      <c r="A44" s="154" t="s">
        <v>0</v>
      </c>
      <c r="B44" s="154"/>
      <c r="C44" s="154"/>
      <c r="D44" s="154"/>
      <c r="E44" s="154"/>
      <c r="F44" s="154"/>
      <c r="G44" s="154"/>
      <c r="H44" s="154"/>
      <c r="I44" s="154"/>
      <c r="J44" s="154"/>
    </row>
    <row r="45" spans="1:13" ht="21" customHeight="1">
      <c r="A45" s="154" t="s">
        <v>55</v>
      </c>
      <c r="B45" s="154"/>
      <c r="C45" s="154"/>
      <c r="D45" s="154"/>
      <c r="E45" s="154"/>
      <c r="F45" s="154"/>
      <c r="G45" s="154"/>
      <c r="H45" s="154"/>
      <c r="I45" s="154"/>
      <c r="J45" s="154"/>
    </row>
    <row r="46" spans="1:13" s="97" customFormat="1" ht="21" customHeight="1">
      <c r="A46" s="153" t="s">
        <v>212</v>
      </c>
      <c r="B46" s="153"/>
      <c r="C46" s="153"/>
      <c r="D46" s="153"/>
      <c r="E46" s="153"/>
      <c r="F46" s="153"/>
      <c r="G46" s="153"/>
      <c r="H46" s="153"/>
      <c r="I46" s="153"/>
      <c r="J46" s="153"/>
      <c r="M46" s="25"/>
    </row>
    <row r="47" spans="1:13" ht="21" customHeight="1">
      <c r="B47" s="98"/>
      <c r="C47" s="97"/>
      <c r="D47" s="99"/>
      <c r="E47" s="97"/>
      <c r="F47" s="97"/>
      <c r="G47" s="97"/>
      <c r="H47" s="100"/>
      <c r="I47" s="96"/>
      <c r="J47" s="101" t="s">
        <v>2</v>
      </c>
    </row>
    <row r="48" spans="1:13" s="102" customFormat="1" ht="21" customHeight="1">
      <c r="C48" s="103"/>
      <c r="D48" s="104"/>
      <c r="E48" s="105" t="s">
        <v>3</v>
      </c>
      <c r="F48" s="104"/>
      <c r="G48" s="106"/>
      <c r="H48" s="104"/>
      <c r="I48" s="105" t="s">
        <v>4</v>
      </c>
      <c r="J48" s="104"/>
      <c r="M48" s="26"/>
    </row>
    <row r="49" spans="1:10" ht="21" customHeight="1">
      <c r="B49" s="110"/>
      <c r="C49" s="97"/>
      <c r="D49" s="108">
        <v>2566</v>
      </c>
      <c r="E49" s="109"/>
      <c r="F49" s="108">
        <v>2565</v>
      </c>
      <c r="G49" s="99"/>
      <c r="H49" s="108">
        <v>2566</v>
      </c>
      <c r="I49" s="109"/>
      <c r="J49" s="108">
        <v>2565</v>
      </c>
    </row>
    <row r="50" spans="1:10" ht="21" customHeight="1">
      <c r="B50" s="110"/>
      <c r="C50" s="97"/>
      <c r="D50" s="99"/>
      <c r="E50" s="109"/>
      <c r="F50" s="99"/>
      <c r="G50" s="99"/>
      <c r="H50" s="99"/>
      <c r="I50" s="109"/>
      <c r="J50" s="99"/>
    </row>
    <row r="51" spans="1:10" ht="21" customHeight="1">
      <c r="A51" s="102" t="s">
        <v>133</v>
      </c>
      <c r="B51" s="110"/>
      <c r="C51" s="97"/>
      <c r="D51" s="115">
        <f>SUM(D31)</f>
        <v>12657</v>
      </c>
      <c r="E51" s="89"/>
      <c r="F51" s="115">
        <f>SUM(F31)</f>
        <v>-1669</v>
      </c>
      <c r="G51" s="89"/>
      <c r="H51" s="115">
        <f>SUM(H31)</f>
        <v>2420</v>
      </c>
      <c r="I51" s="89"/>
      <c r="J51" s="115">
        <f>SUM(J31)</f>
        <v>-26246</v>
      </c>
    </row>
    <row r="52" spans="1:10" ht="21" customHeight="1">
      <c r="B52" s="110"/>
      <c r="C52" s="97"/>
      <c r="D52" s="89"/>
      <c r="E52" s="89"/>
      <c r="F52" s="89"/>
      <c r="G52" s="89"/>
      <c r="H52" s="89"/>
      <c r="I52" s="89"/>
      <c r="J52" s="89"/>
    </row>
    <row r="53" spans="1:10" ht="21" customHeight="1">
      <c r="A53" s="121" t="s">
        <v>56</v>
      </c>
      <c r="B53" s="122"/>
      <c r="C53" s="123"/>
      <c r="D53" s="89"/>
      <c r="E53" s="89"/>
      <c r="F53" s="89"/>
      <c r="G53" s="89"/>
      <c r="H53" s="89"/>
      <c r="I53" s="89"/>
      <c r="J53" s="89"/>
    </row>
    <row r="54" spans="1:10" ht="21" customHeight="1">
      <c r="A54" s="124" t="s">
        <v>139</v>
      </c>
      <c r="B54" s="125"/>
      <c r="C54" s="126"/>
      <c r="D54" s="127"/>
      <c r="E54" s="128"/>
      <c r="F54" s="127"/>
      <c r="G54" s="127"/>
      <c r="H54" s="127"/>
      <c r="I54" s="129"/>
      <c r="J54" s="127"/>
    </row>
    <row r="55" spans="1:10" ht="21" customHeight="1">
      <c r="A55" s="130" t="s">
        <v>216</v>
      </c>
      <c r="B55" s="125"/>
      <c r="C55" s="126"/>
      <c r="D55" s="127"/>
      <c r="E55" s="128"/>
      <c r="F55" s="127"/>
      <c r="G55" s="127"/>
      <c r="H55" s="127"/>
      <c r="I55" s="129"/>
      <c r="J55" s="127"/>
    </row>
    <row r="56" spans="1:10" ht="21" customHeight="1">
      <c r="A56" s="130" t="s">
        <v>163</v>
      </c>
      <c r="B56" s="125"/>
      <c r="C56" s="126"/>
      <c r="D56" s="127"/>
      <c r="E56" s="128"/>
      <c r="F56" s="127"/>
      <c r="G56" s="127"/>
      <c r="H56" s="127"/>
      <c r="I56" s="129"/>
      <c r="J56" s="127"/>
    </row>
    <row r="57" spans="1:10" ht="21" customHeight="1">
      <c r="A57" s="130" t="s">
        <v>109</v>
      </c>
      <c r="B57" s="112"/>
      <c r="C57" s="126"/>
      <c r="D57" s="131">
        <v>-3714</v>
      </c>
      <c r="E57" s="132"/>
      <c r="F57" s="131">
        <v>-10728</v>
      </c>
      <c r="G57" s="133"/>
      <c r="H57" s="131">
        <v>-3714</v>
      </c>
      <c r="I57" s="134"/>
      <c r="J57" s="131">
        <v>-10728</v>
      </c>
    </row>
    <row r="58" spans="1:10" ht="21" customHeight="1">
      <c r="A58" s="121" t="s">
        <v>111</v>
      </c>
      <c r="B58" s="135"/>
      <c r="C58" s="123"/>
      <c r="D58" s="136">
        <f>SUM(D57:D57)</f>
        <v>-3714</v>
      </c>
      <c r="E58" s="128"/>
      <c r="F58" s="136">
        <f>SUM(F57:F57)</f>
        <v>-10728</v>
      </c>
      <c r="G58" s="127"/>
      <c r="H58" s="136">
        <f>SUM(H57:H57)</f>
        <v>-3714</v>
      </c>
      <c r="I58" s="129"/>
      <c r="J58" s="136">
        <f>SUM(J57:J57)</f>
        <v>-10728</v>
      </c>
    </row>
    <row r="59" spans="1:10" ht="21" customHeight="1" thickBot="1">
      <c r="A59" s="121" t="s">
        <v>112</v>
      </c>
      <c r="B59" s="135"/>
      <c r="C59" s="123"/>
      <c r="D59" s="137">
        <f>SUM(D51,D58)</f>
        <v>8943</v>
      </c>
      <c r="E59" s="128"/>
      <c r="F59" s="137">
        <f>SUM(F51,F58)</f>
        <v>-12397</v>
      </c>
      <c r="G59" s="127"/>
      <c r="H59" s="137">
        <f>SUM(H51,H58)</f>
        <v>-1294</v>
      </c>
      <c r="I59" s="129"/>
      <c r="J59" s="137">
        <f>SUM(J51,J58)</f>
        <v>-36974</v>
      </c>
    </row>
    <row r="60" spans="1:10" ht="21" customHeight="1" thickTop="1">
      <c r="A60" s="121"/>
      <c r="B60" s="135"/>
      <c r="C60" s="123"/>
      <c r="D60" s="135"/>
      <c r="E60" s="128"/>
      <c r="F60" s="135"/>
      <c r="G60" s="135"/>
      <c r="H60" s="138"/>
      <c r="I60" s="129"/>
      <c r="J60" s="138"/>
    </row>
    <row r="61" spans="1:10" ht="21" customHeight="1">
      <c r="A61" s="121" t="s">
        <v>57</v>
      </c>
      <c r="B61" s="129"/>
      <c r="C61" s="126"/>
      <c r="D61" s="129"/>
      <c r="E61" s="128"/>
      <c r="F61" s="129"/>
      <c r="G61" s="129"/>
      <c r="H61" s="127"/>
      <c r="I61" s="129"/>
      <c r="J61" s="127"/>
    </row>
    <row r="62" spans="1:10" ht="21" customHeight="1" thickBot="1">
      <c r="A62" s="97" t="s">
        <v>54</v>
      </c>
      <c r="B62" s="129"/>
      <c r="C62" s="126"/>
      <c r="D62" s="127">
        <f>D65-D64</f>
        <v>9138</v>
      </c>
      <c r="E62" s="139"/>
      <c r="F62" s="127">
        <f>F65-F64</f>
        <v>-12472</v>
      </c>
      <c r="G62" s="140"/>
      <c r="H62" s="137">
        <f>H59</f>
        <v>-1294</v>
      </c>
      <c r="I62" s="140"/>
      <c r="J62" s="137">
        <f>J59</f>
        <v>-36974</v>
      </c>
    </row>
    <row r="63" spans="1:10" ht="21" customHeight="1" thickTop="1">
      <c r="A63" s="97" t="s">
        <v>191</v>
      </c>
      <c r="B63" s="129"/>
      <c r="C63" s="126"/>
      <c r="D63" s="129"/>
      <c r="E63" s="128"/>
      <c r="F63" s="129"/>
      <c r="G63" s="129"/>
      <c r="H63" s="127"/>
      <c r="I63" s="129"/>
      <c r="J63" s="127"/>
    </row>
    <row r="64" spans="1:10" ht="21" customHeight="1">
      <c r="A64" s="97" t="s">
        <v>192</v>
      </c>
      <c r="B64" s="129"/>
      <c r="C64" s="126"/>
      <c r="D64" s="115">
        <v>-195</v>
      </c>
      <c r="E64" s="128"/>
      <c r="F64" s="115">
        <v>75</v>
      </c>
      <c r="G64" s="140"/>
      <c r="H64" s="127"/>
      <c r="I64" s="127"/>
      <c r="J64" s="127"/>
    </row>
    <row r="65" spans="1:13" ht="21" customHeight="1" thickBot="1">
      <c r="A65" s="130"/>
      <c r="B65" s="129"/>
      <c r="C65" s="126"/>
      <c r="D65" s="141">
        <f>D59</f>
        <v>8943</v>
      </c>
      <c r="E65" s="128"/>
      <c r="F65" s="141">
        <f>F59</f>
        <v>-12397</v>
      </c>
      <c r="G65" s="127"/>
      <c r="H65" s="142"/>
      <c r="I65" s="129"/>
      <c r="J65" s="142"/>
    </row>
    <row r="66" spans="1:13" ht="21" customHeight="1" thickTop="1">
      <c r="A66" s="143"/>
      <c r="B66" s="94"/>
      <c r="C66" s="94"/>
      <c r="E66" s="94"/>
      <c r="I66" s="94"/>
    </row>
    <row r="67" spans="1:13" ht="21" customHeight="1">
      <c r="A67" s="117" t="s">
        <v>145</v>
      </c>
      <c r="B67" s="94"/>
      <c r="C67" s="94"/>
      <c r="E67" s="94"/>
      <c r="I67" s="94"/>
    </row>
    <row r="68" spans="1:13" ht="21" customHeight="1">
      <c r="A68" s="92"/>
      <c r="B68" s="93"/>
      <c r="C68" s="92"/>
      <c r="J68" s="96" t="s">
        <v>43</v>
      </c>
    </row>
    <row r="69" spans="1:13" ht="21" customHeight="1">
      <c r="A69" s="154" t="s">
        <v>0</v>
      </c>
      <c r="B69" s="154"/>
      <c r="C69" s="154"/>
      <c r="D69" s="154"/>
      <c r="E69" s="154"/>
      <c r="F69" s="154"/>
      <c r="G69" s="154"/>
      <c r="H69" s="154"/>
      <c r="I69" s="154"/>
      <c r="J69" s="154"/>
    </row>
    <row r="70" spans="1:13" ht="21" customHeight="1">
      <c r="A70" s="154" t="s">
        <v>44</v>
      </c>
      <c r="B70" s="154"/>
      <c r="C70" s="154"/>
      <c r="D70" s="154"/>
      <c r="E70" s="154"/>
      <c r="F70" s="154"/>
      <c r="G70" s="154"/>
      <c r="H70" s="154"/>
      <c r="I70" s="154"/>
      <c r="J70" s="154"/>
    </row>
    <row r="71" spans="1:13" s="97" customFormat="1" ht="21" customHeight="1">
      <c r="A71" s="153" t="s">
        <v>213</v>
      </c>
      <c r="B71" s="153"/>
      <c r="C71" s="153"/>
      <c r="D71" s="153"/>
      <c r="E71" s="153"/>
      <c r="F71" s="153"/>
      <c r="G71" s="153"/>
      <c r="H71" s="153"/>
      <c r="I71" s="153"/>
      <c r="J71" s="153"/>
      <c r="M71" s="25"/>
    </row>
    <row r="72" spans="1:13" ht="21" customHeight="1">
      <c r="B72" s="98"/>
      <c r="C72" s="97"/>
      <c r="D72" s="99"/>
      <c r="E72" s="97"/>
      <c r="F72" s="97"/>
      <c r="G72" s="97"/>
      <c r="H72" s="100"/>
      <c r="I72" s="96"/>
      <c r="J72" s="101" t="s">
        <v>2</v>
      </c>
    </row>
    <row r="73" spans="1:13" s="102" customFormat="1" ht="21" customHeight="1">
      <c r="C73" s="103"/>
      <c r="D73" s="104"/>
      <c r="E73" s="105" t="s">
        <v>3</v>
      </c>
      <c r="F73" s="104"/>
      <c r="G73" s="106"/>
      <c r="H73" s="104"/>
      <c r="I73" s="105" t="s">
        <v>4</v>
      </c>
      <c r="J73" s="104"/>
      <c r="M73" s="26"/>
    </row>
    <row r="74" spans="1:13" ht="21" customHeight="1">
      <c r="B74" s="107" t="s">
        <v>5</v>
      </c>
      <c r="C74" s="97"/>
      <c r="D74" s="108">
        <v>2566</v>
      </c>
      <c r="E74" s="109"/>
      <c r="F74" s="108">
        <v>2565</v>
      </c>
      <c r="G74" s="99"/>
      <c r="H74" s="108">
        <v>2566</v>
      </c>
      <c r="I74" s="109"/>
      <c r="J74" s="108">
        <v>2565</v>
      </c>
    </row>
    <row r="75" spans="1:13" ht="21" customHeight="1">
      <c r="A75" s="102" t="s">
        <v>45</v>
      </c>
      <c r="B75" s="110"/>
      <c r="C75" s="110"/>
      <c r="D75" s="111"/>
      <c r="E75" s="109"/>
      <c r="F75" s="111"/>
      <c r="G75" s="111"/>
      <c r="H75" s="111"/>
      <c r="I75" s="109"/>
      <c r="J75" s="111"/>
    </row>
    <row r="76" spans="1:13" ht="21" customHeight="1">
      <c r="A76" s="95" t="s">
        <v>46</v>
      </c>
      <c r="B76" s="112">
        <f>B9</f>
        <v>2</v>
      </c>
      <c r="C76" s="110"/>
      <c r="D76" s="113">
        <v>1096006</v>
      </c>
      <c r="E76" s="89"/>
      <c r="F76" s="113">
        <v>1005003</v>
      </c>
      <c r="G76" s="89"/>
      <c r="H76" s="113">
        <v>987164</v>
      </c>
      <c r="I76" s="89"/>
      <c r="J76" s="113">
        <v>900933</v>
      </c>
    </row>
    <row r="77" spans="1:13" ht="21" customHeight="1">
      <c r="A77" s="95" t="s">
        <v>141</v>
      </c>
      <c r="B77" s="112">
        <f>B10</f>
        <v>2</v>
      </c>
      <c r="C77" s="110"/>
      <c r="D77" s="113">
        <v>19186</v>
      </c>
      <c r="E77" s="113"/>
      <c r="F77" s="113">
        <v>19105</v>
      </c>
      <c r="G77" s="113"/>
      <c r="H77" s="113">
        <v>1528</v>
      </c>
      <c r="I77" s="113"/>
      <c r="J77" s="113">
        <v>1030</v>
      </c>
    </row>
    <row r="78" spans="1:13" ht="21" customHeight="1">
      <c r="A78" s="95" t="s">
        <v>143</v>
      </c>
      <c r="B78" s="112">
        <v>2</v>
      </c>
      <c r="C78" s="110"/>
      <c r="D78" s="113">
        <v>31554</v>
      </c>
      <c r="E78" s="113"/>
      <c r="F78" s="113">
        <v>33830</v>
      </c>
      <c r="G78" s="113"/>
      <c r="H78" s="113">
        <v>1288</v>
      </c>
      <c r="I78" s="113"/>
      <c r="J78" s="113">
        <v>1010</v>
      </c>
    </row>
    <row r="79" spans="1:13" ht="21" customHeight="1">
      <c r="A79" s="95" t="s">
        <v>142</v>
      </c>
      <c r="B79" s="112"/>
      <c r="C79" s="110"/>
      <c r="D79" s="113">
        <v>21787</v>
      </c>
      <c r="E79" s="113"/>
      <c r="F79" s="113">
        <v>32195</v>
      </c>
      <c r="G79" s="113"/>
      <c r="H79" s="113">
        <v>0</v>
      </c>
      <c r="I79" s="113"/>
      <c r="J79" s="113">
        <v>0</v>
      </c>
    </row>
    <row r="80" spans="1:13" ht="21" customHeight="1">
      <c r="A80" s="95" t="s">
        <v>144</v>
      </c>
      <c r="B80" s="112">
        <v>2</v>
      </c>
      <c r="C80" s="110"/>
      <c r="D80" s="113">
        <v>8723</v>
      </c>
      <c r="E80" s="89"/>
      <c r="F80" s="113">
        <v>5684</v>
      </c>
      <c r="G80" s="89"/>
      <c r="H80" s="113">
        <v>63723</v>
      </c>
      <c r="I80" s="89"/>
      <c r="J80" s="113">
        <v>93684</v>
      </c>
    </row>
    <row r="81" spans="1:10" ht="21" customHeight="1">
      <c r="A81" s="95" t="s">
        <v>47</v>
      </c>
      <c r="B81" s="112"/>
      <c r="C81" s="110"/>
      <c r="D81" s="114">
        <v>17748</v>
      </c>
      <c r="E81" s="113"/>
      <c r="F81" s="114">
        <v>17885</v>
      </c>
      <c r="G81" s="113"/>
      <c r="H81" s="114">
        <v>16680</v>
      </c>
      <c r="I81" s="113"/>
      <c r="J81" s="114">
        <v>15493</v>
      </c>
    </row>
    <row r="82" spans="1:10" ht="21" customHeight="1">
      <c r="A82" s="102" t="s">
        <v>48</v>
      </c>
      <c r="B82" s="112"/>
      <c r="C82" s="110"/>
      <c r="D82" s="115">
        <f>SUM(D76:D81)</f>
        <v>1195004</v>
      </c>
      <c r="E82" s="89"/>
      <c r="F82" s="115">
        <f>SUM(F76:F81)</f>
        <v>1113702</v>
      </c>
      <c r="G82" s="89"/>
      <c r="H82" s="115">
        <f>SUM(H76:H81)</f>
        <v>1070383</v>
      </c>
      <c r="I82" s="89"/>
      <c r="J82" s="115">
        <f>SUM(J76:J81)</f>
        <v>1012150</v>
      </c>
    </row>
    <row r="83" spans="1:10" ht="21" customHeight="1">
      <c r="A83" s="102" t="s">
        <v>49</v>
      </c>
      <c r="B83" s="112"/>
      <c r="C83" s="110"/>
      <c r="D83" s="89"/>
      <c r="E83" s="89"/>
      <c r="F83" s="89"/>
      <c r="G83" s="89"/>
      <c r="H83" s="89"/>
      <c r="I83" s="89"/>
      <c r="J83" s="89"/>
    </row>
    <row r="84" spans="1:10" ht="21" customHeight="1">
      <c r="A84" s="95" t="s">
        <v>50</v>
      </c>
      <c r="B84" s="112">
        <v>2</v>
      </c>
      <c r="C84" s="110"/>
      <c r="D84" s="89">
        <v>756226</v>
      </c>
      <c r="E84" s="89"/>
      <c r="F84" s="89">
        <v>749393</v>
      </c>
      <c r="G84" s="89"/>
      <c r="H84" s="89">
        <v>676530</v>
      </c>
      <c r="I84" s="89"/>
      <c r="J84" s="89">
        <v>667134</v>
      </c>
    </row>
    <row r="85" spans="1:10" ht="21" customHeight="1">
      <c r="A85" s="95" t="s">
        <v>128</v>
      </c>
      <c r="B85" s="112"/>
      <c r="C85" s="110"/>
      <c r="D85" s="89">
        <v>23470</v>
      </c>
      <c r="E85" s="89"/>
      <c r="F85" s="89">
        <v>24121</v>
      </c>
      <c r="G85" s="89"/>
      <c r="H85" s="89">
        <v>382</v>
      </c>
      <c r="I85" s="89"/>
      <c r="J85" s="89">
        <v>196</v>
      </c>
    </row>
    <row r="86" spans="1:10" ht="21" customHeight="1">
      <c r="A86" s="95" t="s">
        <v>107</v>
      </c>
      <c r="B86" s="112"/>
      <c r="C86" s="110"/>
      <c r="D86" s="89">
        <v>18151</v>
      </c>
      <c r="E86" s="89"/>
      <c r="F86" s="89">
        <v>25613</v>
      </c>
      <c r="G86" s="89"/>
      <c r="H86" s="89">
        <v>0</v>
      </c>
      <c r="I86" s="89"/>
      <c r="J86" s="89">
        <v>0</v>
      </c>
    </row>
    <row r="87" spans="1:10" ht="21" customHeight="1">
      <c r="A87" s="95" t="s">
        <v>118</v>
      </c>
      <c r="B87" s="112">
        <v>2</v>
      </c>
      <c r="C87" s="110"/>
      <c r="D87" s="89">
        <v>235147</v>
      </c>
      <c r="E87" s="89"/>
      <c r="F87" s="89">
        <v>214910</v>
      </c>
      <c r="G87" s="89"/>
      <c r="H87" s="89">
        <v>250362</v>
      </c>
      <c r="I87" s="89"/>
      <c r="J87" s="89">
        <v>232051</v>
      </c>
    </row>
    <row r="88" spans="1:10" ht="21" customHeight="1">
      <c r="A88" s="95" t="s">
        <v>51</v>
      </c>
      <c r="B88" s="112">
        <v>2</v>
      </c>
      <c r="C88" s="110"/>
      <c r="D88" s="89">
        <v>109830</v>
      </c>
      <c r="E88" s="89"/>
      <c r="F88" s="89">
        <v>88723</v>
      </c>
      <c r="G88" s="89"/>
      <c r="H88" s="89">
        <v>85482</v>
      </c>
      <c r="I88" s="89"/>
      <c r="J88" s="89">
        <v>63898</v>
      </c>
    </row>
    <row r="89" spans="1:10" ht="21" customHeight="1">
      <c r="A89" s="95" t="s">
        <v>52</v>
      </c>
      <c r="B89" s="112"/>
      <c r="C89" s="110"/>
      <c r="D89" s="115">
        <v>11350</v>
      </c>
      <c r="E89" s="89"/>
      <c r="F89" s="115">
        <v>8363</v>
      </c>
      <c r="G89" s="89"/>
      <c r="H89" s="115">
        <v>10929</v>
      </c>
      <c r="I89" s="89"/>
      <c r="J89" s="115">
        <v>8225</v>
      </c>
    </row>
    <row r="90" spans="1:10" ht="21" customHeight="1">
      <c r="A90" s="116" t="s">
        <v>53</v>
      </c>
      <c r="B90" s="110"/>
      <c r="C90" s="110"/>
      <c r="D90" s="115">
        <f>SUM(D84:D89)</f>
        <v>1154174</v>
      </c>
      <c r="E90" s="89"/>
      <c r="F90" s="115">
        <f>SUM(F84:F89)</f>
        <v>1111123</v>
      </c>
      <c r="G90" s="89"/>
      <c r="H90" s="115">
        <f>SUM(H84:H89)</f>
        <v>1023685</v>
      </c>
      <c r="I90" s="89"/>
      <c r="J90" s="115">
        <f>SUM(J84:J89)</f>
        <v>971504</v>
      </c>
    </row>
    <row r="91" spans="1:10" ht="21" customHeight="1">
      <c r="A91" s="116" t="s">
        <v>131</v>
      </c>
      <c r="B91" s="110"/>
      <c r="C91" s="110"/>
      <c r="D91" s="89">
        <f>SUM(D82-D90)</f>
        <v>40830</v>
      </c>
      <c r="E91" s="89"/>
      <c r="F91" s="89">
        <f>SUM(F82-F90)</f>
        <v>2579</v>
      </c>
      <c r="G91" s="89"/>
      <c r="H91" s="89">
        <f>SUM(H82-H90)</f>
        <v>46698</v>
      </c>
      <c r="I91" s="89"/>
      <c r="J91" s="89">
        <f>SUM(J82-J90)</f>
        <v>40646</v>
      </c>
    </row>
    <row r="92" spans="1:10" ht="21" customHeight="1">
      <c r="A92" s="117" t="s">
        <v>115</v>
      </c>
      <c r="B92" s="112">
        <v>7</v>
      </c>
      <c r="C92" s="110"/>
      <c r="D92" s="89">
        <v>-3404</v>
      </c>
      <c r="E92" s="89"/>
      <c r="F92" s="89">
        <v>-1345</v>
      </c>
      <c r="G92" s="89"/>
      <c r="H92" s="89">
        <v>0</v>
      </c>
      <c r="I92" s="89"/>
      <c r="J92" s="89">
        <v>0</v>
      </c>
    </row>
    <row r="93" spans="1:10" ht="21" customHeight="1">
      <c r="A93" s="117" t="s">
        <v>189</v>
      </c>
      <c r="B93" s="112">
        <v>8</v>
      </c>
      <c r="C93" s="110"/>
      <c r="D93" s="89">
        <v>-4004</v>
      </c>
      <c r="E93" s="89"/>
      <c r="F93" s="89">
        <v>2439</v>
      </c>
      <c r="G93" s="89"/>
      <c r="H93" s="89">
        <v>0</v>
      </c>
      <c r="I93" s="89"/>
      <c r="J93" s="89">
        <v>0</v>
      </c>
    </row>
    <row r="94" spans="1:10" ht="21" customHeight="1">
      <c r="A94" s="117" t="s">
        <v>137</v>
      </c>
      <c r="B94" s="112"/>
      <c r="C94" s="110"/>
      <c r="D94" s="89">
        <v>2271</v>
      </c>
      <c r="E94" s="89"/>
      <c r="F94" s="89">
        <v>1357</v>
      </c>
      <c r="G94" s="89"/>
      <c r="H94" s="89">
        <v>2478</v>
      </c>
      <c r="I94" s="89"/>
      <c r="J94" s="89">
        <v>1579</v>
      </c>
    </row>
    <row r="95" spans="1:10" ht="21" customHeight="1">
      <c r="A95" s="95" t="s">
        <v>132</v>
      </c>
      <c r="B95" s="110"/>
      <c r="C95" s="110"/>
      <c r="D95" s="115">
        <v>-7109</v>
      </c>
      <c r="E95" s="89"/>
      <c r="F95" s="115">
        <v>-6817</v>
      </c>
      <c r="G95" s="89"/>
      <c r="H95" s="115">
        <v>-4374</v>
      </c>
      <c r="I95" s="89"/>
      <c r="J95" s="115">
        <v>-5255</v>
      </c>
    </row>
    <row r="96" spans="1:10" ht="21" customHeight="1">
      <c r="A96" s="102" t="s">
        <v>161</v>
      </c>
      <c r="B96" s="110"/>
      <c r="C96" s="110"/>
      <c r="D96" s="89">
        <f>SUM(D91:D95)</f>
        <v>28584</v>
      </c>
      <c r="E96" s="89"/>
      <c r="F96" s="89">
        <f>SUM(F91:F95)</f>
        <v>-1787</v>
      </c>
      <c r="G96" s="89"/>
      <c r="H96" s="89">
        <f>SUM(H91:H95)</f>
        <v>44802</v>
      </c>
      <c r="I96" s="89"/>
      <c r="J96" s="89">
        <f>SUM(J91:J95)</f>
        <v>36970</v>
      </c>
    </row>
    <row r="97" spans="1:10" ht="21" customHeight="1">
      <c r="A97" s="95" t="s">
        <v>190</v>
      </c>
      <c r="B97" s="112"/>
      <c r="C97" s="110"/>
      <c r="D97" s="115">
        <v>-11456</v>
      </c>
      <c r="E97" s="89"/>
      <c r="F97" s="115">
        <v>-10331</v>
      </c>
      <c r="G97" s="89"/>
      <c r="H97" s="115">
        <v>-1997</v>
      </c>
      <c r="I97" s="89"/>
      <c r="J97" s="115">
        <v>-850</v>
      </c>
    </row>
    <row r="98" spans="1:10" ht="21" customHeight="1" thickBot="1">
      <c r="A98" s="102" t="s">
        <v>133</v>
      </c>
      <c r="B98" s="110"/>
      <c r="C98" s="110"/>
      <c r="D98" s="118">
        <f>SUM(D96:D97)</f>
        <v>17128</v>
      </c>
      <c r="E98" s="89"/>
      <c r="F98" s="118">
        <f>SUM(F96:F97)</f>
        <v>-12118</v>
      </c>
      <c r="G98" s="89"/>
      <c r="H98" s="118">
        <f>SUM(H96:H97)</f>
        <v>42805</v>
      </c>
      <c r="I98" s="89"/>
      <c r="J98" s="118">
        <f>SUM(J96:J97)</f>
        <v>36120</v>
      </c>
    </row>
    <row r="99" spans="1:10" ht="21" customHeight="1" thickTop="1">
      <c r="A99" s="102"/>
      <c r="B99" s="110"/>
      <c r="C99" s="110"/>
      <c r="D99" s="89"/>
      <c r="E99" s="89"/>
      <c r="F99" s="89"/>
      <c r="G99" s="89"/>
      <c r="H99" s="89"/>
      <c r="I99" s="89"/>
      <c r="J99" s="89"/>
    </row>
    <row r="100" spans="1:10" ht="21" customHeight="1">
      <c r="A100" s="102" t="s">
        <v>193</v>
      </c>
      <c r="B100" s="110"/>
      <c r="C100" s="110"/>
      <c r="D100" s="89"/>
      <c r="E100" s="89"/>
      <c r="F100" s="89"/>
      <c r="G100" s="89"/>
      <c r="H100" s="89"/>
      <c r="I100" s="89"/>
      <c r="J100" s="89"/>
    </row>
    <row r="101" spans="1:10" ht="21" customHeight="1" thickBot="1">
      <c r="A101" s="95" t="s">
        <v>54</v>
      </c>
      <c r="B101" s="110"/>
      <c r="C101" s="110"/>
      <c r="D101" s="89">
        <f>D98-D102</f>
        <v>16954</v>
      </c>
      <c r="E101" s="89"/>
      <c r="F101" s="89">
        <f>F98-F102</f>
        <v>-12127</v>
      </c>
      <c r="G101" s="89"/>
      <c r="H101" s="118">
        <f>SUM(H98)</f>
        <v>42805</v>
      </c>
      <c r="I101" s="89"/>
      <c r="J101" s="118">
        <f>SUM(J98)</f>
        <v>36120</v>
      </c>
    </row>
    <row r="102" spans="1:10" ht="21" customHeight="1" thickTop="1">
      <c r="A102" s="95" t="s">
        <v>113</v>
      </c>
      <c r="B102" s="110"/>
      <c r="C102" s="110"/>
      <c r="D102" s="115">
        <v>174</v>
      </c>
      <c r="E102" s="89"/>
      <c r="F102" s="115">
        <v>9</v>
      </c>
      <c r="G102" s="89"/>
      <c r="H102" s="89"/>
      <c r="I102" s="89"/>
      <c r="J102" s="89"/>
    </row>
    <row r="103" spans="1:10" ht="21" customHeight="1" thickBot="1">
      <c r="A103" s="102"/>
      <c r="B103" s="110"/>
      <c r="C103" s="110"/>
      <c r="D103" s="118">
        <f>SUM(D101:D102)</f>
        <v>17128</v>
      </c>
      <c r="E103" s="89"/>
      <c r="F103" s="118">
        <f>SUM(F101:F102)</f>
        <v>-12118</v>
      </c>
      <c r="G103" s="89"/>
      <c r="H103" s="89"/>
      <c r="I103" s="89"/>
      <c r="J103" s="89"/>
    </row>
    <row r="104" spans="1:10" ht="21" customHeight="1" thickTop="1">
      <c r="B104" s="110"/>
      <c r="C104" s="110"/>
      <c r="D104" s="95"/>
      <c r="F104" s="95"/>
      <c r="G104" s="95"/>
      <c r="H104" s="95"/>
      <c r="J104" s="95"/>
    </row>
    <row r="105" spans="1:10" ht="21" customHeight="1">
      <c r="A105" s="102" t="s">
        <v>164</v>
      </c>
      <c r="B105" s="112"/>
      <c r="C105" s="110"/>
      <c r="D105" s="95"/>
      <c r="F105" s="95"/>
      <c r="G105" s="95"/>
      <c r="H105" s="95"/>
      <c r="J105" s="95"/>
    </row>
    <row r="106" spans="1:10" ht="21" customHeight="1">
      <c r="A106" s="95" t="s">
        <v>165</v>
      </c>
      <c r="B106" s="110"/>
      <c r="C106" s="110"/>
      <c r="D106" s="95"/>
      <c r="F106" s="95"/>
      <c r="G106" s="95"/>
      <c r="H106" s="95"/>
      <c r="J106" s="95"/>
    </row>
    <row r="107" spans="1:10" ht="21" customHeight="1" thickBot="1">
      <c r="A107" s="95" t="s">
        <v>166</v>
      </c>
      <c r="B107" s="110"/>
      <c r="C107" s="110"/>
      <c r="D107" s="119">
        <f>D101/750000</f>
        <v>2.2605333333333335E-2</v>
      </c>
      <c r="F107" s="119">
        <f>F101/750000</f>
        <v>-1.6169333333333334E-2</v>
      </c>
      <c r="G107" s="120"/>
      <c r="H107" s="144">
        <f>H101/750000</f>
        <v>5.707333333333333E-2</v>
      </c>
      <c r="I107" s="120"/>
      <c r="J107" s="144">
        <f>J101/750000</f>
        <v>4.8160000000000001E-2</v>
      </c>
    </row>
    <row r="108" spans="1:10" ht="21" customHeight="1" thickTop="1">
      <c r="B108" s="110"/>
      <c r="C108" s="110"/>
      <c r="D108" s="95"/>
      <c r="F108" s="95"/>
      <c r="G108" s="95"/>
      <c r="H108" s="120"/>
      <c r="J108" s="120"/>
    </row>
    <row r="109" spans="1:10" ht="21" customHeight="1">
      <c r="A109" s="117" t="s">
        <v>145</v>
      </c>
      <c r="D109" s="95"/>
      <c r="F109" s="95"/>
      <c r="G109" s="95"/>
      <c r="H109" s="95"/>
      <c r="J109" s="95"/>
    </row>
    <row r="110" spans="1:10" ht="21" customHeight="1">
      <c r="A110" s="92"/>
      <c r="B110" s="92"/>
      <c r="C110" s="93"/>
      <c r="D110" s="92"/>
      <c r="E110" s="94"/>
      <c r="F110" s="95"/>
      <c r="G110" s="95"/>
      <c r="H110" s="95"/>
      <c r="I110" s="94"/>
      <c r="J110" s="96" t="s">
        <v>43</v>
      </c>
    </row>
    <row r="111" spans="1:10" ht="21" customHeight="1">
      <c r="A111" s="154" t="s">
        <v>0</v>
      </c>
      <c r="B111" s="154"/>
      <c r="C111" s="154"/>
      <c r="D111" s="154"/>
      <c r="E111" s="154"/>
      <c r="F111" s="154"/>
      <c r="G111" s="154"/>
      <c r="H111" s="154"/>
      <c r="I111" s="154"/>
      <c r="J111" s="154"/>
    </row>
    <row r="112" spans="1:10" ht="21" customHeight="1">
      <c r="A112" s="154" t="s">
        <v>55</v>
      </c>
      <c r="B112" s="154"/>
      <c r="C112" s="154"/>
      <c r="D112" s="154"/>
      <c r="E112" s="154"/>
      <c r="F112" s="154"/>
      <c r="G112" s="154"/>
      <c r="H112" s="154"/>
      <c r="I112" s="154"/>
      <c r="J112" s="154"/>
    </row>
    <row r="113" spans="1:13" s="97" customFormat="1" ht="21" customHeight="1">
      <c r="A113" s="153" t="s">
        <v>213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M113" s="25"/>
    </row>
    <row r="114" spans="1:13" ht="21" customHeight="1">
      <c r="B114" s="98"/>
      <c r="C114" s="97"/>
      <c r="D114" s="99"/>
      <c r="E114" s="97"/>
      <c r="F114" s="97"/>
      <c r="G114" s="97"/>
      <c r="H114" s="100"/>
      <c r="I114" s="96"/>
      <c r="J114" s="101" t="s">
        <v>2</v>
      </c>
    </row>
    <row r="115" spans="1:13" s="102" customFormat="1" ht="21" customHeight="1">
      <c r="C115" s="103"/>
      <c r="D115" s="104"/>
      <c r="E115" s="105" t="s">
        <v>3</v>
      </c>
      <c r="F115" s="104"/>
      <c r="G115" s="106"/>
      <c r="H115" s="104"/>
      <c r="I115" s="105" t="s">
        <v>4</v>
      </c>
      <c r="J115" s="104"/>
      <c r="M115" s="26"/>
    </row>
    <row r="116" spans="1:13" ht="21" customHeight="1">
      <c r="B116" s="110"/>
      <c r="C116" s="97"/>
      <c r="D116" s="108">
        <v>2566</v>
      </c>
      <c r="E116" s="109"/>
      <c r="F116" s="108">
        <v>2565</v>
      </c>
      <c r="G116" s="99"/>
      <c r="H116" s="108">
        <v>2566</v>
      </c>
      <c r="I116" s="109"/>
      <c r="J116" s="108">
        <v>2565</v>
      </c>
    </row>
    <row r="117" spans="1:13" ht="21" customHeight="1">
      <c r="B117" s="110"/>
      <c r="C117" s="97"/>
      <c r="D117" s="99"/>
      <c r="E117" s="109"/>
      <c r="F117" s="99"/>
      <c r="G117" s="99"/>
      <c r="H117" s="99"/>
      <c r="I117" s="109"/>
      <c r="J117" s="99"/>
    </row>
    <row r="118" spans="1:13" ht="21" customHeight="1">
      <c r="A118" s="102" t="s">
        <v>133</v>
      </c>
      <c r="B118" s="110"/>
      <c r="C118" s="97"/>
      <c r="D118" s="115">
        <f>SUM(D98)</f>
        <v>17128</v>
      </c>
      <c r="E118" s="89"/>
      <c r="F118" s="115">
        <f>SUM(F98)</f>
        <v>-12118</v>
      </c>
      <c r="G118" s="89"/>
      <c r="H118" s="115">
        <f>SUM(H98)</f>
        <v>42805</v>
      </c>
      <c r="I118" s="89"/>
      <c r="J118" s="115">
        <f>SUM(J98)</f>
        <v>36120</v>
      </c>
    </row>
    <row r="119" spans="1:13" ht="21" customHeight="1">
      <c r="B119" s="110"/>
      <c r="C119" s="97"/>
      <c r="D119" s="89"/>
      <c r="E119" s="89"/>
      <c r="F119" s="89"/>
      <c r="G119" s="89"/>
      <c r="H119" s="89"/>
      <c r="I119" s="89"/>
      <c r="J119" s="89"/>
    </row>
    <row r="120" spans="1:13" ht="21" customHeight="1">
      <c r="A120" s="121" t="s">
        <v>56</v>
      </c>
      <c r="B120" s="110"/>
      <c r="C120" s="123"/>
      <c r="D120" s="89"/>
      <c r="E120" s="89"/>
      <c r="F120" s="89"/>
      <c r="G120" s="89"/>
      <c r="H120" s="89"/>
      <c r="I120" s="89"/>
      <c r="J120" s="89"/>
    </row>
    <row r="121" spans="1:13" ht="21" customHeight="1">
      <c r="A121" s="124" t="s">
        <v>139</v>
      </c>
      <c r="B121" s="110"/>
      <c r="C121" s="126"/>
      <c r="D121" s="127"/>
      <c r="E121" s="128"/>
      <c r="F121" s="127"/>
      <c r="G121" s="127"/>
      <c r="H121" s="127"/>
      <c r="I121" s="129"/>
      <c r="J121" s="127"/>
    </row>
    <row r="122" spans="1:13" ht="21" customHeight="1">
      <c r="A122" s="130" t="s">
        <v>216</v>
      </c>
      <c r="B122" s="110"/>
      <c r="C122" s="126"/>
      <c r="D122" s="127"/>
      <c r="E122" s="128"/>
      <c r="F122" s="127"/>
      <c r="G122" s="127"/>
      <c r="H122" s="127"/>
      <c r="I122" s="129"/>
      <c r="J122" s="127"/>
    </row>
    <row r="123" spans="1:13" ht="21" customHeight="1">
      <c r="A123" s="130" t="s">
        <v>163</v>
      </c>
      <c r="B123" s="110"/>
      <c r="C123" s="126"/>
      <c r="D123" s="127"/>
      <c r="E123" s="128"/>
      <c r="F123" s="127"/>
      <c r="G123" s="127"/>
      <c r="H123" s="127"/>
      <c r="I123" s="129"/>
      <c r="J123" s="127"/>
    </row>
    <row r="124" spans="1:13" ht="21" customHeight="1">
      <c r="A124" s="130" t="s">
        <v>109</v>
      </c>
      <c r="B124" s="110"/>
      <c r="C124" s="126"/>
      <c r="D124" s="127">
        <v>-23728</v>
      </c>
      <c r="E124" s="128"/>
      <c r="F124" s="127">
        <v>-18331</v>
      </c>
      <c r="G124" s="127"/>
      <c r="H124" s="127">
        <v>-23728</v>
      </c>
      <c r="I124" s="129"/>
      <c r="J124" s="127">
        <v>-18331</v>
      </c>
    </row>
    <row r="125" spans="1:13" ht="21" customHeight="1">
      <c r="A125" s="130" t="s">
        <v>140</v>
      </c>
      <c r="B125" s="110"/>
      <c r="C125" s="126"/>
      <c r="D125" s="127"/>
      <c r="E125" s="128"/>
      <c r="F125" s="127"/>
      <c r="G125" s="127"/>
      <c r="H125" s="127"/>
      <c r="I125" s="129"/>
      <c r="J125" s="127"/>
    </row>
    <row r="126" spans="1:13" ht="21" customHeight="1">
      <c r="A126" s="130" t="s">
        <v>109</v>
      </c>
      <c r="B126" s="110"/>
      <c r="C126" s="126"/>
      <c r="D126" s="145">
        <v>29200</v>
      </c>
      <c r="E126" s="128"/>
      <c r="F126" s="145">
        <v>0</v>
      </c>
      <c r="G126" s="127"/>
      <c r="H126" s="145">
        <v>29200</v>
      </c>
      <c r="I126" s="129"/>
      <c r="J126" s="145">
        <v>0</v>
      </c>
    </row>
    <row r="127" spans="1:13" ht="21" customHeight="1">
      <c r="A127" s="121" t="s">
        <v>111</v>
      </c>
      <c r="B127" s="135"/>
      <c r="C127" s="123"/>
      <c r="D127" s="136">
        <f>SUM(D124:D126)</f>
        <v>5472</v>
      </c>
      <c r="E127" s="128"/>
      <c r="F127" s="136">
        <f>SUM(F124:F126)</f>
        <v>-18331</v>
      </c>
      <c r="G127" s="127"/>
      <c r="H127" s="136">
        <f>SUM(H124:H126)</f>
        <v>5472</v>
      </c>
      <c r="I127" s="129"/>
      <c r="J127" s="136">
        <f>SUM(J124:J126)</f>
        <v>-18331</v>
      </c>
    </row>
    <row r="128" spans="1:13" ht="21" customHeight="1" thickBot="1">
      <c r="A128" s="121" t="s">
        <v>112</v>
      </c>
      <c r="B128" s="135"/>
      <c r="C128" s="123"/>
      <c r="D128" s="137">
        <f>SUM(D98,D127)</f>
        <v>22600</v>
      </c>
      <c r="E128" s="128"/>
      <c r="F128" s="137">
        <f>SUM(F98,F127)</f>
        <v>-30449</v>
      </c>
      <c r="G128" s="127"/>
      <c r="H128" s="137">
        <f>SUM(H98,H127)</f>
        <v>48277</v>
      </c>
      <c r="I128" s="129"/>
      <c r="J128" s="137">
        <f>SUM(J98,J127)</f>
        <v>17789</v>
      </c>
    </row>
    <row r="129" spans="1:10" ht="21" customHeight="1" thickTop="1">
      <c r="A129" s="121"/>
      <c r="B129" s="135"/>
      <c r="C129" s="123"/>
      <c r="D129" s="135"/>
      <c r="E129" s="128"/>
      <c r="F129" s="135"/>
      <c r="G129" s="135"/>
      <c r="H129" s="138"/>
      <c r="I129" s="129"/>
      <c r="J129" s="138"/>
    </row>
    <row r="130" spans="1:10" ht="21" customHeight="1">
      <c r="A130" s="121" t="s">
        <v>57</v>
      </c>
      <c r="B130" s="129"/>
      <c r="C130" s="126"/>
      <c r="D130" s="129"/>
      <c r="E130" s="128"/>
      <c r="F130" s="129"/>
      <c r="G130" s="129"/>
      <c r="H130" s="127"/>
      <c r="I130" s="129"/>
      <c r="J130" s="127"/>
    </row>
    <row r="131" spans="1:10" ht="21" customHeight="1" thickBot="1">
      <c r="A131" s="97" t="s">
        <v>54</v>
      </c>
      <c r="B131" s="129"/>
      <c r="C131" s="126"/>
      <c r="D131" s="127">
        <f>D128-D132</f>
        <v>22426</v>
      </c>
      <c r="E131" s="139"/>
      <c r="F131" s="127">
        <f>F128-F132</f>
        <v>-30458</v>
      </c>
      <c r="G131" s="140"/>
      <c r="H131" s="137">
        <f>H128</f>
        <v>48277</v>
      </c>
      <c r="I131" s="140"/>
      <c r="J131" s="137">
        <f>J128</f>
        <v>17789</v>
      </c>
    </row>
    <row r="132" spans="1:10" ht="21" customHeight="1" thickTop="1">
      <c r="A132" s="97" t="s">
        <v>228</v>
      </c>
      <c r="B132" s="129"/>
      <c r="C132" s="126"/>
      <c r="D132" s="127">
        <v>174</v>
      </c>
      <c r="E132" s="128"/>
      <c r="F132" s="127">
        <v>9</v>
      </c>
      <c r="G132" s="140"/>
      <c r="H132" s="127"/>
      <c r="I132" s="127"/>
      <c r="J132" s="127"/>
    </row>
    <row r="133" spans="1:10" ht="21" customHeight="1" thickBot="1">
      <c r="A133" s="130"/>
      <c r="B133" s="129"/>
      <c r="C133" s="126"/>
      <c r="D133" s="141">
        <f>D128</f>
        <v>22600</v>
      </c>
      <c r="E133" s="128"/>
      <c r="F133" s="141">
        <f>F128</f>
        <v>-30449</v>
      </c>
      <c r="G133" s="127"/>
      <c r="H133" s="142"/>
      <c r="I133" s="129"/>
      <c r="J133" s="142"/>
    </row>
    <row r="134" spans="1:10" ht="21" customHeight="1" thickTop="1">
      <c r="A134" s="143"/>
      <c r="B134" s="94"/>
      <c r="C134" s="94"/>
      <c r="E134" s="94"/>
      <c r="I134" s="94"/>
    </row>
    <row r="135" spans="1:10" ht="21" customHeight="1">
      <c r="A135" s="117" t="s">
        <v>145</v>
      </c>
      <c r="B135" s="94"/>
      <c r="C135" s="94"/>
      <c r="E135" s="94"/>
      <c r="I135" s="94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view="pageBreakPreview" zoomScale="95" zoomScaleNormal="70" zoomScaleSheetLayoutView="95" workbookViewId="0">
      <selection activeCell="T17" sqref="T17"/>
    </sheetView>
  </sheetViews>
  <sheetFormatPr defaultColWidth="9.140625" defaultRowHeight="21.75"/>
  <cols>
    <col min="1" max="1" width="44.140625" style="3" customWidth="1"/>
    <col min="2" max="2" width="10.140625" style="3" customWidth="1"/>
    <col min="3" max="3" width="1.5703125" style="6" customWidth="1"/>
    <col min="4" max="4" width="12.5703125" style="3" customWidth="1"/>
    <col min="5" max="5" width="1.5703125" style="6" customWidth="1"/>
    <col min="6" max="6" width="14.42578125" style="3" customWidth="1"/>
    <col min="7" max="7" width="1.5703125" style="3" customWidth="1"/>
    <col min="8" max="8" width="12.5703125" style="3" customWidth="1"/>
    <col min="9" max="9" width="1.5703125" style="6" customWidth="1"/>
    <col min="10" max="10" width="16.5703125" style="3" customWidth="1"/>
    <col min="11" max="11" width="1.5703125" style="3" customWidth="1"/>
    <col min="12" max="12" width="12.85546875" style="3" customWidth="1"/>
    <col min="13" max="13" width="1.5703125" style="3" customWidth="1"/>
    <col min="14" max="14" width="22.42578125" style="3" customWidth="1"/>
    <col min="15" max="15" width="1.5703125" style="3" customWidth="1"/>
    <col min="16" max="16" width="18.5703125" style="3" customWidth="1"/>
    <col min="17" max="17" width="1.5703125" style="3" customWidth="1"/>
    <col min="18" max="18" width="16.42578125" style="3" customWidth="1"/>
    <col min="19" max="19" width="1.5703125" style="3" customWidth="1"/>
    <col min="20" max="20" width="18.42578125" style="3" customWidth="1"/>
    <col min="21" max="21" width="1.5703125" style="3" customWidth="1"/>
    <col min="22" max="22" width="17.42578125" style="3" customWidth="1"/>
    <col min="23" max="16384" width="9.140625" style="3"/>
  </cols>
  <sheetData>
    <row r="1" spans="1:22" ht="21.2" customHeight="1">
      <c r="V1" s="7" t="s">
        <v>43</v>
      </c>
    </row>
    <row r="2" spans="1:22" ht="20.100000000000001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2" ht="20.100000000000001" customHeight="1">
      <c r="A3" s="156" t="s">
        <v>83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2" ht="20.100000000000001" customHeight="1">
      <c r="A4" s="156" t="s">
        <v>213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2" ht="20.100000000000001" customHeight="1">
      <c r="V5" s="7" t="s">
        <v>2</v>
      </c>
    </row>
    <row r="6" spans="1:22" ht="20.100000000000001" customHeight="1">
      <c r="C6" s="3"/>
      <c r="D6" s="157" t="s">
        <v>3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2" ht="20.100000000000001" customHeight="1">
      <c r="C7" s="3"/>
      <c r="D7" s="158" t="s">
        <v>84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83"/>
      <c r="T7" s="83"/>
      <c r="U7" s="83"/>
      <c r="V7" s="83"/>
    </row>
    <row r="8" spans="1:22" ht="20.100000000000001" customHeight="1">
      <c r="C8" s="9"/>
      <c r="D8" s="9"/>
      <c r="E8" s="9"/>
      <c r="F8" s="9"/>
      <c r="G8" s="8"/>
      <c r="H8" s="8"/>
      <c r="I8" s="9"/>
      <c r="J8" s="9"/>
      <c r="K8" s="9"/>
      <c r="L8" s="9"/>
      <c r="M8" s="9"/>
      <c r="N8" s="158" t="s">
        <v>37</v>
      </c>
      <c r="O8" s="158"/>
      <c r="P8" s="158"/>
      <c r="R8" s="9"/>
      <c r="S8" s="83"/>
      <c r="T8" s="83"/>
      <c r="U8" s="83"/>
      <c r="V8" s="83"/>
    </row>
    <row r="9" spans="1:22" ht="20.100000000000001" customHeight="1">
      <c r="C9" s="9"/>
      <c r="D9" s="9"/>
      <c r="E9" s="9"/>
      <c r="F9" s="9"/>
      <c r="I9" s="9"/>
      <c r="J9" s="9"/>
      <c r="K9" s="9"/>
      <c r="L9" s="9"/>
      <c r="M9" s="9"/>
      <c r="N9" s="78" t="s">
        <v>76</v>
      </c>
      <c r="R9" s="9"/>
      <c r="S9" s="83"/>
      <c r="T9" s="83"/>
      <c r="U9" s="83"/>
      <c r="V9" s="83"/>
    </row>
    <row r="10" spans="1:22" ht="20.100000000000001" customHeight="1">
      <c r="C10" s="9"/>
      <c r="D10" s="9"/>
      <c r="E10" s="9"/>
      <c r="F10" s="9"/>
      <c r="I10" s="9"/>
      <c r="J10" s="9"/>
      <c r="K10" s="9"/>
      <c r="L10" s="9"/>
      <c r="M10" s="9"/>
      <c r="N10" s="9" t="s">
        <v>226</v>
      </c>
      <c r="R10" s="9"/>
      <c r="S10" s="83"/>
      <c r="T10" s="83"/>
      <c r="U10" s="83"/>
      <c r="V10" s="83"/>
    </row>
    <row r="11" spans="1:22" ht="18.75" customHeight="1">
      <c r="D11" s="9" t="s">
        <v>29</v>
      </c>
      <c r="G11" s="9"/>
      <c r="H11" s="9"/>
      <c r="M11" s="9"/>
      <c r="N11" s="9" t="s">
        <v>157</v>
      </c>
      <c r="O11" s="9"/>
      <c r="P11" s="9"/>
      <c r="Q11" s="9"/>
      <c r="R11" s="9"/>
      <c r="S11" s="9"/>
      <c r="T11" s="9" t="s">
        <v>85</v>
      </c>
      <c r="U11" s="9"/>
      <c r="V11" s="7"/>
    </row>
    <row r="12" spans="1:22" s="9" customFormat="1" ht="20.100000000000001" customHeight="1">
      <c r="C12" s="6"/>
      <c r="D12" s="9" t="s">
        <v>77</v>
      </c>
      <c r="E12" s="6"/>
      <c r="F12" s="9" t="s">
        <v>78</v>
      </c>
      <c r="I12" s="6"/>
      <c r="J12" s="155" t="s">
        <v>34</v>
      </c>
      <c r="K12" s="155"/>
      <c r="L12" s="155"/>
      <c r="N12" s="9" t="s">
        <v>158</v>
      </c>
      <c r="P12" s="9" t="s">
        <v>96</v>
      </c>
      <c r="R12" s="9" t="s">
        <v>86</v>
      </c>
      <c r="T12" s="9" t="s">
        <v>87</v>
      </c>
    </row>
    <row r="13" spans="1:22" s="9" customFormat="1" ht="20.100000000000001" customHeight="1">
      <c r="B13" s="77" t="s">
        <v>5</v>
      </c>
      <c r="C13" s="84"/>
      <c r="D13" s="77" t="s">
        <v>80</v>
      </c>
      <c r="E13" s="84"/>
      <c r="F13" s="77" t="s">
        <v>81</v>
      </c>
      <c r="H13" s="77" t="s">
        <v>33</v>
      </c>
      <c r="I13" s="84"/>
      <c r="J13" s="77" t="s">
        <v>79</v>
      </c>
      <c r="L13" s="77" t="s">
        <v>82</v>
      </c>
      <c r="N13" s="77" t="s">
        <v>159</v>
      </c>
      <c r="P13" s="77" t="s">
        <v>75</v>
      </c>
      <c r="R13" s="77" t="s">
        <v>88</v>
      </c>
      <c r="T13" s="77" t="s">
        <v>89</v>
      </c>
      <c r="V13" s="77" t="s">
        <v>40</v>
      </c>
    </row>
    <row r="14" spans="1:22" ht="20.100000000000001" customHeight="1">
      <c r="A14" s="4" t="s">
        <v>156</v>
      </c>
      <c r="B14" s="4"/>
      <c r="C14" s="12"/>
      <c r="D14" s="5">
        <v>750000</v>
      </c>
      <c r="E14" s="12"/>
      <c r="F14" s="5">
        <v>879523</v>
      </c>
      <c r="G14" s="24">
        <v>0</v>
      </c>
      <c r="H14" s="5">
        <v>5790</v>
      </c>
      <c r="I14" s="12"/>
      <c r="J14" s="5">
        <v>114406</v>
      </c>
      <c r="K14" s="24"/>
      <c r="L14" s="5">
        <v>589264</v>
      </c>
      <c r="M14" s="24">
        <v>0</v>
      </c>
      <c r="N14" s="5">
        <v>-23702</v>
      </c>
      <c r="O14" s="24"/>
      <c r="P14" s="5">
        <v>-23702</v>
      </c>
      <c r="Q14" s="24">
        <v>0</v>
      </c>
      <c r="R14" s="5">
        <v>2315281</v>
      </c>
      <c r="S14" s="24">
        <v>0</v>
      </c>
      <c r="T14" s="5">
        <v>7542</v>
      </c>
      <c r="U14" s="24">
        <v>0</v>
      </c>
      <c r="V14" s="5">
        <v>2322823</v>
      </c>
    </row>
    <row r="15" spans="1:22" ht="20.100000000000001" customHeight="1">
      <c r="A15" s="3" t="s">
        <v>133</v>
      </c>
      <c r="C15" s="12"/>
      <c r="D15" s="5">
        <v>0</v>
      </c>
      <c r="E15" s="12"/>
      <c r="F15" s="5">
        <v>0</v>
      </c>
      <c r="G15" s="24"/>
      <c r="H15" s="5">
        <v>0</v>
      </c>
      <c r="I15" s="12"/>
      <c r="J15" s="80">
        <v>0</v>
      </c>
      <c r="K15" s="24"/>
      <c r="L15" s="5">
        <f>PL!F101</f>
        <v>-12127</v>
      </c>
      <c r="M15" s="24"/>
      <c r="N15" s="80">
        <v>0</v>
      </c>
      <c r="O15" s="24"/>
      <c r="P15" s="5">
        <f>SUM(N15:N15)</f>
        <v>0</v>
      </c>
      <c r="Q15" s="24"/>
      <c r="R15" s="5">
        <f>SUM(D15:L15,P15)</f>
        <v>-12127</v>
      </c>
      <c r="S15" s="24"/>
      <c r="T15" s="5">
        <f>PL!F102</f>
        <v>9</v>
      </c>
      <c r="U15" s="24"/>
      <c r="V15" s="5">
        <f>SUM(R15:T15)</f>
        <v>-12118</v>
      </c>
    </row>
    <row r="16" spans="1:22" ht="20.100000000000001" customHeight="1">
      <c r="A16" s="3" t="s">
        <v>111</v>
      </c>
      <c r="C16" s="12"/>
      <c r="D16" s="23">
        <v>0</v>
      </c>
      <c r="E16" s="12"/>
      <c r="F16" s="23">
        <v>0</v>
      </c>
      <c r="G16" s="24"/>
      <c r="H16" s="23">
        <v>0</v>
      </c>
      <c r="I16" s="12"/>
      <c r="J16" s="81">
        <v>0</v>
      </c>
      <c r="K16" s="24"/>
      <c r="L16" s="23">
        <v>0</v>
      </c>
      <c r="M16" s="24"/>
      <c r="N16" s="81">
        <f>PL!F124</f>
        <v>-18331</v>
      </c>
      <c r="O16" s="24"/>
      <c r="P16" s="23">
        <f>SUM(N16:N16)</f>
        <v>-18331</v>
      </c>
      <c r="Q16" s="24"/>
      <c r="R16" s="23">
        <f>SUM(D16:L16,P16)</f>
        <v>-18331</v>
      </c>
      <c r="S16" s="24"/>
      <c r="T16" s="23">
        <v>0</v>
      </c>
      <c r="U16" s="24"/>
      <c r="V16" s="23">
        <f>SUM(R16:T16)</f>
        <v>-18331</v>
      </c>
    </row>
    <row r="17" spans="1:22" ht="20.100000000000001" customHeight="1">
      <c r="A17" s="3" t="s">
        <v>112</v>
      </c>
      <c r="C17" s="12"/>
      <c r="D17" s="29">
        <f>SUM(D15:D16)</f>
        <v>0</v>
      </c>
      <c r="E17" s="12"/>
      <c r="F17" s="29">
        <f>SUM(F15:F16)</f>
        <v>0</v>
      </c>
      <c r="G17" s="24"/>
      <c r="H17" s="29">
        <f>SUM(H15:H16)</f>
        <v>0</v>
      </c>
      <c r="I17" s="12"/>
      <c r="J17" s="29">
        <f>SUM(J15:J16)</f>
        <v>0</v>
      </c>
      <c r="K17" s="24"/>
      <c r="L17" s="29">
        <f>SUM(L15:L16)</f>
        <v>-12127</v>
      </c>
      <c r="M17" s="24"/>
      <c r="N17" s="29">
        <f>SUM(N15:N16)</f>
        <v>-18331</v>
      </c>
      <c r="O17" s="24"/>
      <c r="P17" s="29">
        <f>SUM(P15:P16)</f>
        <v>-18331</v>
      </c>
      <c r="Q17" s="24"/>
      <c r="R17" s="29">
        <f>SUM(R15:R16)</f>
        <v>-30458</v>
      </c>
      <c r="S17" s="24"/>
      <c r="T17" s="29">
        <f>SUM(T15:T16)</f>
        <v>9</v>
      </c>
      <c r="U17" s="24"/>
      <c r="V17" s="29">
        <f>SUM(V15:V16)</f>
        <v>-30449</v>
      </c>
    </row>
    <row r="18" spans="1:22" ht="20.100000000000001" customHeight="1">
      <c r="A18" s="30" t="s">
        <v>194</v>
      </c>
      <c r="B18" s="85">
        <v>12</v>
      </c>
      <c r="C18" s="12"/>
      <c r="D18" s="29">
        <v>0</v>
      </c>
      <c r="E18" s="12"/>
      <c r="F18" s="29">
        <v>0</v>
      </c>
      <c r="G18" s="24"/>
      <c r="H18" s="29">
        <v>0</v>
      </c>
      <c r="I18" s="12"/>
      <c r="J18" s="29">
        <v>0</v>
      </c>
      <c r="K18" s="24"/>
      <c r="L18" s="29">
        <v>-52500</v>
      </c>
      <c r="M18" s="24"/>
      <c r="N18" s="29">
        <v>0</v>
      </c>
      <c r="O18" s="24"/>
      <c r="P18" s="29">
        <v>0</v>
      </c>
      <c r="Q18" s="24"/>
      <c r="R18" s="5">
        <f>SUM(D18:L18,P18)</f>
        <v>-52500</v>
      </c>
      <c r="S18" s="24"/>
      <c r="T18" s="29">
        <v>0</v>
      </c>
      <c r="U18" s="24"/>
      <c r="V18" s="5">
        <f>SUM(R18:T18)</f>
        <v>-52500</v>
      </c>
    </row>
    <row r="19" spans="1:22" ht="20.100000000000001" customHeight="1" thickBot="1">
      <c r="A19" s="4" t="s">
        <v>195</v>
      </c>
      <c r="B19" s="4"/>
      <c r="C19" s="12"/>
      <c r="D19" s="11">
        <f>SUM(D14:D14,D17:D17)</f>
        <v>750000</v>
      </c>
      <c r="E19" s="12"/>
      <c r="F19" s="11">
        <f>SUM(F14:F14,F17:F17)</f>
        <v>879523</v>
      </c>
      <c r="G19" s="24"/>
      <c r="H19" s="11">
        <f>SUM(H14:H14,H17:H17)</f>
        <v>5790</v>
      </c>
      <c r="I19" s="12"/>
      <c r="J19" s="11">
        <f>SUM(J14:J14,J17:J17)</f>
        <v>114406</v>
      </c>
      <c r="K19" s="24"/>
      <c r="L19" s="11">
        <f>SUM(L14:L14,L17:L18)</f>
        <v>524637</v>
      </c>
      <c r="M19" s="24"/>
      <c r="N19" s="11">
        <f>SUM(N14:N14,N17:N17)</f>
        <v>-42033</v>
      </c>
      <c r="O19" s="24"/>
      <c r="P19" s="11">
        <f>SUM(P14:P14,P17:P17)</f>
        <v>-42033</v>
      </c>
      <c r="Q19" s="24"/>
      <c r="R19" s="11">
        <f>SUM(R14:R14,R17:R18)</f>
        <v>2232323</v>
      </c>
      <c r="S19" s="24"/>
      <c r="T19" s="11">
        <f>SUM(T14:T14,T17:T17)</f>
        <v>7551</v>
      </c>
      <c r="U19" s="24"/>
      <c r="V19" s="11">
        <f>SUM(V14:V14,V17:V18)</f>
        <v>2239874</v>
      </c>
    </row>
    <row r="20" spans="1:22" ht="20.100000000000001" customHeight="1" thickTop="1">
      <c r="A20" s="4"/>
      <c r="B20" s="4"/>
      <c r="C20" s="13"/>
      <c r="D20" s="79"/>
      <c r="E20" s="13"/>
      <c r="F20" s="79"/>
      <c r="I20" s="13"/>
      <c r="J20" s="79"/>
      <c r="K20" s="1"/>
      <c r="L20" s="24"/>
      <c r="N20" s="79"/>
    </row>
    <row r="21" spans="1:22" ht="20.100000000000001" customHeight="1">
      <c r="A21" s="4" t="s">
        <v>173</v>
      </c>
      <c r="B21" s="4"/>
      <c r="C21" s="12"/>
      <c r="D21" s="5">
        <v>750000</v>
      </c>
      <c r="E21" s="12"/>
      <c r="F21" s="5">
        <v>879523</v>
      </c>
      <c r="G21" s="24">
        <v>0</v>
      </c>
      <c r="H21" s="5">
        <v>5790</v>
      </c>
      <c r="I21" s="12"/>
      <c r="J21" s="5">
        <v>114909</v>
      </c>
      <c r="K21" s="24"/>
      <c r="L21" s="5">
        <v>575310</v>
      </c>
      <c r="M21" s="24">
        <v>0</v>
      </c>
      <c r="N21" s="5">
        <v>-48032</v>
      </c>
      <c r="O21" s="24"/>
      <c r="P21" s="5">
        <v>-48032</v>
      </c>
      <c r="Q21" s="24">
        <v>0</v>
      </c>
      <c r="R21" s="5">
        <v>2277500</v>
      </c>
      <c r="S21" s="24">
        <v>0</v>
      </c>
      <c r="T21" s="5">
        <v>7965</v>
      </c>
      <c r="U21" s="24">
        <v>0</v>
      </c>
      <c r="V21" s="5">
        <v>2285465</v>
      </c>
    </row>
    <row r="22" spans="1:22" ht="20.100000000000001" customHeight="1">
      <c r="A22" s="3" t="s">
        <v>225</v>
      </c>
      <c r="C22" s="12"/>
      <c r="D22" s="5">
        <v>0</v>
      </c>
      <c r="E22" s="12"/>
      <c r="F22" s="5">
        <v>0</v>
      </c>
      <c r="G22" s="24"/>
      <c r="H22" s="5">
        <v>0</v>
      </c>
      <c r="I22" s="12"/>
      <c r="J22" s="80">
        <v>0</v>
      </c>
      <c r="K22" s="24"/>
      <c r="L22" s="5">
        <f>PL!D101</f>
        <v>16954</v>
      </c>
      <c r="M22" s="24"/>
      <c r="N22" s="80">
        <v>0</v>
      </c>
      <c r="O22" s="24"/>
      <c r="P22" s="5">
        <f>SUM(N22:N22)</f>
        <v>0</v>
      </c>
      <c r="Q22" s="24"/>
      <c r="R22" s="5">
        <f>SUM(D22:L22,P22)</f>
        <v>16954</v>
      </c>
      <c r="S22" s="24"/>
      <c r="T22" s="5">
        <f>PL!D102</f>
        <v>174</v>
      </c>
      <c r="U22" s="24"/>
      <c r="V22" s="5">
        <f>SUM(R22:T22)</f>
        <v>17128</v>
      </c>
    </row>
    <row r="23" spans="1:22" ht="20.100000000000001" customHeight="1">
      <c r="A23" s="3" t="s">
        <v>111</v>
      </c>
      <c r="C23" s="12"/>
      <c r="D23" s="23">
        <v>0</v>
      </c>
      <c r="E23" s="12"/>
      <c r="F23" s="23">
        <v>0</v>
      </c>
      <c r="G23" s="24"/>
      <c r="H23" s="23">
        <v>0</v>
      </c>
      <c r="I23" s="12"/>
      <c r="J23" s="81">
        <v>0</v>
      </c>
      <c r="K23" s="24"/>
      <c r="L23" s="23">
        <f>PL!D126</f>
        <v>29200</v>
      </c>
      <c r="M23" s="24"/>
      <c r="N23" s="81">
        <f>PL!D124</f>
        <v>-23728</v>
      </c>
      <c r="O23" s="24"/>
      <c r="P23" s="23">
        <f>SUM(N23:N23)</f>
        <v>-23728</v>
      </c>
      <c r="Q23" s="24"/>
      <c r="R23" s="23">
        <f>SUM(D23:L23,P23)</f>
        <v>5472</v>
      </c>
      <c r="S23" s="24"/>
      <c r="T23" s="23">
        <f>-PL!D102+PL!D132</f>
        <v>0</v>
      </c>
      <c r="U23" s="24"/>
      <c r="V23" s="23">
        <f>SUM(R23:T23)</f>
        <v>5472</v>
      </c>
    </row>
    <row r="24" spans="1:22" ht="20.100000000000001" customHeight="1">
      <c r="A24" s="3" t="s">
        <v>112</v>
      </c>
      <c r="C24" s="12"/>
      <c r="D24" s="29">
        <f>SUM(D22:D23)</f>
        <v>0</v>
      </c>
      <c r="E24" s="12"/>
      <c r="F24" s="29">
        <f>SUM(F22:F23)</f>
        <v>0</v>
      </c>
      <c r="G24" s="24"/>
      <c r="H24" s="29">
        <f>SUM(H22:H23)</f>
        <v>0</v>
      </c>
      <c r="I24" s="12"/>
      <c r="J24" s="29">
        <f>SUM(J22:J23)</f>
        <v>0</v>
      </c>
      <c r="K24" s="24"/>
      <c r="L24" s="29">
        <f>SUM(L22:L23)</f>
        <v>46154</v>
      </c>
      <c r="M24" s="24"/>
      <c r="N24" s="29">
        <f>SUM(N22:N23)</f>
        <v>-23728</v>
      </c>
      <c r="O24" s="24"/>
      <c r="P24" s="29">
        <f>SUM(P22:P23)</f>
        <v>-23728</v>
      </c>
      <c r="Q24" s="24"/>
      <c r="R24" s="29">
        <f>SUM(R22:R23)</f>
        <v>22426</v>
      </c>
      <c r="S24" s="24"/>
      <c r="T24" s="29">
        <f>SUM(T22:T23)</f>
        <v>174</v>
      </c>
      <c r="U24" s="24"/>
      <c r="V24" s="29">
        <f>SUM(V22:V23)</f>
        <v>22600</v>
      </c>
    </row>
    <row r="25" spans="1:22" ht="20.100000000000001" customHeight="1">
      <c r="A25" s="30" t="s">
        <v>215</v>
      </c>
      <c r="B25" s="85"/>
      <c r="C25" s="12"/>
      <c r="D25" s="29"/>
      <c r="E25" s="12"/>
      <c r="F25" s="29"/>
      <c r="G25" s="24"/>
      <c r="H25" s="29"/>
      <c r="I25" s="12"/>
      <c r="J25" s="29">
        <v>42</v>
      </c>
      <c r="K25" s="24"/>
      <c r="L25" s="29">
        <f>-J25</f>
        <v>-42</v>
      </c>
      <c r="M25" s="24"/>
      <c r="N25" s="29">
        <v>0</v>
      </c>
      <c r="O25" s="24"/>
      <c r="P25" s="29">
        <f>N25</f>
        <v>0</v>
      </c>
      <c r="Q25" s="24"/>
      <c r="R25" s="5">
        <v>0</v>
      </c>
      <c r="S25" s="24"/>
      <c r="T25" s="29">
        <v>0</v>
      </c>
      <c r="U25" s="24"/>
      <c r="V25" s="5">
        <f>SUM(R25:T25)</f>
        <v>0</v>
      </c>
    </row>
    <row r="26" spans="1:22" ht="20.100000000000001" customHeight="1">
      <c r="A26" s="30" t="s">
        <v>194</v>
      </c>
      <c r="B26" s="85">
        <v>12</v>
      </c>
      <c r="C26" s="12"/>
      <c r="D26" s="29">
        <v>0</v>
      </c>
      <c r="E26" s="12"/>
      <c r="F26" s="29">
        <v>0</v>
      </c>
      <c r="G26" s="24"/>
      <c r="H26" s="29">
        <v>0</v>
      </c>
      <c r="I26" s="12"/>
      <c r="J26" s="29">
        <v>0</v>
      </c>
      <c r="K26" s="24"/>
      <c r="L26" s="29">
        <v>-44974</v>
      </c>
      <c r="M26" s="24"/>
      <c r="N26" s="29">
        <v>0</v>
      </c>
      <c r="O26" s="24"/>
      <c r="P26" s="29">
        <v>0</v>
      </c>
      <c r="Q26" s="24"/>
      <c r="R26" s="5">
        <f>SUM(D26:L26,P26)</f>
        <v>-44974</v>
      </c>
      <c r="S26" s="24"/>
      <c r="T26" s="29">
        <v>0</v>
      </c>
      <c r="U26" s="24"/>
      <c r="V26" s="5">
        <f>SUM(R26:T26)</f>
        <v>-44974</v>
      </c>
    </row>
    <row r="27" spans="1:22" ht="20.100000000000001" customHeight="1" thickBot="1">
      <c r="A27" s="4" t="s">
        <v>214</v>
      </c>
      <c r="B27" s="4"/>
      <c r="C27" s="12"/>
      <c r="D27" s="11">
        <f>SUM(D21:D21,D24:D24)</f>
        <v>750000</v>
      </c>
      <c r="E27" s="12"/>
      <c r="F27" s="11">
        <f>SUM(F21:F21,F24:F24)</f>
        <v>879523</v>
      </c>
      <c r="G27" s="24"/>
      <c r="H27" s="11">
        <f>SUM(H21:H21,H24:H24)</f>
        <v>5790</v>
      </c>
      <c r="I27" s="12"/>
      <c r="J27" s="11">
        <f>SUM(J21:J21,J24:J26)</f>
        <v>114951</v>
      </c>
      <c r="K27" s="24"/>
      <c r="L27" s="11">
        <f>SUM(L21:L21,L24:L26)</f>
        <v>576448</v>
      </c>
      <c r="M27" s="24"/>
      <c r="N27" s="11">
        <f>SUM(N21:N21,N24:N24)</f>
        <v>-71760</v>
      </c>
      <c r="O27" s="24"/>
      <c r="P27" s="11">
        <f>SUM(P21:P21,P24:P24)</f>
        <v>-71760</v>
      </c>
      <c r="Q27" s="24"/>
      <c r="R27" s="11">
        <f>SUM(R21:R21,R24:R26)</f>
        <v>2254952</v>
      </c>
      <c r="S27" s="24"/>
      <c r="T27" s="11">
        <f>SUM(T21:T21,T24:T24)</f>
        <v>8139</v>
      </c>
      <c r="U27" s="24"/>
      <c r="V27" s="11">
        <f>SUM(V21:V21,V24:V26)</f>
        <v>2263091</v>
      </c>
    </row>
    <row r="28" spans="1:22" ht="21.2" customHeight="1" thickTop="1">
      <c r="D28" s="24">
        <f>D21-BS!F80</f>
        <v>0</v>
      </c>
      <c r="F28" s="14">
        <f>SUM(F21-BS!F81-BS!F82)</f>
        <v>0</v>
      </c>
      <c r="H28" s="24">
        <f>H21-BS!F83</f>
        <v>0</v>
      </c>
      <c r="J28" s="24">
        <f>J21-(BS!F86+BS!F87)</f>
        <v>0</v>
      </c>
      <c r="L28" s="24">
        <f>L21-BS!F88</f>
        <v>0</v>
      </c>
      <c r="N28" s="24">
        <f>N21-BS!F89</f>
        <v>0</v>
      </c>
      <c r="P28" s="24">
        <f>P21-BS!F89</f>
        <v>0</v>
      </c>
      <c r="R28" s="24">
        <f>R21-BS!F90</f>
        <v>0</v>
      </c>
      <c r="T28" s="24">
        <f>T21-BS!F91</f>
        <v>0</v>
      </c>
      <c r="V28" s="24">
        <f>V21-BS!F92</f>
        <v>0</v>
      </c>
    </row>
    <row r="29" spans="1:22" ht="21.2" customHeight="1">
      <c r="D29" s="24">
        <f>D27-BS!D80</f>
        <v>0</v>
      </c>
      <c r="H29" s="24">
        <f>H27-BS!D83</f>
        <v>0</v>
      </c>
      <c r="J29" s="24">
        <f>J27-BS!D86-BS!D87</f>
        <v>0</v>
      </c>
      <c r="L29" s="24">
        <f>L27-BS!D88</f>
        <v>0</v>
      </c>
      <c r="P29" s="24">
        <f>P27-BS!D89</f>
        <v>0</v>
      </c>
      <c r="R29" s="24">
        <f>R27-BS!D90</f>
        <v>0</v>
      </c>
      <c r="T29" s="24">
        <f>T27-BS!D91</f>
        <v>0</v>
      </c>
      <c r="V29" s="24">
        <f>V27-BS!D92</f>
        <v>0</v>
      </c>
    </row>
    <row r="30" spans="1:22" ht="21.2" customHeight="1">
      <c r="A30" s="82" t="s">
        <v>145</v>
      </c>
      <c r="B30" s="82"/>
      <c r="J30" s="24"/>
      <c r="K30" s="24"/>
      <c r="L30" s="24"/>
      <c r="M30" s="24"/>
      <c r="P30" s="10"/>
      <c r="T30" s="24"/>
      <c r="V30" s="15"/>
    </row>
    <row r="31" spans="1:22" ht="21.2" customHeight="1">
      <c r="L31" s="24"/>
      <c r="P31" s="2"/>
      <c r="T31" s="24"/>
    </row>
    <row r="32" spans="1:22">
      <c r="P32" s="2"/>
      <c r="T32" s="24"/>
    </row>
    <row r="33" spans="12:20">
      <c r="P33" s="2"/>
      <c r="T33" s="24"/>
    </row>
    <row r="34" spans="12:20">
      <c r="P34" s="10"/>
    </row>
    <row r="35" spans="12:20">
      <c r="L35" s="2"/>
      <c r="N35" s="10"/>
    </row>
    <row r="36" spans="12:20">
      <c r="L36" s="10"/>
    </row>
    <row r="37" spans="12:20">
      <c r="L37" s="10"/>
    </row>
  </sheetData>
  <mergeCells count="7">
    <mergeCell ref="J12:L12"/>
    <mergeCell ref="A2:V2"/>
    <mergeCell ref="A3:V3"/>
    <mergeCell ref="A4:V4"/>
    <mergeCell ref="D6:V6"/>
    <mergeCell ref="D7:R7"/>
    <mergeCell ref="N8:P8"/>
  </mergeCells>
  <printOptions horizontalCentered="1"/>
  <pageMargins left="0.196850393700787" right="0.196850393700787" top="0.98425196850393704" bottom="0.39370078740157499" header="0.196850393700787" footer="0.196850393700787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view="pageBreakPreview" zoomScale="95" zoomScaleNormal="85" zoomScaleSheetLayoutView="95" workbookViewId="0">
      <selection activeCell="L17" sqref="L17"/>
    </sheetView>
  </sheetViews>
  <sheetFormatPr defaultColWidth="9.140625" defaultRowHeight="21.2" customHeight="1"/>
  <cols>
    <col min="1" max="1" width="37.140625" style="3" customWidth="1"/>
    <col min="2" max="2" width="9.42578125" style="3" customWidth="1"/>
    <col min="3" max="3" width="1.5703125" style="3" customWidth="1"/>
    <col min="4" max="4" width="17.42578125" style="3" customWidth="1"/>
    <col min="5" max="5" width="1.5703125" style="3" customWidth="1"/>
    <col min="6" max="6" width="17.42578125" style="3" customWidth="1"/>
    <col min="7" max="7" width="1.5703125" style="3" customWidth="1"/>
    <col min="8" max="8" width="18.42578125" style="3" customWidth="1"/>
    <col min="9" max="9" width="1.5703125" style="3" customWidth="1"/>
    <col min="10" max="10" width="17.42578125" style="3" customWidth="1"/>
    <col min="11" max="11" width="1.5703125" style="3" customWidth="1"/>
    <col min="12" max="12" width="17.42578125" style="3" customWidth="1"/>
    <col min="13" max="13" width="1.5703125" style="3" customWidth="1"/>
    <col min="14" max="14" width="21.85546875" style="3" customWidth="1"/>
    <col min="15" max="15" width="2.42578125" style="3" customWidth="1"/>
    <col min="16" max="16" width="19.42578125" style="3" customWidth="1"/>
    <col min="17" max="17" width="2.42578125" style="3" customWidth="1"/>
    <col min="18" max="18" width="17.42578125" style="3" customWidth="1"/>
    <col min="19" max="22" width="9.140625" style="3" customWidth="1"/>
    <col min="23" max="16384" width="9.140625" style="3"/>
  </cols>
  <sheetData>
    <row r="1" spans="1:18" ht="21.2" customHeight="1">
      <c r="R1" s="7" t="s">
        <v>43</v>
      </c>
    </row>
    <row r="2" spans="1:18" ht="21.2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21.2" customHeight="1">
      <c r="A3" s="156" t="s">
        <v>74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8" ht="21.2" customHeight="1">
      <c r="A4" s="156" t="s">
        <v>213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ht="21.2" customHeight="1">
      <c r="L5" s="7"/>
      <c r="N5" s="7"/>
      <c r="R5" s="7" t="s">
        <v>2</v>
      </c>
    </row>
    <row r="6" spans="1:18" ht="21.2" customHeight="1">
      <c r="D6" s="157" t="s">
        <v>4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18" ht="21" customHeight="1">
      <c r="C7" s="86"/>
      <c r="D7" s="87"/>
      <c r="E7" s="86"/>
      <c r="F7" s="86"/>
      <c r="I7" s="86"/>
      <c r="J7" s="86"/>
      <c r="K7" s="86"/>
      <c r="L7" s="86"/>
      <c r="M7" s="86"/>
      <c r="N7" s="158" t="s">
        <v>37</v>
      </c>
      <c r="O7" s="158"/>
      <c r="P7" s="158"/>
      <c r="Q7" s="86"/>
      <c r="R7" s="86"/>
    </row>
    <row r="8" spans="1:18" ht="21.2" customHeight="1">
      <c r="C8" s="86"/>
      <c r="D8" s="87"/>
      <c r="E8" s="86"/>
      <c r="F8" s="86"/>
      <c r="G8" s="86"/>
      <c r="H8" s="86"/>
      <c r="I8" s="86"/>
      <c r="J8" s="86"/>
      <c r="K8" s="86"/>
      <c r="L8" s="86"/>
      <c r="M8" s="86"/>
      <c r="N8" s="77" t="s">
        <v>76</v>
      </c>
      <c r="O8" s="86"/>
      <c r="P8" s="86"/>
      <c r="Q8" s="86"/>
      <c r="R8" s="86"/>
    </row>
    <row r="9" spans="1:18" ht="21.2" customHeight="1">
      <c r="C9" s="86"/>
      <c r="D9" s="87"/>
      <c r="E9" s="86"/>
      <c r="F9" s="86"/>
      <c r="G9" s="86"/>
      <c r="H9" s="86"/>
      <c r="I9" s="86"/>
      <c r="J9" s="86"/>
      <c r="K9" s="86"/>
      <c r="L9" s="86"/>
      <c r="M9" s="86"/>
      <c r="N9" s="27" t="s">
        <v>226</v>
      </c>
      <c r="O9" s="86"/>
      <c r="P9" s="86"/>
      <c r="Q9" s="86"/>
      <c r="R9" s="86"/>
    </row>
    <row r="10" spans="1:18" s="9" customFormat="1" ht="21.2" customHeight="1">
      <c r="D10" s="9" t="s">
        <v>29</v>
      </c>
      <c r="N10" s="27" t="s">
        <v>157</v>
      </c>
    </row>
    <row r="11" spans="1:18" s="9" customFormat="1" ht="21.2" customHeight="1">
      <c r="C11" s="6"/>
      <c r="D11" s="9" t="s">
        <v>77</v>
      </c>
      <c r="E11" s="6"/>
      <c r="F11" s="9" t="s">
        <v>78</v>
      </c>
      <c r="J11" s="155" t="s">
        <v>34</v>
      </c>
      <c r="K11" s="155"/>
      <c r="L11" s="155"/>
      <c r="N11" s="27" t="s">
        <v>158</v>
      </c>
      <c r="P11" s="9" t="s">
        <v>96</v>
      </c>
    </row>
    <row r="12" spans="1:18" s="9" customFormat="1" ht="21.2" customHeight="1">
      <c r="B12" s="77" t="s">
        <v>5</v>
      </c>
      <c r="C12" s="84"/>
      <c r="D12" s="77" t="s">
        <v>80</v>
      </c>
      <c r="E12" s="84"/>
      <c r="F12" s="77" t="s">
        <v>81</v>
      </c>
      <c r="H12" s="77" t="s">
        <v>33</v>
      </c>
      <c r="J12" s="78" t="s">
        <v>79</v>
      </c>
      <c r="L12" s="77" t="s">
        <v>82</v>
      </c>
      <c r="N12" s="28" t="s">
        <v>159</v>
      </c>
      <c r="P12" s="77" t="s">
        <v>75</v>
      </c>
      <c r="R12" s="77" t="s">
        <v>40</v>
      </c>
    </row>
    <row r="13" spans="1:18" ht="21.2" customHeight="1">
      <c r="A13" s="4" t="s">
        <v>156</v>
      </c>
      <c r="B13" s="4"/>
      <c r="C13" s="5"/>
      <c r="D13" s="5">
        <v>750000</v>
      </c>
      <c r="E13" s="5"/>
      <c r="F13" s="5">
        <v>879523</v>
      </c>
      <c r="G13" s="24"/>
      <c r="H13" s="5">
        <v>14439</v>
      </c>
      <c r="I13" s="5"/>
      <c r="J13" s="5">
        <v>90000</v>
      </c>
      <c r="K13" s="5"/>
      <c r="L13" s="5">
        <v>479027</v>
      </c>
      <c r="M13" s="24"/>
      <c r="N13" s="5">
        <v>-23702</v>
      </c>
      <c r="O13" s="24"/>
      <c r="P13" s="5">
        <v>-23702</v>
      </c>
      <c r="Q13" s="24"/>
      <c r="R13" s="5">
        <v>2189287</v>
      </c>
    </row>
    <row r="14" spans="1:18" ht="21.2" customHeight="1">
      <c r="A14" s="3" t="s">
        <v>152</v>
      </c>
      <c r="C14" s="5"/>
      <c r="D14" s="5">
        <v>0</v>
      </c>
      <c r="E14" s="5"/>
      <c r="F14" s="5">
        <v>0</v>
      </c>
      <c r="G14" s="24"/>
      <c r="H14" s="5">
        <v>0</v>
      </c>
      <c r="I14" s="5"/>
      <c r="J14" s="5">
        <v>0</v>
      </c>
      <c r="K14" s="5"/>
      <c r="L14" s="5">
        <f>PL!J98</f>
        <v>36120</v>
      </c>
      <c r="M14" s="24"/>
      <c r="N14" s="5">
        <v>0</v>
      </c>
      <c r="O14" s="24"/>
      <c r="P14" s="5">
        <f>SUM(N14:N14)</f>
        <v>0</v>
      </c>
      <c r="Q14" s="24"/>
      <c r="R14" s="5">
        <f>SUM(D14:L14,P14)</f>
        <v>36120</v>
      </c>
    </row>
    <row r="15" spans="1:18" ht="21.2" customHeight="1">
      <c r="A15" s="3" t="s">
        <v>111</v>
      </c>
      <c r="C15" s="5"/>
      <c r="D15" s="23">
        <v>0</v>
      </c>
      <c r="E15" s="5"/>
      <c r="F15" s="23">
        <v>0</v>
      </c>
      <c r="G15" s="24"/>
      <c r="H15" s="23">
        <v>0</v>
      </c>
      <c r="I15" s="5"/>
      <c r="J15" s="23">
        <v>0</v>
      </c>
      <c r="K15" s="5"/>
      <c r="L15" s="23">
        <v>0</v>
      </c>
      <c r="M15" s="24"/>
      <c r="N15" s="23">
        <f>PL!J127</f>
        <v>-18331</v>
      </c>
      <c r="O15" s="24"/>
      <c r="P15" s="23">
        <f>SUM(N15:N15)</f>
        <v>-18331</v>
      </c>
      <c r="Q15" s="24"/>
      <c r="R15" s="23">
        <f>SUM(D15:L15,P15)</f>
        <v>-18331</v>
      </c>
    </row>
    <row r="16" spans="1:18" s="1" customFormat="1" ht="21.2" customHeight="1">
      <c r="A16" s="1" t="s">
        <v>112</v>
      </c>
      <c r="C16" s="24"/>
      <c r="D16" s="29">
        <f>SUM(D14:D15)</f>
        <v>0</v>
      </c>
      <c r="E16" s="24"/>
      <c r="F16" s="29">
        <f>SUM(F14:F15)</f>
        <v>0</v>
      </c>
      <c r="G16" s="24"/>
      <c r="H16" s="29">
        <f>SUM(H14:H15)</f>
        <v>0</v>
      </c>
      <c r="I16" s="24"/>
      <c r="J16" s="29">
        <f>SUM(J14:J15)</f>
        <v>0</v>
      </c>
      <c r="K16" s="24"/>
      <c r="L16" s="29">
        <f>SUM(L14:L15)</f>
        <v>36120</v>
      </c>
      <c r="M16" s="24"/>
      <c r="N16" s="29">
        <f>SUM(N14:N15)</f>
        <v>-18331</v>
      </c>
      <c r="O16" s="24"/>
      <c r="P16" s="29">
        <f>SUM(P14:P15)</f>
        <v>-18331</v>
      </c>
      <c r="Q16" s="24"/>
      <c r="R16" s="29">
        <f>SUM(R14:R15)</f>
        <v>17789</v>
      </c>
    </row>
    <row r="17" spans="1:18" s="1" customFormat="1" ht="21.2" customHeight="1">
      <c r="A17" s="30" t="s">
        <v>194</v>
      </c>
      <c r="B17" s="85">
        <v>12</v>
      </c>
      <c r="C17" s="24"/>
      <c r="D17" s="29">
        <v>0</v>
      </c>
      <c r="E17" s="24"/>
      <c r="F17" s="29">
        <v>0</v>
      </c>
      <c r="G17" s="24"/>
      <c r="H17" s="29">
        <v>0</v>
      </c>
      <c r="I17" s="24"/>
      <c r="J17" s="29">
        <v>0</v>
      </c>
      <c r="K17" s="24"/>
      <c r="L17" s="29">
        <v>-52500</v>
      </c>
      <c r="M17" s="24"/>
      <c r="N17" s="29">
        <v>0</v>
      </c>
      <c r="O17" s="24"/>
      <c r="P17" s="29">
        <v>0</v>
      </c>
      <c r="Q17" s="24"/>
      <c r="R17" s="5">
        <f>SUM(D17:L17,P17)</f>
        <v>-52500</v>
      </c>
    </row>
    <row r="18" spans="1:18" s="1" customFormat="1" ht="21" customHeight="1" thickBot="1">
      <c r="A18" s="16" t="s">
        <v>195</v>
      </c>
      <c r="B18" s="16"/>
      <c r="C18" s="24"/>
      <c r="D18" s="11">
        <f>SUM(D13:D13,D16:D16)</f>
        <v>750000</v>
      </c>
      <c r="E18" s="24"/>
      <c r="F18" s="11">
        <f>SUM(F13:F13,F16:F16)</f>
        <v>879523</v>
      </c>
      <c r="G18" s="24"/>
      <c r="H18" s="11">
        <f>SUM(H13:H13,H16:H16)</f>
        <v>14439</v>
      </c>
      <c r="I18" s="24"/>
      <c r="J18" s="11">
        <f>SUM(J13:J13,J16:J16)</f>
        <v>90000</v>
      </c>
      <c r="K18" s="24"/>
      <c r="L18" s="11">
        <f>SUM(L13:L13,L16:L17)</f>
        <v>462647</v>
      </c>
      <c r="M18" s="24"/>
      <c r="N18" s="11">
        <f>SUM(N13:N13,N16:N16)</f>
        <v>-42033</v>
      </c>
      <c r="O18" s="24"/>
      <c r="P18" s="11">
        <f>SUM(P13:P13,P16:P16)</f>
        <v>-42033</v>
      </c>
      <c r="Q18" s="24"/>
      <c r="R18" s="11">
        <f>SUM(R13:R13,R16:R17)</f>
        <v>2154576</v>
      </c>
    </row>
    <row r="19" spans="1:18" ht="21.2" customHeight="1" thickTop="1"/>
    <row r="20" spans="1:18" ht="21.2" customHeight="1">
      <c r="A20" s="4" t="s">
        <v>173</v>
      </c>
      <c r="B20" s="4"/>
      <c r="C20" s="5"/>
      <c r="D20" s="5">
        <v>750000</v>
      </c>
      <c r="E20" s="5"/>
      <c r="F20" s="5">
        <v>879523</v>
      </c>
      <c r="G20" s="24"/>
      <c r="H20" s="5">
        <v>14439</v>
      </c>
      <c r="I20" s="5"/>
      <c r="J20" s="5">
        <v>90000</v>
      </c>
      <c r="K20" s="5"/>
      <c r="L20" s="5">
        <v>510723</v>
      </c>
      <c r="M20" s="24"/>
      <c r="N20" s="5">
        <v>-48032</v>
      </c>
      <c r="O20" s="24"/>
      <c r="P20" s="5">
        <v>-48032</v>
      </c>
      <c r="Q20" s="24"/>
      <c r="R20" s="5">
        <v>2196653</v>
      </c>
    </row>
    <row r="21" spans="1:18" ht="21.2" customHeight="1">
      <c r="A21" s="3" t="s">
        <v>152</v>
      </c>
      <c r="C21" s="5"/>
      <c r="D21" s="5">
        <v>0</v>
      </c>
      <c r="E21" s="5"/>
      <c r="F21" s="5">
        <v>0</v>
      </c>
      <c r="G21" s="24"/>
      <c r="H21" s="5">
        <v>0</v>
      </c>
      <c r="I21" s="5"/>
      <c r="J21" s="5">
        <v>0</v>
      </c>
      <c r="K21" s="5"/>
      <c r="L21" s="5">
        <f>PL!H98</f>
        <v>42805</v>
      </c>
      <c r="M21" s="24"/>
      <c r="N21" s="5">
        <v>0</v>
      </c>
      <c r="O21" s="24"/>
      <c r="P21" s="5">
        <f>SUM(N21:N21)</f>
        <v>0</v>
      </c>
      <c r="Q21" s="24"/>
      <c r="R21" s="5">
        <f>SUM(D21:L21,P21)</f>
        <v>42805</v>
      </c>
    </row>
    <row r="22" spans="1:18" ht="21.2" customHeight="1">
      <c r="A22" s="3" t="s">
        <v>111</v>
      </c>
      <c r="C22" s="5"/>
      <c r="D22" s="23">
        <v>0</v>
      </c>
      <c r="E22" s="5"/>
      <c r="F22" s="23">
        <v>0</v>
      </c>
      <c r="G22" s="24"/>
      <c r="H22" s="23">
        <v>0</v>
      </c>
      <c r="I22" s="5"/>
      <c r="J22" s="23">
        <v>0</v>
      </c>
      <c r="K22" s="5"/>
      <c r="L22" s="23">
        <f>PL!H126</f>
        <v>29200</v>
      </c>
      <c r="M22" s="24"/>
      <c r="N22" s="23">
        <f>PL!H124</f>
        <v>-23728</v>
      </c>
      <c r="O22" s="24"/>
      <c r="P22" s="23">
        <f>SUM(N22:N22)</f>
        <v>-23728</v>
      </c>
      <c r="Q22" s="24"/>
      <c r="R22" s="23">
        <f>SUM(D22:L22,P22)</f>
        <v>5472</v>
      </c>
    </row>
    <row r="23" spans="1:18" s="1" customFormat="1" ht="21.2" customHeight="1">
      <c r="A23" s="1" t="s">
        <v>112</v>
      </c>
      <c r="C23" s="24"/>
      <c r="D23" s="29">
        <f>SUM(D21:D22)</f>
        <v>0</v>
      </c>
      <c r="E23" s="24"/>
      <c r="F23" s="29">
        <f>SUM(F21:F22)</f>
        <v>0</v>
      </c>
      <c r="G23" s="24"/>
      <c r="H23" s="29">
        <f>SUM(H21:H22)</f>
        <v>0</v>
      </c>
      <c r="I23" s="24"/>
      <c r="J23" s="29">
        <f>SUM(J21:J22)</f>
        <v>0</v>
      </c>
      <c r="K23" s="24"/>
      <c r="L23" s="29">
        <f>SUM(L21:L22)</f>
        <v>72005</v>
      </c>
      <c r="M23" s="24"/>
      <c r="N23" s="29">
        <f>SUM(N21:N22)</f>
        <v>-23728</v>
      </c>
      <c r="O23" s="24"/>
      <c r="P23" s="29">
        <f>SUM(P21:P22)</f>
        <v>-23728</v>
      </c>
      <c r="Q23" s="24"/>
      <c r="R23" s="29">
        <f>SUM(R21:R22)</f>
        <v>48277</v>
      </c>
    </row>
    <row r="24" spans="1:18" s="1" customFormat="1" ht="21.2" customHeight="1">
      <c r="A24" s="30" t="s">
        <v>194</v>
      </c>
      <c r="B24" s="85">
        <v>12</v>
      </c>
      <c r="C24" s="24"/>
      <c r="D24" s="29">
        <v>0</v>
      </c>
      <c r="E24" s="24"/>
      <c r="F24" s="29">
        <v>0</v>
      </c>
      <c r="G24" s="24"/>
      <c r="H24" s="29">
        <v>0</v>
      </c>
      <c r="I24" s="24"/>
      <c r="J24" s="29">
        <v>0</v>
      </c>
      <c r="K24" s="24"/>
      <c r="L24" s="29">
        <v>-44974</v>
      </c>
      <c r="M24" s="24"/>
      <c r="N24" s="29">
        <v>0</v>
      </c>
      <c r="O24" s="24"/>
      <c r="P24" s="29">
        <v>0</v>
      </c>
      <c r="Q24" s="24"/>
      <c r="R24" s="5">
        <f>SUM(D24:L24,P24)</f>
        <v>-44974</v>
      </c>
    </row>
    <row r="25" spans="1:18" s="1" customFormat="1" ht="21" customHeight="1" thickBot="1">
      <c r="A25" s="16" t="s">
        <v>214</v>
      </c>
      <c r="B25" s="16"/>
      <c r="C25" s="24"/>
      <c r="D25" s="11">
        <f>SUM(D20:D20,D23:D23)</f>
        <v>750000</v>
      </c>
      <c r="E25" s="24"/>
      <c r="F25" s="11">
        <f>SUM(F20:F20,F23:F23)</f>
        <v>879523</v>
      </c>
      <c r="G25" s="24"/>
      <c r="H25" s="11">
        <f>SUM(H20:H20,H23:H23)</f>
        <v>14439</v>
      </c>
      <c r="I25" s="24"/>
      <c r="J25" s="11">
        <f>SUM(J20:J20,J23:J23)</f>
        <v>90000</v>
      </c>
      <c r="K25" s="24"/>
      <c r="L25" s="11">
        <f>SUM(L20:L20,L23:L24)</f>
        <v>537754</v>
      </c>
      <c r="M25" s="24"/>
      <c r="N25" s="11">
        <f>SUM(N20:N20,N23:N23)</f>
        <v>-71760</v>
      </c>
      <c r="O25" s="24"/>
      <c r="P25" s="11">
        <f>SUM(P20:P20,P23:P23)</f>
        <v>-71760</v>
      </c>
      <c r="Q25" s="24"/>
      <c r="R25" s="11">
        <f>SUM(R20:R20,R23:R24)</f>
        <v>2199956</v>
      </c>
    </row>
    <row r="26" spans="1:18" s="1" customFormat="1" ht="21.2" customHeight="1" thickTop="1">
      <c r="A26" s="16"/>
      <c r="B26" s="16"/>
      <c r="C26" s="24"/>
      <c r="D26" s="5">
        <f>D20-BS!J80</f>
        <v>0</v>
      </c>
      <c r="E26" s="24"/>
      <c r="F26" s="5">
        <f>F20-(BS!J81+BS!J82)</f>
        <v>0</v>
      </c>
      <c r="G26" s="24"/>
      <c r="H26" s="5">
        <f>H20-BS!J83</f>
        <v>0</v>
      </c>
      <c r="I26" s="24"/>
      <c r="J26" s="5">
        <f>J20-BS!J86+BS!J87</f>
        <v>0</v>
      </c>
      <c r="K26" s="24"/>
      <c r="L26" s="5">
        <f>L20-BS!J88</f>
        <v>0</v>
      </c>
      <c r="M26" s="24"/>
      <c r="O26" s="24"/>
      <c r="P26" s="24">
        <f>P20-BS!J89</f>
        <v>0</v>
      </c>
      <c r="Q26" s="24"/>
      <c r="R26" s="24">
        <f>R20-BS!J90</f>
        <v>0</v>
      </c>
    </row>
    <row r="27" spans="1:18" ht="21.2" customHeight="1">
      <c r="C27" s="24"/>
      <c r="D27" s="24">
        <f>D25-BS!H80</f>
        <v>0</v>
      </c>
      <c r="E27" s="24"/>
      <c r="F27" s="24"/>
      <c r="H27" s="24"/>
      <c r="J27" s="24">
        <f>SUM(J25-BS!H86)</f>
        <v>0</v>
      </c>
      <c r="L27" s="24">
        <f>L25-BS!H88</f>
        <v>0</v>
      </c>
      <c r="N27" s="24"/>
      <c r="P27" s="24">
        <f>P25-BS!H89</f>
        <v>0</v>
      </c>
      <c r="R27" s="24">
        <f>SUM(R25-BS!H90)</f>
        <v>0</v>
      </c>
    </row>
    <row r="28" spans="1:18" ht="21.2" customHeight="1">
      <c r="A28" s="82" t="s">
        <v>145</v>
      </c>
      <c r="B28" s="82"/>
      <c r="L28" s="24"/>
    </row>
  </sheetData>
  <mergeCells count="6">
    <mergeCell ref="J11:L11"/>
    <mergeCell ref="A2:R2"/>
    <mergeCell ref="A3:R3"/>
    <mergeCell ref="A4:R4"/>
    <mergeCell ref="D6:R6"/>
    <mergeCell ref="N7:P7"/>
  </mergeCells>
  <pageMargins left="0.34" right="0.23622047244094491" top="0.98425196850393704" bottom="0.39370078740157483" header="0.19685039370078741" footer="0.19685039370078741"/>
  <pageSetup paperSize="9" scale="69" orientation="landscape" r:id="rId1"/>
  <rowBreaks count="6" manualBreakCount="6">
    <brk id="28" max="16383" man="1"/>
    <brk id="54" max="16383" man="1"/>
    <brk id="87" max="16383" man="1"/>
    <brk id="133" max="16383" man="1"/>
    <brk id="156" max="16383" man="1"/>
    <brk id="1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view="pageBreakPreview" zoomScale="90" zoomScaleNormal="100" zoomScaleSheetLayoutView="90" workbookViewId="0">
      <selection activeCell="A30" sqref="A30"/>
    </sheetView>
  </sheetViews>
  <sheetFormatPr defaultColWidth="10.85546875" defaultRowHeight="21.75"/>
  <cols>
    <col min="1" max="1" width="59.5703125" style="95" customWidth="1"/>
    <col min="2" max="2" width="7.140625" style="95" customWidth="1"/>
    <col min="3" max="3" width="1.42578125" style="95" customWidth="1"/>
    <col min="4" max="4" width="13.140625" style="94" customWidth="1"/>
    <col min="5" max="5" width="1.5703125" style="95" customWidth="1"/>
    <col min="6" max="6" width="13.140625" style="94" customWidth="1"/>
    <col min="7" max="7" width="1.5703125" style="94" customWidth="1"/>
    <col min="8" max="8" width="13.140625" style="94" customWidth="1"/>
    <col min="9" max="9" width="1.42578125" style="95" customWidth="1"/>
    <col min="10" max="10" width="13.140625" style="94" customWidth="1"/>
    <col min="11" max="11" width="10.85546875" style="25"/>
    <col min="12" max="245" width="10.85546875" style="95"/>
    <col min="246" max="246" width="62" style="95" customWidth="1"/>
    <col min="247" max="247" width="7.140625" style="95" customWidth="1"/>
    <col min="248" max="248" width="1.42578125" style="95" customWidth="1"/>
    <col min="249" max="249" width="13.140625" style="95" customWidth="1"/>
    <col min="250" max="250" width="1.5703125" style="95" customWidth="1"/>
    <col min="251" max="251" width="13.140625" style="95" customWidth="1"/>
    <col min="252" max="252" width="1.5703125" style="95" customWidth="1"/>
    <col min="253" max="253" width="13.140625" style="95" customWidth="1"/>
    <col min="254" max="254" width="1.42578125" style="95" customWidth="1"/>
    <col min="255" max="255" width="13.140625" style="95" customWidth="1"/>
    <col min="256" max="256" width="6.85546875" style="95" customWidth="1"/>
    <col min="257" max="257" width="10.85546875" style="95"/>
    <col min="258" max="259" width="14.5703125" style="95" bestFit="1" customWidth="1"/>
    <col min="260" max="501" width="10.85546875" style="95"/>
    <col min="502" max="502" width="62" style="95" customWidth="1"/>
    <col min="503" max="503" width="7.140625" style="95" customWidth="1"/>
    <col min="504" max="504" width="1.42578125" style="95" customWidth="1"/>
    <col min="505" max="505" width="13.140625" style="95" customWidth="1"/>
    <col min="506" max="506" width="1.5703125" style="95" customWidth="1"/>
    <col min="507" max="507" width="13.140625" style="95" customWidth="1"/>
    <col min="508" max="508" width="1.5703125" style="95" customWidth="1"/>
    <col min="509" max="509" width="13.140625" style="95" customWidth="1"/>
    <col min="510" max="510" width="1.42578125" style="95" customWidth="1"/>
    <col min="511" max="511" width="13.140625" style="95" customWidth="1"/>
    <col min="512" max="512" width="6.85546875" style="95" customWidth="1"/>
    <col min="513" max="513" width="10.85546875" style="95"/>
    <col min="514" max="515" width="14.5703125" style="95" bestFit="1" customWidth="1"/>
    <col min="516" max="757" width="10.85546875" style="95"/>
    <col min="758" max="758" width="62" style="95" customWidth="1"/>
    <col min="759" max="759" width="7.140625" style="95" customWidth="1"/>
    <col min="760" max="760" width="1.42578125" style="95" customWidth="1"/>
    <col min="761" max="761" width="13.140625" style="95" customWidth="1"/>
    <col min="762" max="762" width="1.5703125" style="95" customWidth="1"/>
    <col min="763" max="763" width="13.140625" style="95" customWidth="1"/>
    <col min="764" max="764" width="1.5703125" style="95" customWidth="1"/>
    <col min="765" max="765" width="13.140625" style="95" customWidth="1"/>
    <col min="766" max="766" width="1.42578125" style="95" customWidth="1"/>
    <col min="767" max="767" width="13.140625" style="95" customWidth="1"/>
    <col min="768" max="768" width="6.85546875" style="95" customWidth="1"/>
    <col min="769" max="769" width="10.85546875" style="95"/>
    <col min="770" max="771" width="14.5703125" style="95" bestFit="1" customWidth="1"/>
    <col min="772" max="1013" width="10.85546875" style="95"/>
    <col min="1014" max="1014" width="62" style="95" customWidth="1"/>
    <col min="1015" max="1015" width="7.140625" style="95" customWidth="1"/>
    <col min="1016" max="1016" width="1.42578125" style="95" customWidth="1"/>
    <col min="1017" max="1017" width="13.140625" style="95" customWidth="1"/>
    <col min="1018" max="1018" width="1.5703125" style="95" customWidth="1"/>
    <col min="1019" max="1019" width="13.140625" style="95" customWidth="1"/>
    <col min="1020" max="1020" width="1.5703125" style="95" customWidth="1"/>
    <col min="1021" max="1021" width="13.140625" style="95" customWidth="1"/>
    <col min="1022" max="1022" width="1.42578125" style="95" customWidth="1"/>
    <col min="1023" max="1023" width="13.140625" style="95" customWidth="1"/>
    <col min="1024" max="1024" width="6.85546875" style="95" customWidth="1"/>
    <col min="1025" max="1025" width="10.85546875" style="95"/>
    <col min="1026" max="1027" width="14.5703125" style="95" bestFit="1" customWidth="1"/>
    <col min="1028" max="1269" width="10.85546875" style="95"/>
    <col min="1270" max="1270" width="62" style="95" customWidth="1"/>
    <col min="1271" max="1271" width="7.140625" style="95" customWidth="1"/>
    <col min="1272" max="1272" width="1.42578125" style="95" customWidth="1"/>
    <col min="1273" max="1273" width="13.140625" style="95" customWidth="1"/>
    <col min="1274" max="1274" width="1.5703125" style="95" customWidth="1"/>
    <col min="1275" max="1275" width="13.140625" style="95" customWidth="1"/>
    <col min="1276" max="1276" width="1.5703125" style="95" customWidth="1"/>
    <col min="1277" max="1277" width="13.140625" style="95" customWidth="1"/>
    <col min="1278" max="1278" width="1.42578125" style="95" customWidth="1"/>
    <col min="1279" max="1279" width="13.140625" style="95" customWidth="1"/>
    <col min="1280" max="1280" width="6.85546875" style="95" customWidth="1"/>
    <col min="1281" max="1281" width="10.85546875" style="95"/>
    <col min="1282" max="1283" width="14.5703125" style="95" bestFit="1" customWidth="1"/>
    <col min="1284" max="1525" width="10.85546875" style="95"/>
    <col min="1526" max="1526" width="62" style="95" customWidth="1"/>
    <col min="1527" max="1527" width="7.140625" style="95" customWidth="1"/>
    <col min="1528" max="1528" width="1.42578125" style="95" customWidth="1"/>
    <col min="1529" max="1529" width="13.140625" style="95" customWidth="1"/>
    <col min="1530" max="1530" width="1.5703125" style="95" customWidth="1"/>
    <col min="1531" max="1531" width="13.140625" style="95" customWidth="1"/>
    <col min="1532" max="1532" width="1.5703125" style="95" customWidth="1"/>
    <col min="1533" max="1533" width="13.140625" style="95" customWidth="1"/>
    <col min="1534" max="1534" width="1.42578125" style="95" customWidth="1"/>
    <col min="1535" max="1535" width="13.140625" style="95" customWidth="1"/>
    <col min="1536" max="1536" width="6.85546875" style="95" customWidth="1"/>
    <col min="1537" max="1537" width="10.85546875" style="95"/>
    <col min="1538" max="1539" width="14.5703125" style="95" bestFit="1" customWidth="1"/>
    <col min="1540" max="1781" width="10.85546875" style="95"/>
    <col min="1782" max="1782" width="62" style="95" customWidth="1"/>
    <col min="1783" max="1783" width="7.140625" style="95" customWidth="1"/>
    <col min="1784" max="1784" width="1.42578125" style="95" customWidth="1"/>
    <col min="1785" max="1785" width="13.140625" style="95" customWidth="1"/>
    <col min="1786" max="1786" width="1.5703125" style="95" customWidth="1"/>
    <col min="1787" max="1787" width="13.140625" style="95" customWidth="1"/>
    <col min="1788" max="1788" width="1.5703125" style="95" customWidth="1"/>
    <col min="1789" max="1789" width="13.140625" style="95" customWidth="1"/>
    <col min="1790" max="1790" width="1.42578125" style="95" customWidth="1"/>
    <col min="1791" max="1791" width="13.140625" style="95" customWidth="1"/>
    <col min="1792" max="1792" width="6.85546875" style="95" customWidth="1"/>
    <col min="1793" max="1793" width="10.85546875" style="95"/>
    <col min="1794" max="1795" width="14.5703125" style="95" bestFit="1" customWidth="1"/>
    <col min="1796" max="2037" width="10.85546875" style="95"/>
    <col min="2038" max="2038" width="62" style="95" customWidth="1"/>
    <col min="2039" max="2039" width="7.140625" style="95" customWidth="1"/>
    <col min="2040" max="2040" width="1.42578125" style="95" customWidth="1"/>
    <col min="2041" max="2041" width="13.140625" style="95" customWidth="1"/>
    <col min="2042" max="2042" width="1.5703125" style="95" customWidth="1"/>
    <col min="2043" max="2043" width="13.140625" style="95" customWidth="1"/>
    <col min="2044" max="2044" width="1.5703125" style="95" customWidth="1"/>
    <col min="2045" max="2045" width="13.140625" style="95" customWidth="1"/>
    <col min="2046" max="2046" width="1.42578125" style="95" customWidth="1"/>
    <col min="2047" max="2047" width="13.140625" style="95" customWidth="1"/>
    <col min="2048" max="2048" width="6.85546875" style="95" customWidth="1"/>
    <col min="2049" max="2049" width="10.85546875" style="95"/>
    <col min="2050" max="2051" width="14.5703125" style="95" bestFit="1" customWidth="1"/>
    <col min="2052" max="2293" width="10.85546875" style="95"/>
    <col min="2294" max="2294" width="62" style="95" customWidth="1"/>
    <col min="2295" max="2295" width="7.140625" style="95" customWidth="1"/>
    <col min="2296" max="2296" width="1.42578125" style="95" customWidth="1"/>
    <col min="2297" max="2297" width="13.140625" style="95" customWidth="1"/>
    <col min="2298" max="2298" width="1.5703125" style="95" customWidth="1"/>
    <col min="2299" max="2299" width="13.140625" style="95" customWidth="1"/>
    <col min="2300" max="2300" width="1.5703125" style="95" customWidth="1"/>
    <col min="2301" max="2301" width="13.140625" style="95" customWidth="1"/>
    <col min="2302" max="2302" width="1.42578125" style="95" customWidth="1"/>
    <col min="2303" max="2303" width="13.140625" style="95" customWidth="1"/>
    <col min="2304" max="2304" width="6.85546875" style="95" customWidth="1"/>
    <col min="2305" max="2305" width="10.85546875" style="95"/>
    <col min="2306" max="2307" width="14.5703125" style="95" bestFit="1" customWidth="1"/>
    <col min="2308" max="2549" width="10.85546875" style="95"/>
    <col min="2550" max="2550" width="62" style="95" customWidth="1"/>
    <col min="2551" max="2551" width="7.140625" style="95" customWidth="1"/>
    <col min="2552" max="2552" width="1.42578125" style="95" customWidth="1"/>
    <col min="2553" max="2553" width="13.140625" style="95" customWidth="1"/>
    <col min="2554" max="2554" width="1.5703125" style="95" customWidth="1"/>
    <col min="2555" max="2555" width="13.140625" style="95" customWidth="1"/>
    <col min="2556" max="2556" width="1.5703125" style="95" customWidth="1"/>
    <col min="2557" max="2557" width="13.140625" style="95" customWidth="1"/>
    <col min="2558" max="2558" width="1.42578125" style="95" customWidth="1"/>
    <col min="2559" max="2559" width="13.140625" style="95" customWidth="1"/>
    <col min="2560" max="2560" width="6.85546875" style="95" customWidth="1"/>
    <col min="2561" max="2561" width="10.85546875" style="95"/>
    <col min="2562" max="2563" width="14.5703125" style="95" bestFit="1" customWidth="1"/>
    <col min="2564" max="2805" width="10.85546875" style="95"/>
    <col min="2806" max="2806" width="62" style="95" customWidth="1"/>
    <col min="2807" max="2807" width="7.140625" style="95" customWidth="1"/>
    <col min="2808" max="2808" width="1.42578125" style="95" customWidth="1"/>
    <col min="2809" max="2809" width="13.140625" style="95" customWidth="1"/>
    <col min="2810" max="2810" width="1.5703125" style="95" customWidth="1"/>
    <col min="2811" max="2811" width="13.140625" style="95" customWidth="1"/>
    <col min="2812" max="2812" width="1.5703125" style="95" customWidth="1"/>
    <col min="2813" max="2813" width="13.140625" style="95" customWidth="1"/>
    <col min="2814" max="2814" width="1.42578125" style="95" customWidth="1"/>
    <col min="2815" max="2815" width="13.140625" style="95" customWidth="1"/>
    <col min="2816" max="2816" width="6.85546875" style="95" customWidth="1"/>
    <col min="2817" max="2817" width="10.85546875" style="95"/>
    <col min="2818" max="2819" width="14.5703125" style="95" bestFit="1" customWidth="1"/>
    <col min="2820" max="3061" width="10.85546875" style="95"/>
    <col min="3062" max="3062" width="62" style="95" customWidth="1"/>
    <col min="3063" max="3063" width="7.140625" style="95" customWidth="1"/>
    <col min="3064" max="3064" width="1.42578125" style="95" customWidth="1"/>
    <col min="3065" max="3065" width="13.140625" style="95" customWidth="1"/>
    <col min="3066" max="3066" width="1.5703125" style="95" customWidth="1"/>
    <col min="3067" max="3067" width="13.140625" style="95" customWidth="1"/>
    <col min="3068" max="3068" width="1.5703125" style="95" customWidth="1"/>
    <col min="3069" max="3069" width="13.140625" style="95" customWidth="1"/>
    <col min="3070" max="3070" width="1.42578125" style="95" customWidth="1"/>
    <col min="3071" max="3071" width="13.140625" style="95" customWidth="1"/>
    <col min="3072" max="3072" width="6.85546875" style="95" customWidth="1"/>
    <col min="3073" max="3073" width="10.85546875" style="95"/>
    <col min="3074" max="3075" width="14.5703125" style="95" bestFit="1" customWidth="1"/>
    <col min="3076" max="3317" width="10.85546875" style="95"/>
    <col min="3318" max="3318" width="62" style="95" customWidth="1"/>
    <col min="3319" max="3319" width="7.140625" style="95" customWidth="1"/>
    <col min="3320" max="3320" width="1.42578125" style="95" customWidth="1"/>
    <col min="3321" max="3321" width="13.140625" style="95" customWidth="1"/>
    <col min="3322" max="3322" width="1.5703125" style="95" customWidth="1"/>
    <col min="3323" max="3323" width="13.140625" style="95" customWidth="1"/>
    <col min="3324" max="3324" width="1.5703125" style="95" customWidth="1"/>
    <col min="3325" max="3325" width="13.140625" style="95" customWidth="1"/>
    <col min="3326" max="3326" width="1.42578125" style="95" customWidth="1"/>
    <col min="3327" max="3327" width="13.140625" style="95" customWidth="1"/>
    <col min="3328" max="3328" width="6.85546875" style="95" customWidth="1"/>
    <col min="3329" max="3329" width="10.85546875" style="95"/>
    <col min="3330" max="3331" width="14.5703125" style="95" bestFit="1" customWidth="1"/>
    <col min="3332" max="3573" width="10.85546875" style="95"/>
    <col min="3574" max="3574" width="62" style="95" customWidth="1"/>
    <col min="3575" max="3575" width="7.140625" style="95" customWidth="1"/>
    <col min="3576" max="3576" width="1.42578125" style="95" customWidth="1"/>
    <col min="3577" max="3577" width="13.140625" style="95" customWidth="1"/>
    <col min="3578" max="3578" width="1.5703125" style="95" customWidth="1"/>
    <col min="3579" max="3579" width="13.140625" style="95" customWidth="1"/>
    <col min="3580" max="3580" width="1.5703125" style="95" customWidth="1"/>
    <col min="3581" max="3581" width="13.140625" style="95" customWidth="1"/>
    <col min="3582" max="3582" width="1.42578125" style="95" customWidth="1"/>
    <col min="3583" max="3583" width="13.140625" style="95" customWidth="1"/>
    <col min="3584" max="3584" width="6.85546875" style="95" customWidth="1"/>
    <col min="3585" max="3585" width="10.85546875" style="95"/>
    <col min="3586" max="3587" width="14.5703125" style="95" bestFit="1" customWidth="1"/>
    <col min="3588" max="3829" width="10.85546875" style="95"/>
    <col min="3830" max="3830" width="62" style="95" customWidth="1"/>
    <col min="3831" max="3831" width="7.140625" style="95" customWidth="1"/>
    <col min="3832" max="3832" width="1.42578125" style="95" customWidth="1"/>
    <col min="3833" max="3833" width="13.140625" style="95" customWidth="1"/>
    <col min="3834" max="3834" width="1.5703125" style="95" customWidth="1"/>
    <col min="3835" max="3835" width="13.140625" style="95" customWidth="1"/>
    <col min="3836" max="3836" width="1.5703125" style="95" customWidth="1"/>
    <col min="3837" max="3837" width="13.140625" style="95" customWidth="1"/>
    <col min="3838" max="3838" width="1.42578125" style="95" customWidth="1"/>
    <col min="3839" max="3839" width="13.140625" style="95" customWidth="1"/>
    <col min="3840" max="3840" width="6.85546875" style="95" customWidth="1"/>
    <col min="3841" max="3841" width="10.85546875" style="95"/>
    <col min="3842" max="3843" width="14.5703125" style="95" bestFit="1" customWidth="1"/>
    <col min="3844" max="4085" width="10.85546875" style="95"/>
    <col min="4086" max="4086" width="62" style="95" customWidth="1"/>
    <col min="4087" max="4087" width="7.140625" style="95" customWidth="1"/>
    <col min="4088" max="4088" width="1.42578125" style="95" customWidth="1"/>
    <col min="4089" max="4089" width="13.140625" style="95" customWidth="1"/>
    <col min="4090" max="4090" width="1.5703125" style="95" customWidth="1"/>
    <col min="4091" max="4091" width="13.140625" style="95" customWidth="1"/>
    <col min="4092" max="4092" width="1.5703125" style="95" customWidth="1"/>
    <col min="4093" max="4093" width="13.140625" style="95" customWidth="1"/>
    <col min="4094" max="4094" width="1.42578125" style="95" customWidth="1"/>
    <col min="4095" max="4095" width="13.140625" style="95" customWidth="1"/>
    <col min="4096" max="4096" width="6.85546875" style="95" customWidth="1"/>
    <col min="4097" max="4097" width="10.85546875" style="95"/>
    <col min="4098" max="4099" width="14.5703125" style="95" bestFit="1" customWidth="1"/>
    <col min="4100" max="4341" width="10.85546875" style="95"/>
    <col min="4342" max="4342" width="62" style="95" customWidth="1"/>
    <col min="4343" max="4343" width="7.140625" style="95" customWidth="1"/>
    <col min="4344" max="4344" width="1.42578125" style="95" customWidth="1"/>
    <col min="4345" max="4345" width="13.140625" style="95" customWidth="1"/>
    <col min="4346" max="4346" width="1.5703125" style="95" customWidth="1"/>
    <col min="4347" max="4347" width="13.140625" style="95" customWidth="1"/>
    <col min="4348" max="4348" width="1.5703125" style="95" customWidth="1"/>
    <col min="4349" max="4349" width="13.140625" style="95" customWidth="1"/>
    <col min="4350" max="4350" width="1.42578125" style="95" customWidth="1"/>
    <col min="4351" max="4351" width="13.140625" style="95" customWidth="1"/>
    <col min="4352" max="4352" width="6.85546875" style="95" customWidth="1"/>
    <col min="4353" max="4353" width="10.85546875" style="95"/>
    <col min="4354" max="4355" width="14.5703125" style="95" bestFit="1" customWidth="1"/>
    <col min="4356" max="4597" width="10.85546875" style="95"/>
    <col min="4598" max="4598" width="62" style="95" customWidth="1"/>
    <col min="4599" max="4599" width="7.140625" style="95" customWidth="1"/>
    <col min="4600" max="4600" width="1.42578125" style="95" customWidth="1"/>
    <col min="4601" max="4601" width="13.140625" style="95" customWidth="1"/>
    <col min="4602" max="4602" width="1.5703125" style="95" customWidth="1"/>
    <col min="4603" max="4603" width="13.140625" style="95" customWidth="1"/>
    <col min="4604" max="4604" width="1.5703125" style="95" customWidth="1"/>
    <col min="4605" max="4605" width="13.140625" style="95" customWidth="1"/>
    <col min="4606" max="4606" width="1.42578125" style="95" customWidth="1"/>
    <col min="4607" max="4607" width="13.140625" style="95" customWidth="1"/>
    <col min="4608" max="4608" width="6.85546875" style="95" customWidth="1"/>
    <col min="4609" max="4609" width="10.85546875" style="95"/>
    <col min="4610" max="4611" width="14.5703125" style="95" bestFit="1" customWidth="1"/>
    <col min="4612" max="4853" width="10.85546875" style="95"/>
    <col min="4854" max="4854" width="62" style="95" customWidth="1"/>
    <col min="4855" max="4855" width="7.140625" style="95" customWidth="1"/>
    <col min="4856" max="4856" width="1.42578125" style="95" customWidth="1"/>
    <col min="4857" max="4857" width="13.140625" style="95" customWidth="1"/>
    <col min="4858" max="4858" width="1.5703125" style="95" customWidth="1"/>
    <col min="4859" max="4859" width="13.140625" style="95" customWidth="1"/>
    <col min="4860" max="4860" width="1.5703125" style="95" customWidth="1"/>
    <col min="4861" max="4861" width="13.140625" style="95" customWidth="1"/>
    <col min="4862" max="4862" width="1.42578125" style="95" customWidth="1"/>
    <col min="4863" max="4863" width="13.140625" style="95" customWidth="1"/>
    <col min="4864" max="4864" width="6.85546875" style="95" customWidth="1"/>
    <col min="4865" max="4865" width="10.85546875" style="95"/>
    <col min="4866" max="4867" width="14.5703125" style="95" bestFit="1" customWidth="1"/>
    <col min="4868" max="5109" width="10.85546875" style="95"/>
    <col min="5110" max="5110" width="62" style="95" customWidth="1"/>
    <col min="5111" max="5111" width="7.140625" style="95" customWidth="1"/>
    <col min="5112" max="5112" width="1.42578125" style="95" customWidth="1"/>
    <col min="5113" max="5113" width="13.140625" style="95" customWidth="1"/>
    <col min="5114" max="5114" width="1.5703125" style="95" customWidth="1"/>
    <col min="5115" max="5115" width="13.140625" style="95" customWidth="1"/>
    <col min="5116" max="5116" width="1.5703125" style="95" customWidth="1"/>
    <col min="5117" max="5117" width="13.140625" style="95" customWidth="1"/>
    <col min="5118" max="5118" width="1.42578125" style="95" customWidth="1"/>
    <col min="5119" max="5119" width="13.140625" style="95" customWidth="1"/>
    <col min="5120" max="5120" width="6.85546875" style="95" customWidth="1"/>
    <col min="5121" max="5121" width="10.85546875" style="95"/>
    <col min="5122" max="5123" width="14.5703125" style="95" bestFit="1" customWidth="1"/>
    <col min="5124" max="5365" width="10.85546875" style="95"/>
    <col min="5366" max="5366" width="62" style="95" customWidth="1"/>
    <col min="5367" max="5367" width="7.140625" style="95" customWidth="1"/>
    <col min="5368" max="5368" width="1.42578125" style="95" customWidth="1"/>
    <col min="5369" max="5369" width="13.140625" style="95" customWidth="1"/>
    <col min="5370" max="5370" width="1.5703125" style="95" customWidth="1"/>
    <col min="5371" max="5371" width="13.140625" style="95" customWidth="1"/>
    <col min="5372" max="5372" width="1.5703125" style="95" customWidth="1"/>
    <col min="5373" max="5373" width="13.140625" style="95" customWidth="1"/>
    <col min="5374" max="5374" width="1.42578125" style="95" customWidth="1"/>
    <col min="5375" max="5375" width="13.140625" style="95" customWidth="1"/>
    <col min="5376" max="5376" width="6.85546875" style="95" customWidth="1"/>
    <col min="5377" max="5377" width="10.85546875" style="95"/>
    <col min="5378" max="5379" width="14.5703125" style="95" bestFit="1" customWidth="1"/>
    <col min="5380" max="5621" width="10.85546875" style="95"/>
    <col min="5622" max="5622" width="62" style="95" customWidth="1"/>
    <col min="5623" max="5623" width="7.140625" style="95" customWidth="1"/>
    <col min="5624" max="5624" width="1.42578125" style="95" customWidth="1"/>
    <col min="5625" max="5625" width="13.140625" style="95" customWidth="1"/>
    <col min="5626" max="5626" width="1.5703125" style="95" customWidth="1"/>
    <col min="5627" max="5627" width="13.140625" style="95" customWidth="1"/>
    <col min="5628" max="5628" width="1.5703125" style="95" customWidth="1"/>
    <col min="5629" max="5629" width="13.140625" style="95" customWidth="1"/>
    <col min="5630" max="5630" width="1.42578125" style="95" customWidth="1"/>
    <col min="5631" max="5631" width="13.140625" style="95" customWidth="1"/>
    <col min="5632" max="5632" width="6.85546875" style="95" customWidth="1"/>
    <col min="5633" max="5633" width="10.85546875" style="95"/>
    <col min="5634" max="5635" width="14.5703125" style="95" bestFit="1" customWidth="1"/>
    <col min="5636" max="5877" width="10.85546875" style="95"/>
    <col min="5878" max="5878" width="62" style="95" customWidth="1"/>
    <col min="5879" max="5879" width="7.140625" style="95" customWidth="1"/>
    <col min="5880" max="5880" width="1.42578125" style="95" customWidth="1"/>
    <col min="5881" max="5881" width="13.140625" style="95" customWidth="1"/>
    <col min="5882" max="5882" width="1.5703125" style="95" customWidth="1"/>
    <col min="5883" max="5883" width="13.140625" style="95" customWidth="1"/>
    <col min="5884" max="5884" width="1.5703125" style="95" customWidth="1"/>
    <col min="5885" max="5885" width="13.140625" style="95" customWidth="1"/>
    <col min="5886" max="5886" width="1.42578125" style="95" customWidth="1"/>
    <col min="5887" max="5887" width="13.140625" style="95" customWidth="1"/>
    <col min="5888" max="5888" width="6.85546875" style="95" customWidth="1"/>
    <col min="5889" max="5889" width="10.85546875" style="95"/>
    <col min="5890" max="5891" width="14.5703125" style="95" bestFit="1" customWidth="1"/>
    <col min="5892" max="6133" width="10.85546875" style="95"/>
    <col min="6134" max="6134" width="62" style="95" customWidth="1"/>
    <col min="6135" max="6135" width="7.140625" style="95" customWidth="1"/>
    <col min="6136" max="6136" width="1.42578125" style="95" customWidth="1"/>
    <col min="6137" max="6137" width="13.140625" style="95" customWidth="1"/>
    <col min="6138" max="6138" width="1.5703125" style="95" customWidth="1"/>
    <col min="6139" max="6139" width="13.140625" style="95" customWidth="1"/>
    <col min="6140" max="6140" width="1.5703125" style="95" customWidth="1"/>
    <col min="6141" max="6141" width="13.140625" style="95" customWidth="1"/>
    <col min="6142" max="6142" width="1.42578125" style="95" customWidth="1"/>
    <col min="6143" max="6143" width="13.140625" style="95" customWidth="1"/>
    <col min="6144" max="6144" width="6.85546875" style="95" customWidth="1"/>
    <col min="6145" max="6145" width="10.85546875" style="95"/>
    <col min="6146" max="6147" width="14.5703125" style="95" bestFit="1" customWidth="1"/>
    <col min="6148" max="6389" width="10.85546875" style="95"/>
    <col min="6390" max="6390" width="62" style="95" customWidth="1"/>
    <col min="6391" max="6391" width="7.140625" style="95" customWidth="1"/>
    <col min="6392" max="6392" width="1.42578125" style="95" customWidth="1"/>
    <col min="6393" max="6393" width="13.140625" style="95" customWidth="1"/>
    <col min="6394" max="6394" width="1.5703125" style="95" customWidth="1"/>
    <col min="6395" max="6395" width="13.140625" style="95" customWidth="1"/>
    <col min="6396" max="6396" width="1.5703125" style="95" customWidth="1"/>
    <col min="6397" max="6397" width="13.140625" style="95" customWidth="1"/>
    <col min="6398" max="6398" width="1.42578125" style="95" customWidth="1"/>
    <col min="6399" max="6399" width="13.140625" style="95" customWidth="1"/>
    <col min="6400" max="6400" width="6.85546875" style="95" customWidth="1"/>
    <col min="6401" max="6401" width="10.85546875" style="95"/>
    <col min="6402" max="6403" width="14.5703125" style="95" bestFit="1" customWidth="1"/>
    <col min="6404" max="6645" width="10.85546875" style="95"/>
    <col min="6646" max="6646" width="62" style="95" customWidth="1"/>
    <col min="6647" max="6647" width="7.140625" style="95" customWidth="1"/>
    <col min="6648" max="6648" width="1.42578125" style="95" customWidth="1"/>
    <col min="6649" max="6649" width="13.140625" style="95" customWidth="1"/>
    <col min="6650" max="6650" width="1.5703125" style="95" customWidth="1"/>
    <col min="6651" max="6651" width="13.140625" style="95" customWidth="1"/>
    <col min="6652" max="6652" width="1.5703125" style="95" customWidth="1"/>
    <col min="6653" max="6653" width="13.140625" style="95" customWidth="1"/>
    <col min="6654" max="6654" width="1.42578125" style="95" customWidth="1"/>
    <col min="6655" max="6655" width="13.140625" style="95" customWidth="1"/>
    <col min="6656" max="6656" width="6.85546875" style="95" customWidth="1"/>
    <col min="6657" max="6657" width="10.85546875" style="95"/>
    <col min="6658" max="6659" width="14.5703125" style="95" bestFit="1" customWidth="1"/>
    <col min="6660" max="6901" width="10.85546875" style="95"/>
    <col min="6902" max="6902" width="62" style="95" customWidth="1"/>
    <col min="6903" max="6903" width="7.140625" style="95" customWidth="1"/>
    <col min="6904" max="6904" width="1.42578125" style="95" customWidth="1"/>
    <col min="6905" max="6905" width="13.140625" style="95" customWidth="1"/>
    <col min="6906" max="6906" width="1.5703125" style="95" customWidth="1"/>
    <col min="6907" max="6907" width="13.140625" style="95" customWidth="1"/>
    <col min="6908" max="6908" width="1.5703125" style="95" customWidth="1"/>
    <col min="6909" max="6909" width="13.140625" style="95" customWidth="1"/>
    <col min="6910" max="6910" width="1.42578125" style="95" customWidth="1"/>
    <col min="6911" max="6911" width="13.140625" style="95" customWidth="1"/>
    <col min="6912" max="6912" width="6.85546875" style="95" customWidth="1"/>
    <col min="6913" max="6913" width="10.85546875" style="95"/>
    <col min="6914" max="6915" width="14.5703125" style="95" bestFit="1" customWidth="1"/>
    <col min="6916" max="7157" width="10.85546875" style="95"/>
    <col min="7158" max="7158" width="62" style="95" customWidth="1"/>
    <col min="7159" max="7159" width="7.140625" style="95" customWidth="1"/>
    <col min="7160" max="7160" width="1.42578125" style="95" customWidth="1"/>
    <col min="7161" max="7161" width="13.140625" style="95" customWidth="1"/>
    <col min="7162" max="7162" width="1.5703125" style="95" customWidth="1"/>
    <col min="7163" max="7163" width="13.140625" style="95" customWidth="1"/>
    <col min="7164" max="7164" width="1.5703125" style="95" customWidth="1"/>
    <col min="7165" max="7165" width="13.140625" style="95" customWidth="1"/>
    <col min="7166" max="7166" width="1.42578125" style="95" customWidth="1"/>
    <col min="7167" max="7167" width="13.140625" style="95" customWidth="1"/>
    <col min="7168" max="7168" width="6.85546875" style="95" customWidth="1"/>
    <col min="7169" max="7169" width="10.85546875" style="95"/>
    <col min="7170" max="7171" width="14.5703125" style="95" bestFit="1" customWidth="1"/>
    <col min="7172" max="7413" width="10.85546875" style="95"/>
    <col min="7414" max="7414" width="62" style="95" customWidth="1"/>
    <col min="7415" max="7415" width="7.140625" style="95" customWidth="1"/>
    <col min="7416" max="7416" width="1.42578125" style="95" customWidth="1"/>
    <col min="7417" max="7417" width="13.140625" style="95" customWidth="1"/>
    <col min="7418" max="7418" width="1.5703125" style="95" customWidth="1"/>
    <col min="7419" max="7419" width="13.140625" style="95" customWidth="1"/>
    <col min="7420" max="7420" width="1.5703125" style="95" customWidth="1"/>
    <col min="7421" max="7421" width="13.140625" style="95" customWidth="1"/>
    <col min="7422" max="7422" width="1.42578125" style="95" customWidth="1"/>
    <col min="7423" max="7423" width="13.140625" style="95" customWidth="1"/>
    <col min="7424" max="7424" width="6.85546875" style="95" customWidth="1"/>
    <col min="7425" max="7425" width="10.85546875" style="95"/>
    <col min="7426" max="7427" width="14.5703125" style="95" bestFit="1" customWidth="1"/>
    <col min="7428" max="7669" width="10.85546875" style="95"/>
    <col min="7670" max="7670" width="62" style="95" customWidth="1"/>
    <col min="7671" max="7671" width="7.140625" style="95" customWidth="1"/>
    <col min="7672" max="7672" width="1.42578125" style="95" customWidth="1"/>
    <col min="7673" max="7673" width="13.140625" style="95" customWidth="1"/>
    <col min="7674" max="7674" width="1.5703125" style="95" customWidth="1"/>
    <col min="7675" max="7675" width="13.140625" style="95" customWidth="1"/>
    <col min="7676" max="7676" width="1.5703125" style="95" customWidth="1"/>
    <col min="7677" max="7677" width="13.140625" style="95" customWidth="1"/>
    <col min="7678" max="7678" width="1.42578125" style="95" customWidth="1"/>
    <col min="7679" max="7679" width="13.140625" style="95" customWidth="1"/>
    <col min="7680" max="7680" width="6.85546875" style="95" customWidth="1"/>
    <col min="7681" max="7681" width="10.85546875" style="95"/>
    <col min="7682" max="7683" width="14.5703125" style="95" bestFit="1" customWidth="1"/>
    <col min="7684" max="7925" width="10.85546875" style="95"/>
    <col min="7926" max="7926" width="62" style="95" customWidth="1"/>
    <col min="7927" max="7927" width="7.140625" style="95" customWidth="1"/>
    <col min="7928" max="7928" width="1.42578125" style="95" customWidth="1"/>
    <col min="7929" max="7929" width="13.140625" style="95" customWidth="1"/>
    <col min="7930" max="7930" width="1.5703125" style="95" customWidth="1"/>
    <col min="7931" max="7931" width="13.140625" style="95" customWidth="1"/>
    <col min="7932" max="7932" width="1.5703125" style="95" customWidth="1"/>
    <col min="7933" max="7933" width="13.140625" style="95" customWidth="1"/>
    <col min="7934" max="7934" width="1.42578125" style="95" customWidth="1"/>
    <col min="7935" max="7935" width="13.140625" style="95" customWidth="1"/>
    <col min="7936" max="7936" width="6.85546875" style="95" customWidth="1"/>
    <col min="7937" max="7937" width="10.85546875" style="95"/>
    <col min="7938" max="7939" width="14.5703125" style="95" bestFit="1" customWidth="1"/>
    <col min="7940" max="8181" width="10.85546875" style="95"/>
    <col min="8182" max="8182" width="62" style="95" customWidth="1"/>
    <col min="8183" max="8183" width="7.140625" style="95" customWidth="1"/>
    <col min="8184" max="8184" width="1.42578125" style="95" customWidth="1"/>
    <col min="8185" max="8185" width="13.140625" style="95" customWidth="1"/>
    <col min="8186" max="8186" width="1.5703125" style="95" customWidth="1"/>
    <col min="8187" max="8187" width="13.140625" style="95" customWidth="1"/>
    <col min="8188" max="8188" width="1.5703125" style="95" customWidth="1"/>
    <col min="8189" max="8189" width="13.140625" style="95" customWidth="1"/>
    <col min="8190" max="8190" width="1.42578125" style="95" customWidth="1"/>
    <col min="8191" max="8191" width="13.140625" style="95" customWidth="1"/>
    <col min="8192" max="8192" width="6.85546875" style="95" customWidth="1"/>
    <col min="8193" max="8193" width="10.85546875" style="95"/>
    <col min="8194" max="8195" width="14.5703125" style="95" bestFit="1" customWidth="1"/>
    <col min="8196" max="8437" width="10.85546875" style="95"/>
    <col min="8438" max="8438" width="62" style="95" customWidth="1"/>
    <col min="8439" max="8439" width="7.140625" style="95" customWidth="1"/>
    <col min="8440" max="8440" width="1.42578125" style="95" customWidth="1"/>
    <col min="8441" max="8441" width="13.140625" style="95" customWidth="1"/>
    <col min="8442" max="8442" width="1.5703125" style="95" customWidth="1"/>
    <col min="8443" max="8443" width="13.140625" style="95" customWidth="1"/>
    <col min="8444" max="8444" width="1.5703125" style="95" customWidth="1"/>
    <col min="8445" max="8445" width="13.140625" style="95" customWidth="1"/>
    <col min="8446" max="8446" width="1.42578125" style="95" customWidth="1"/>
    <col min="8447" max="8447" width="13.140625" style="95" customWidth="1"/>
    <col min="8448" max="8448" width="6.85546875" style="95" customWidth="1"/>
    <col min="8449" max="8449" width="10.85546875" style="95"/>
    <col min="8450" max="8451" width="14.5703125" style="95" bestFit="1" customWidth="1"/>
    <col min="8452" max="8693" width="10.85546875" style="95"/>
    <col min="8694" max="8694" width="62" style="95" customWidth="1"/>
    <col min="8695" max="8695" width="7.140625" style="95" customWidth="1"/>
    <col min="8696" max="8696" width="1.42578125" style="95" customWidth="1"/>
    <col min="8697" max="8697" width="13.140625" style="95" customWidth="1"/>
    <col min="8698" max="8698" width="1.5703125" style="95" customWidth="1"/>
    <col min="8699" max="8699" width="13.140625" style="95" customWidth="1"/>
    <col min="8700" max="8700" width="1.5703125" style="95" customWidth="1"/>
    <col min="8701" max="8701" width="13.140625" style="95" customWidth="1"/>
    <col min="8702" max="8702" width="1.42578125" style="95" customWidth="1"/>
    <col min="8703" max="8703" width="13.140625" style="95" customWidth="1"/>
    <col min="8704" max="8704" width="6.85546875" style="95" customWidth="1"/>
    <col min="8705" max="8705" width="10.85546875" style="95"/>
    <col min="8706" max="8707" width="14.5703125" style="95" bestFit="1" customWidth="1"/>
    <col min="8708" max="8949" width="10.85546875" style="95"/>
    <col min="8950" max="8950" width="62" style="95" customWidth="1"/>
    <col min="8951" max="8951" width="7.140625" style="95" customWidth="1"/>
    <col min="8952" max="8952" width="1.42578125" style="95" customWidth="1"/>
    <col min="8953" max="8953" width="13.140625" style="95" customWidth="1"/>
    <col min="8954" max="8954" width="1.5703125" style="95" customWidth="1"/>
    <col min="8955" max="8955" width="13.140625" style="95" customWidth="1"/>
    <col min="8956" max="8956" width="1.5703125" style="95" customWidth="1"/>
    <col min="8957" max="8957" width="13.140625" style="95" customWidth="1"/>
    <col min="8958" max="8958" width="1.42578125" style="95" customWidth="1"/>
    <col min="8959" max="8959" width="13.140625" style="95" customWidth="1"/>
    <col min="8960" max="8960" width="6.85546875" style="95" customWidth="1"/>
    <col min="8961" max="8961" width="10.85546875" style="95"/>
    <col min="8962" max="8963" width="14.5703125" style="95" bestFit="1" customWidth="1"/>
    <col min="8964" max="9205" width="10.85546875" style="95"/>
    <col min="9206" max="9206" width="62" style="95" customWidth="1"/>
    <col min="9207" max="9207" width="7.140625" style="95" customWidth="1"/>
    <col min="9208" max="9208" width="1.42578125" style="95" customWidth="1"/>
    <col min="9209" max="9209" width="13.140625" style="95" customWidth="1"/>
    <col min="9210" max="9210" width="1.5703125" style="95" customWidth="1"/>
    <col min="9211" max="9211" width="13.140625" style="95" customWidth="1"/>
    <col min="9212" max="9212" width="1.5703125" style="95" customWidth="1"/>
    <col min="9213" max="9213" width="13.140625" style="95" customWidth="1"/>
    <col min="9214" max="9214" width="1.42578125" style="95" customWidth="1"/>
    <col min="9215" max="9215" width="13.140625" style="95" customWidth="1"/>
    <col min="9216" max="9216" width="6.85546875" style="95" customWidth="1"/>
    <col min="9217" max="9217" width="10.85546875" style="95"/>
    <col min="9218" max="9219" width="14.5703125" style="95" bestFit="1" customWidth="1"/>
    <col min="9220" max="9461" width="10.85546875" style="95"/>
    <col min="9462" max="9462" width="62" style="95" customWidth="1"/>
    <col min="9463" max="9463" width="7.140625" style="95" customWidth="1"/>
    <col min="9464" max="9464" width="1.42578125" style="95" customWidth="1"/>
    <col min="9465" max="9465" width="13.140625" style="95" customWidth="1"/>
    <col min="9466" max="9466" width="1.5703125" style="95" customWidth="1"/>
    <col min="9467" max="9467" width="13.140625" style="95" customWidth="1"/>
    <col min="9468" max="9468" width="1.5703125" style="95" customWidth="1"/>
    <col min="9469" max="9469" width="13.140625" style="95" customWidth="1"/>
    <col min="9470" max="9470" width="1.42578125" style="95" customWidth="1"/>
    <col min="9471" max="9471" width="13.140625" style="95" customWidth="1"/>
    <col min="9472" max="9472" width="6.85546875" style="95" customWidth="1"/>
    <col min="9473" max="9473" width="10.85546875" style="95"/>
    <col min="9474" max="9475" width="14.5703125" style="95" bestFit="1" customWidth="1"/>
    <col min="9476" max="9717" width="10.85546875" style="95"/>
    <col min="9718" max="9718" width="62" style="95" customWidth="1"/>
    <col min="9719" max="9719" width="7.140625" style="95" customWidth="1"/>
    <col min="9720" max="9720" width="1.42578125" style="95" customWidth="1"/>
    <col min="9721" max="9721" width="13.140625" style="95" customWidth="1"/>
    <col min="9722" max="9722" width="1.5703125" style="95" customWidth="1"/>
    <col min="9723" max="9723" width="13.140625" style="95" customWidth="1"/>
    <col min="9724" max="9724" width="1.5703125" style="95" customWidth="1"/>
    <col min="9725" max="9725" width="13.140625" style="95" customWidth="1"/>
    <col min="9726" max="9726" width="1.42578125" style="95" customWidth="1"/>
    <col min="9727" max="9727" width="13.140625" style="95" customWidth="1"/>
    <col min="9728" max="9728" width="6.85546875" style="95" customWidth="1"/>
    <col min="9729" max="9729" width="10.85546875" style="95"/>
    <col min="9730" max="9731" width="14.5703125" style="95" bestFit="1" customWidth="1"/>
    <col min="9732" max="9973" width="10.85546875" style="95"/>
    <col min="9974" max="9974" width="62" style="95" customWidth="1"/>
    <col min="9975" max="9975" width="7.140625" style="95" customWidth="1"/>
    <col min="9976" max="9976" width="1.42578125" style="95" customWidth="1"/>
    <col min="9977" max="9977" width="13.140625" style="95" customWidth="1"/>
    <col min="9978" max="9978" width="1.5703125" style="95" customWidth="1"/>
    <col min="9979" max="9979" width="13.140625" style="95" customWidth="1"/>
    <col min="9980" max="9980" width="1.5703125" style="95" customWidth="1"/>
    <col min="9981" max="9981" width="13.140625" style="95" customWidth="1"/>
    <col min="9982" max="9982" width="1.42578125" style="95" customWidth="1"/>
    <col min="9983" max="9983" width="13.140625" style="95" customWidth="1"/>
    <col min="9984" max="9984" width="6.85546875" style="95" customWidth="1"/>
    <col min="9985" max="9985" width="10.85546875" style="95"/>
    <col min="9986" max="9987" width="14.5703125" style="95" bestFit="1" customWidth="1"/>
    <col min="9988" max="10229" width="10.85546875" style="95"/>
    <col min="10230" max="10230" width="62" style="95" customWidth="1"/>
    <col min="10231" max="10231" width="7.140625" style="95" customWidth="1"/>
    <col min="10232" max="10232" width="1.42578125" style="95" customWidth="1"/>
    <col min="10233" max="10233" width="13.140625" style="95" customWidth="1"/>
    <col min="10234" max="10234" width="1.5703125" style="95" customWidth="1"/>
    <col min="10235" max="10235" width="13.140625" style="95" customWidth="1"/>
    <col min="10236" max="10236" width="1.5703125" style="95" customWidth="1"/>
    <col min="10237" max="10237" width="13.140625" style="95" customWidth="1"/>
    <col min="10238" max="10238" width="1.42578125" style="95" customWidth="1"/>
    <col min="10239" max="10239" width="13.140625" style="95" customWidth="1"/>
    <col min="10240" max="10240" width="6.85546875" style="95" customWidth="1"/>
    <col min="10241" max="10241" width="10.85546875" style="95"/>
    <col min="10242" max="10243" width="14.5703125" style="95" bestFit="1" customWidth="1"/>
    <col min="10244" max="10485" width="10.85546875" style="95"/>
    <col min="10486" max="10486" width="62" style="95" customWidth="1"/>
    <col min="10487" max="10487" width="7.140625" style="95" customWidth="1"/>
    <col min="10488" max="10488" width="1.42578125" style="95" customWidth="1"/>
    <col min="10489" max="10489" width="13.140625" style="95" customWidth="1"/>
    <col min="10490" max="10490" width="1.5703125" style="95" customWidth="1"/>
    <col min="10491" max="10491" width="13.140625" style="95" customWidth="1"/>
    <col min="10492" max="10492" width="1.5703125" style="95" customWidth="1"/>
    <col min="10493" max="10493" width="13.140625" style="95" customWidth="1"/>
    <col min="10494" max="10494" width="1.42578125" style="95" customWidth="1"/>
    <col min="10495" max="10495" width="13.140625" style="95" customWidth="1"/>
    <col min="10496" max="10496" width="6.85546875" style="95" customWidth="1"/>
    <col min="10497" max="10497" width="10.85546875" style="95"/>
    <col min="10498" max="10499" width="14.5703125" style="95" bestFit="1" customWidth="1"/>
    <col min="10500" max="10741" width="10.85546875" style="95"/>
    <col min="10742" max="10742" width="62" style="95" customWidth="1"/>
    <col min="10743" max="10743" width="7.140625" style="95" customWidth="1"/>
    <col min="10744" max="10744" width="1.42578125" style="95" customWidth="1"/>
    <col min="10745" max="10745" width="13.140625" style="95" customWidth="1"/>
    <col min="10746" max="10746" width="1.5703125" style="95" customWidth="1"/>
    <col min="10747" max="10747" width="13.140625" style="95" customWidth="1"/>
    <col min="10748" max="10748" width="1.5703125" style="95" customWidth="1"/>
    <col min="10749" max="10749" width="13.140625" style="95" customWidth="1"/>
    <col min="10750" max="10750" width="1.42578125" style="95" customWidth="1"/>
    <col min="10751" max="10751" width="13.140625" style="95" customWidth="1"/>
    <col min="10752" max="10752" width="6.85546875" style="95" customWidth="1"/>
    <col min="10753" max="10753" width="10.85546875" style="95"/>
    <col min="10754" max="10755" width="14.5703125" style="95" bestFit="1" customWidth="1"/>
    <col min="10756" max="10997" width="10.85546875" style="95"/>
    <col min="10998" max="10998" width="62" style="95" customWidth="1"/>
    <col min="10999" max="10999" width="7.140625" style="95" customWidth="1"/>
    <col min="11000" max="11000" width="1.42578125" style="95" customWidth="1"/>
    <col min="11001" max="11001" width="13.140625" style="95" customWidth="1"/>
    <col min="11002" max="11002" width="1.5703125" style="95" customWidth="1"/>
    <col min="11003" max="11003" width="13.140625" style="95" customWidth="1"/>
    <col min="11004" max="11004" width="1.5703125" style="95" customWidth="1"/>
    <col min="11005" max="11005" width="13.140625" style="95" customWidth="1"/>
    <col min="11006" max="11006" width="1.42578125" style="95" customWidth="1"/>
    <col min="11007" max="11007" width="13.140625" style="95" customWidth="1"/>
    <col min="11008" max="11008" width="6.85546875" style="95" customWidth="1"/>
    <col min="11009" max="11009" width="10.85546875" style="95"/>
    <col min="11010" max="11011" width="14.5703125" style="95" bestFit="1" customWidth="1"/>
    <col min="11012" max="11253" width="10.85546875" style="95"/>
    <col min="11254" max="11254" width="62" style="95" customWidth="1"/>
    <col min="11255" max="11255" width="7.140625" style="95" customWidth="1"/>
    <col min="11256" max="11256" width="1.42578125" style="95" customWidth="1"/>
    <col min="11257" max="11257" width="13.140625" style="95" customWidth="1"/>
    <col min="11258" max="11258" width="1.5703125" style="95" customWidth="1"/>
    <col min="11259" max="11259" width="13.140625" style="95" customWidth="1"/>
    <col min="11260" max="11260" width="1.5703125" style="95" customWidth="1"/>
    <col min="11261" max="11261" width="13.140625" style="95" customWidth="1"/>
    <col min="11262" max="11262" width="1.42578125" style="95" customWidth="1"/>
    <col min="11263" max="11263" width="13.140625" style="95" customWidth="1"/>
    <col min="11264" max="11264" width="6.85546875" style="95" customWidth="1"/>
    <col min="11265" max="11265" width="10.85546875" style="95"/>
    <col min="11266" max="11267" width="14.5703125" style="95" bestFit="1" customWidth="1"/>
    <col min="11268" max="11509" width="10.85546875" style="95"/>
    <col min="11510" max="11510" width="62" style="95" customWidth="1"/>
    <col min="11511" max="11511" width="7.140625" style="95" customWidth="1"/>
    <col min="11512" max="11512" width="1.42578125" style="95" customWidth="1"/>
    <col min="11513" max="11513" width="13.140625" style="95" customWidth="1"/>
    <col min="11514" max="11514" width="1.5703125" style="95" customWidth="1"/>
    <col min="11515" max="11515" width="13.140625" style="95" customWidth="1"/>
    <col min="11516" max="11516" width="1.5703125" style="95" customWidth="1"/>
    <col min="11517" max="11517" width="13.140625" style="95" customWidth="1"/>
    <col min="11518" max="11518" width="1.42578125" style="95" customWidth="1"/>
    <col min="11519" max="11519" width="13.140625" style="95" customWidth="1"/>
    <col min="11520" max="11520" width="6.85546875" style="95" customWidth="1"/>
    <col min="11521" max="11521" width="10.85546875" style="95"/>
    <col min="11522" max="11523" width="14.5703125" style="95" bestFit="1" customWidth="1"/>
    <col min="11524" max="11765" width="10.85546875" style="95"/>
    <col min="11766" max="11766" width="62" style="95" customWidth="1"/>
    <col min="11767" max="11767" width="7.140625" style="95" customWidth="1"/>
    <col min="11768" max="11768" width="1.42578125" style="95" customWidth="1"/>
    <col min="11769" max="11769" width="13.140625" style="95" customWidth="1"/>
    <col min="11770" max="11770" width="1.5703125" style="95" customWidth="1"/>
    <col min="11771" max="11771" width="13.140625" style="95" customWidth="1"/>
    <col min="11772" max="11772" width="1.5703125" style="95" customWidth="1"/>
    <col min="11773" max="11773" width="13.140625" style="95" customWidth="1"/>
    <col min="11774" max="11774" width="1.42578125" style="95" customWidth="1"/>
    <col min="11775" max="11775" width="13.140625" style="95" customWidth="1"/>
    <col min="11776" max="11776" width="6.85546875" style="95" customWidth="1"/>
    <col min="11777" max="11777" width="10.85546875" style="95"/>
    <col min="11778" max="11779" width="14.5703125" style="95" bestFit="1" customWidth="1"/>
    <col min="11780" max="12021" width="10.85546875" style="95"/>
    <col min="12022" max="12022" width="62" style="95" customWidth="1"/>
    <col min="12023" max="12023" width="7.140625" style="95" customWidth="1"/>
    <col min="12024" max="12024" width="1.42578125" style="95" customWidth="1"/>
    <col min="12025" max="12025" width="13.140625" style="95" customWidth="1"/>
    <col min="12026" max="12026" width="1.5703125" style="95" customWidth="1"/>
    <col min="12027" max="12027" width="13.140625" style="95" customWidth="1"/>
    <col min="12028" max="12028" width="1.5703125" style="95" customWidth="1"/>
    <col min="12029" max="12029" width="13.140625" style="95" customWidth="1"/>
    <col min="12030" max="12030" width="1.42578125" style="95" customWidth="1"/>
    <col min="12031" max="12031" width="13.140625" style="95" customWidth="1"/>
    <col min="12032" max="12032" width="6.85546875" style="95" customWidth="1"/>
    <col min="12033" max="12033" width="10.85546875" style="95"/>
    <col min="12034" max="12035" width="14.5703125" style="95" bestFit="1" customWidth="1"/>
    <col min="12036" max="12277" width="10.85546875" style="95"/>
    <col min="12278" max="12278" width="62" style="95" customWidth="1"/>
    <col min="12279" max="12279" width="7.140625" style="95" customWidth="1"/>
    <col min="12280" max="12280" width="1.42578125" style="95" customWidth="1"/>
    <col min="12281" max="12281" width="13.140625" style="95" customWidth="1"/>
    <col min="12282" max="12282" width="1.5703125" style="95" customWidth="1"/>
    <col min="12283" max="12283" width="13.140625" style="95" customWidth="1"/>
    <col min="12284" max="12284" width="1.5703125" style="95" customWidth="1"/>
    <col min="12285" max="12285" width="13.140625" style="95" customWidth="1"/>
    <col min="12286" max="12286" width="1.42578125" style="95" customWidth="1"/>
    <col min="12287" max="12287" width="13.140625" style="95" customWidth="1"/>
    <col min="12288" max="12288" width="6.85546875" style="95" customWidth="1"/>
    <col min="12289" max="12289" width="10.85546875" style="95"/>
    <col min="12290" max="12291" width="14.5703125" style="95" bestFit="1" customWidth="1"/>
    <col min="12292" max="12533" width="10.85546875" style="95"/>
    <col min="12534" max="12534" width="62" style="95" customWidth="1"/>
    <col min="12535" max="12535" width="7.140625" style="95" customWidth="1"/>
    <col min="12536" max="12536" width="1.42578125" style="95" customWidth="1"/>
    <col min="12537" max="12537" width="13.140625" style="95" customWidth="1"/>
    <col min="12538" max="12538" width="1.5703125" style="95" customWidth="1"/>
    <col min="12539" max="12539" width="13.140625" style="95" customWidth="1"/>
    <col min="12540" max="12540" width="1.5703125" style="95" customWidth="1"/>
    <col min="12541" max="12541" width="13.140625" style="95" customWidth="1"/>
    <col min="12542" max="12542" width="1.42578125" style="95" customWidth="1"/>
    <col min="12543" max="12543" width="13.140625" style="95" customWidth="1"/>
    <col min="12544" max="12544" width="6.85546875" style="95" customWidth="1"/>
    <col min="12545" max="12545" width="10.85546875" style="95"/>
    <col min="12546" max="12547" width="14.5703125" style="95" bestFit="1" customWidth="1"/>
    <col min="12548" max="12789" width="10.85546875" style="95"/>
    <col min="12790" max="12790" width="62" style="95" customWidth="1"/>
    <col min="12791" max="12791" width="7.140625" style="95" customWidth="1"/>
    <col min="12792" max="12792" width="1.42578125" style="95" customWidth="1"/>
    <col min="12793" max="12793" width="13.140625" style="95" customWidth="1"/>
    <col min="12794" max="12794" width="1.5703125" style="95" customWidth="1"/>
    <col min="12795" max="12795" width="13.140625" style="95" customWidth="1"/>
    <col min="12796" max="12796" width="1.5703125" style="95" customWidth="1"/>
    <col min="12797" max="12797" width="13.140625" style="95" customWidth="1"/>
    <col min="12798" max="12798" width="1.42578125" style="95" customWidth="1"/>
    <col min="12799" max="12799" width="13.140625" style="95" customWidth="1"/>
    <col min="12800" max="12800" width="6.85546875" style="95" customWidth="1"/>
    <col min="12801" max="12801" width="10.85546875" style="95"/>
    <col min="12802" max="12803" width="14.5703125" style="95" bestFit="1" customWidth="1"/>
    <col min="12804" max="13045" width="10.85546875" style="95"/>
    <col min="13046" max="13046" width="62" style="95" customWidth="1"/>
    <col min="13047" max="13047" width="7.140625" style="95" customWidth="1"/>
    <col min="13048" max="13048" width="1.42578125" style="95" customWidth="1"/>
    <col min="13049" max="13049" width="13.140625" style="95" customWidth="1"/>
    <col min="13050" max="13050" width="1.5703125" style="95" customWidth="1"/>
    <col min="13051" max="13051" width="13.140625" style="95" customWidth="1"/>
    <col min="13052" max="13052" width="1.5703125" style="95" customWidth="1"/>
    <col min="13053" max="13053" width="13.140625" style="95" customWidth="1"/>
    <col min="13054" max="13054" width="1.42578125" style="95" customWidth="1"/>
    <col min="13055" max="13055" width="13.140625" style="95" customWidth="1"/>
    <col min="13056" max="13056" width="6.85546875" style="95" customWidth="1"/>
    <col min="13057" max="13057" width="10.85546875" style="95"/>
    <col min="13058" max="13059" width="14.5703125" style="95" bestFit="1" customWidth="1"/>
    <col min="13060" max="13301" width="10.85546875" style="95"/>
    <col min="13302" max="13302" width="62" style="95" customWidth="1"/>
    <col min="13303" max="13303" width="7.140625" style="95" customWidth="1"/>
    <col min="13304" max="13304" width="1.42578125" style="95" customWidth="1"/>
    <col min="13305" max="13305" width="13.140625" style="95" customWidth="1"/>
    <col min="13306" max="13306" width="1.5703125" style="95" customWidth="1"/>
    <col min="13307" max="13307" width="13.140625" style="95" customWidth="1"/>
    <col min="13308" max="13308" width="1.5703125" style="95" customWidth="1"/>
    <col min="13309" max="13309" width="13.140625" style="95" customWidth="1"/>
    <col min="13310" max="13310" width="1.42578125" style="95" customWidth="1"/>
    <col min="13311" max="13311" width="13.140625" style="95" customWidth="1"/>
    <col min="13312" max="13312" width="6.85546875" style="95" customWidth="1"/>
    <col min="13313" max="13313" width="10.85546875" style="95"/>
    <col min="13314" max="13315" width="14.5703125" style="95" bestFit="1" customWidth="1"/>
    <col min="13316" max="13557" width="10.85546875" style="95"/>
    <col min="13558" max="13558" width="62" style="95" customWidth="1"/>
    <col min="13559" max="13559" width="7.140625" style="95" customWidth="1"/>
    <col min="13560" max="13560" width="1.42578125" style="95" customWidth="1"/>
    <col min="13561" max="13561" width="13.140625" style="95" customWidth="1"/>
    <col min="13562" max="13562" width="1.5703125" style="95" customWidth="1"/>
    <col min="13563" max="13563" width="13.140625" style="95" customWidth="1"/>
    <col min="13564" max="13564" width="1.5703125" style="95" customWidth="1"/>
    <col min="13565" max="13565" width="13.140625" style="95" customWidth="1"/>
    <col min="13566" max="13566" width="1.42578125" style="95" customWidth="1"/>
    <col min="13567" max="13567" width="13.140625" style="95" customWidth="1"/>
    <col min="13568" max="13568" width="6.85546875" style="95" customWidth="1"/>
    <col min="13569" max="13569" width="10.85546875" style="95"/>
    <col min="13570" max="13571" width="14.5703125" style="95" bestFit="1" customWidth="1"/>
    <col min="13572" max="13813" width="10.85546875" style="95"/>
    <col min="13814" max="13814" width="62" style="95" customWidth="1"/>
    <col min="13815" max="13815" width="7.140625" style="95" customWidth="1"/>
    <col min="13816" max="13816" width="1.42578125" style="95" customWidth="1"/>
    <col min="13817" max="13817" width="13.140625" style="95" customWidth="1"/>
    <col min="13818" max="13818" width="1.5703125" style="95" customWidth="1"/>
    <col min="13819" max="13819" width="13.140625" style="95" customWidth="1"/>
    <col min="13820" max="13820" width="1.5703125" style="95" customWidth="1"/>
    <col min="13821" max="13821" width="13.140625" style="95" customWidth="1"/>
    <col min="13822" max="13822" width="1.42578125" style="95" customWidth="1"/>
    <col min="13823" max="13823" width="13.140625" style="95" customWidth="1"/>
    <col min="13824" max="13824" width="6.85546875" style="95" customWidth="1"/>
    <col min="13825" max="13825" width="10.85546875" style="95"/>
    <col min="13826" max="13827" width="14.5703125" style="95" bestFit="1" customWidth="1"/>
    <col min="13828" max="14069" width="10.85546875" style="95"/>
    <col min="14070" max="14070" width="62" style="95" customWidth="1"/>
    <col min="14071" max="14071" width="7.140625" style="95" customWidth="1"/>
    <col min="14072" max="14072" width="1.42578125" style="95" customWidth="1"/>
    <col min="14073" max="14073" width="13.140625" style="95" customWidth="1"/>
    <col min="14074" max="14074" width="1.5703125" style="95" customWidth="1"/>
    <col min="14075" max="14075" width="13.140625" style="95" customWidth="1"/>
    <col min="14076" max="14076" width="1.5703125" style="95" customWidth="1"/>
    <col min="14077" max="14077" width="13.140625" style="95" customWidth="1"/>
    <col min="14078" max="14078" width="1.42578125" style="95" customWidth="1"/>
    <col min="14079" max="14079" width="13.140625" style="95" customWidth="1"/>
    <col min="14080" max="14080" width="6.85546875" style="95" customWidth="1"/>
    <col min="14081" max="14081" width="10.85546875" style="95"/>
    <col min="14082" max="14083" width="14.5703125" style="95" bestFit="1" customWidth="1"/>
    <col min="14084" max="14325" width="10.85546875" style="95"/>
    <col min="14326" max="14326" width="62" style="95" customWidth="1"/>
    <col min="14327" max="14327" width="7.140625" style="95" customWidth="1"/>
    <col min="14328" max="14328" width="1.42578125" style="95" customWidth="1"/>
    <col min="14329" max="14329" width="13.140625" style="95" customWidth="1"/>
    <col min="14330" max="14330" width="1.5703125" style="95" customWidth="1"/>
    <col min="14331" max="14331" width="13.140625" style="95" customWidth="1"/>
    <col min="14332" max="14332" width="1.5703125" style="95" customWidth="1"/>
    <col min="14333" max="14333" width="13.140625" style="95" customWidth="1"/>
    <col min="14334" max="14334" width="1.42578125" style="95" customWidth="1"/>
    <col min="14335" max="14335" width="13.140625" style="95" customWidth="1"/>
    <col min="14336" max="14336" width="6.85546875" style="95" customWidth="1"/>
    <col min="14337" max="14337" width="10.85546875" style="95"/>
    <col min="14338" max="14339" width="14.5703125" style="95" bestFit="1" customWidth="1"/>
    <col min="14340" max="14581" width="10.85546875" style="95"/>
    <col min="14582" max="14582" width="62" style="95" customWidth="1"/>
    <col min="14583" max="14583" width="7.140625" style="95" customWidth="1"/>
    <col min="14584" max="14584" width="1.42578125" style="95" customWidth="1"/>
    <col min="14585" max="14585" width="13.140625" style="95" customWidth="1"/>
    <col min="14586" max="14586" width="1.5703125" style="95" customWidth="1"/>
    <col min="14587" max="14587" width="13.140625" style="95" customWidth="1"/>
    <col min="14588" max="14588" width="1.5703125" style="95" customWidth="1"/>
    <col min="14589" max="14589" width="13.140625" style="95" customWidth="1"/>
    <col min="14590" max="14590" width="1.42578125" style="95" customWidth="1"/>
    <col min="14591" max="14591" width="13.140625" style="95" customWidth="1"/>
    <col min="14592" max="14592" width="6.85546875" style="95" customWidth="1"/>
    <col min="14593" max="14593" width="10.85546875" style="95"/>
    <col min="14594" max="14595" width="14.5703125" style="95" bestFit="1" customWidth="1"/>
    <col min="14596" max="14837" width="10.85546875" style="95"/>
    <col min="14838" max="14838" width="62" style="95" customWidth="1"/>
    <col min="14839" max="14839" width="7.140625" style="95" customWidth="1"/>
    <col min="14840" max="14840" width="1.42578125" style="95" customWidth="1"/>
    <col min="14841" max="14841" width="13.140625" style="95" customWidth="1"/>
    <col min="14842" max="14842" width="1.5703125" style="95" customWidth="1"/>
    <col min="14843" max="14843" width="13.140625" style="95" customWidth="1"/>
    <col min="14844" max="14844" width="1.5703125" style="95" customWidth="1"/>
    <col min="14845" max="14845" width="13.140625" style="95" customWidth="1"/>
    <col min="14846" max="14846" width="1.42578125" style="95" customWidth="1"/>
    <col min="14847" max="14847" width="13.140625" style="95" customWidth="1"/>
    <col min="14848" max="14848" width="6.85546875" style="95" customWidth="1"/>
    <col min="14849" max="14849" width="10.85546875" style="95"/>
    <col min="14850" max="14851" width="14.5703125" style="95" bestFit="1" customWidth="1"/>
    <col min="14852" max="15093" width="10.85546875" style="95"/>
    <col min="15094" max="15094" width="62" style="95" customWidth="1"/>
    <col min="15095" max="15095" width="7.140625" style="95" customWidth="1"/>
    <col min="15096" max="15096" width="1.42578125" style="95" customWidth="1"/>
    <col min="15097" max="15097" width="13.140625" style="95" customWidth="1"/>
    <col min="15098" max="15098" width="1.5703125" style="95" customWidth="1"/>
    <col min="15099" max="15099" width="13.140625" style="95" customWidth="1"/>
    <col min="15100" max="15100" width="1.5703125" style="95" customWidth="1"/>
    <col min="15101" max="15101" width="13.140625" style="95" customWidth="1"/>
    <col min="15102" max="15102" width="1.42578125" style="95" customWidth="1"/>
    <col min="15103" max="15103" width="13.140625" style="95" customWidth="1"/>
    <col min="15104" max="15104" width="6.85546875" style="95" customWidth="1"/>
    <col min="15105" max="15105" width="10.85546875" style="95"/>
    <col min="15106" max="15107" width="14.5703125" style="95" bestFit="1" customWidth="1"/>
    <col min="15108" max="15349" width="10.85546875" style="95"/>
    <col min="15350" max="15350" width="62" style="95" customWidth="1"/>
    <col min="15351" max="15351" width="7.140625" style="95" customWidth="1"/>
    <col min="15352" max="15352" width="1.42578125" style="95" customWidth="1"/>
    <col min="15353" max="15353" width="13.140625" style="95" customWidth="1"/>
    <col min="15354" max="15354" width="1.5703125" style="95" customWidth="1"/>
    <col min="15355" max="15355" width="13.140625" style="95" customWidth="1"/>
    <col min="15356" max="15356" width="1.5703125" style="95" customWidth="1"/>
    <col min="15357" max="15357" width="13.140625" style="95" customWidth="1"/>
    <col min="15358" max="15358" width="1.42578125" style="95" customWidth="1"/>
    <col min="15359" max="15359" width="13.140625" style="95" customWidth="1"/>
    <col min="15360" max="15360" width="6.85546875" style="95" customWidth="1"/>
    <col min="15361" max="15361" width="10.85546875" style="95"/>
    <col min="15362" max="15363" width="14.5703125" style="95" bestFit="1" customWidth="1"/>
    <col min="15364" max="15605" width="10.85546875" style="95"/>
    <col min="15606" max="15606" width="62" style="95" customWidth="1"/>
    <col min="15607" max="15607" width="7.140625" style="95" customWidth="1"/>
    <col min="15608" max="15608" width="1.42578125" style="95" customWidth="1"/>
    <col min="15609" max="15609" width="13.140625" style="95" customWidth="1"/>
    <col min="15610" max="15610" width="1.5703125" style="95" customWidth="1"/>
    <col min="15611" max="15611" width="13.140625" style="95" customWidth="1"/>
    <col min="15612" max="15612" width="1.5703125" style="95" customWidth="1"/>
    <col min="15613" max="15613" width="13.140625" style="95" customWidth="1"/>
    <col min="15614" max="15614" width="1.42578125" style="95" customWidth="1"/>
    <col min="15615" max="15615" width="13.140625" style="95" customWidth="1"/>
    <col min="15616" max="15616" width="6.85546875" style="95" customWidth="1"/>
    <col min="15617" max="15617" width="10.85546875" style="95"/>
    <col min="15618" max="15619" width="14.5703125" style="95" bestFit="1" customWidth="1"/>
    <col min="15620" max="15861" width="10.85546875" style="95"/>
    <col min="15862" max="15862" width="62" style="95" customWidth="1"/>
    <col min="15863" max="15863" width="7.140625" style="95" customWidth="1"/>
    <col min="15864" max="15864" width="1.42578125" style="95" customWidth="1"/>
    <col min="15865" max="15865" width="13.140625" style="95" customWidth="1"/>
    <col min="15866" max="15866" width="1.5703125" style="95" customWidth="1"/>
    <col min="15867" max="15867" width="13.140625" style="95" customWidth="1"/>
    <col min="15868" max="15868" width="1.5703125" style="95" customWidth="1"/>
    <col min="15869" max="15869" width="13.140625" style="95" customWidth="1"/>
    <col min="15870" max="15870" width="1.42578125" style="95" customWidth="1"/>
    <col min="15871" max="15871" width="13.140625" style="95" customWidth="1"/>
    <col min="15872" max="15872" width="6.85546875" style="95" customWidth="1"/>
    <col min="15873" max="15873" width="10.85546875" style="95"/>
    <col min="15874" max="15875" width="14.5703125" style="95" bestFit="1" customWidth="1"/>
    <col min="15876" max="16117" width="10.85546875" style="95"/>
    <col min="16118" max="16118" width="62" style="95" customWidth="1"/>
    <col min="16119" max="16119" width="7.140625" style="95" customWidth="1"/>
    <col min="16120" max="16120" width="1.42578125" style="95" customWidth="1"/>
    <col min="16121" max="16121" width="13.140625" style="95" customWidth="1"/>
    <col min="16122" max="16122" width="1.5703125" style="95" customWidth="1"/>
    <col min="16123" max="16123" width="13.140625" style="95" customWidth="1"/>
    <col min="16124" max="16124" width="1.5703125" style="95" customWidth="1"/>
    <col min="16125" max="16125" width="13.140625" style="95" customWidth="1"/>
    <col min="16126" max="16126" width="1.42578125" style="95" customWidth="1"/>
    <col min="16127" max="16127" width="13.140625" style="95" customWidth="1"/>
    <col min="16128" max="16128" width="6.85546875" style="95" customWidth="1"/>
    <col min="16129" max="16129" width="10.85546875" style="95"/>
    <col min="16130" max="16131" width="14.5703125" style="95" bestFit="1" customWidth="1"/>
    <col min="16132" max="16384" width="10.85546875" style="95"/>
  </cols>
  <sheetData>
    <row r="1" spans="1:11" ht="21.75" customHeight="1">
      <c r="A1" s="92"/>
      <c r="B1" s="93"/>
      <c r="C1" s="92"/>
      <c r="J1" s="96" t="s">
        <v>43</v>
      </c>
    </row>
    <row r="2" spans="1:11" ht="21.7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1" ht="21.75" customHeight="1">
      <c r="A3" s="159" t="s">
        <v>58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1" s="97" customFormat="1">
      <c r="A4" s="153" t="s">
        <v>213</v>
      </c>
      <c r="B4" s="153"/>
      <c r="C4" s="153"/>
      <c r="D4" s="153"/>
      <c r="E4" s="153"/>
      <c r="F4" s="153"/>
      <c r="G4" s="153"/>
      <c r="H4" s="153"/>
      <c r="I4" s="153"/>
      <c r="J4" s="153"/>
      <c r="K4" s="25"/>
    </row>
    <row r="5" spans="1:11">
      <c r="B5" s="98"/>
      <c r="C5" s="97"/>
      <c r="D5" s="99"/>
      <c r="E5" s="97"/>
      <c r="F5" s="97"/>
      <c r="G5" s="97"/>
      <c r="H5" s="100"/>
      <c r="I5" s="96"/>
      <c r="J5" s="101" t="s">
        <v>2</v>
      </c>
    </row>
    <row r="6" spans="1:11" s="102" customFormat="1">
      <c r="C6" s="103"/>
      <c r="D6" s="104"/>
      <c r="E6" s="105" t="s">
        <v>3</v>
      </c>
      <c r="F6" s="104"/>
      <c r="G6" s="106"/>
      <c r="H6" s="104"/>
      <c r="I6" s="105" t="s">
        <v>4</v>
      </c>
      <c r="J6" s="104"/>
      <c r="K6" s="26"/>
    </row>
    <row r="7" spans="1:11">
      <c r="C7" s="97"/>
      <c r="D7" s="108">
        <v>2566</v>
      </c>
      <c r="E7" s="109"/>
      <c r="F7" s="108">
        <v>2565</v>
      </c>
      <c r="G7" s="99"/>
      <c r="H7" s="108">
        <v>2566</v>
      </c>
      <c r="I7" s="109"/>
      <c r="J7" s="108">
        <v>2565</v>
      </c>
    </row>
    <row r="8" spans="1:11" ht="21.75" customHeight="1">
      <c r="A8" s="146" t="s">
        <v>59</v>
      </c>
      <c r="B8" s="110"/>
      <c r="C8" s="110"/>
      <c r="D8" s="95"/>
      <c r="F8" s="95"/>
      <c r="G8" s="95"/>
      <c r="H8" s="95"/>
      <c r="J8" s="95"/>
    </row>
    <row r="9" spans="1:11" ht="21.75" customHeight="1">
      <c r="A9" s="147" t="s">
        <v>161</v>
      </c>
      <c r="B9" s="110"/>
      <c r="C9" s="110"/>
      <c r="D9" s="89">
        <f>PL!D96</f>
        <v>28584</v>
      </c>
      <c r="E9" s="89"/>
      <c r="F9" s="89">
        <f>PL!F96</f>
        <v>-1787</v>
      </c>
      <c r="G9" s="89"/>
      <c r="H9" s="89">
        <f>PL!H96</f>
        <v>44802</v>
      </c>
      <c r="I9" s="89"/>
      <c r="J9" s="89">
        <f>PL!J96</f>
        <v>36970</v>
      </c>
    </row>
    <row r="10" spans="1:11" ht="21.75" customHeight="1">
      <c r="A10" s="97" t="s">
        <v>60</v>
      </c>
      <c r="B10" s="110"/>
      <c r="C10" s="110"/>
      <c r="D10" s="89"/>
      <c r="E10" s="89"/>
      <c r="F10" s="89"/>
      <c r="G10" s="89"/>
      <c r="H10" s="89"/>
      <c r="I10" s="89"/>
      <c r="J10" s="89"/>
    </row>
    <row r="11" spans="1:11" ht="21.75" customHeight="1">
      <c r="A11" s="97" t="s">
        <v>61</v>
      </c>
      <c r="B11" s="110"/>
      <c r="C11" s="110"/>
      <c r="D11" s="89"/>
      <c r="E11" s="89"/>
      <c r="F11" s="89"/>
      <c r="G11" s="89"/>
      <c r="H11" s="89"/>
      <c r="I11" s="89"/>
      <c r="J11" s="89"/>
    </row>
    <row r="12" spans="1:11" ht="21.75" customHeight="1">
      <c r="A12" s="143" t="s">
        <v>62</v>
      </c>
      <c r="B12" s="110"/>
      <c r="C12" s="110"/>
      <c r="D12" s="89">
        <v>48620</v>
      </c>
      <c r="E12" s="89"/>
      <c r="F12" s="89">
        <v>47617</v>
      </c>
      <c r="G12" s="89"/>
      <c r="H12" s="89">
        <v>42197</v>
      </c>
      <c r="I12" s="89"/>
      <c r="J12" s="89">
        <v>40997</v>
      </c>
    </row>
    <row r="13" spans="1:11" ht="21.75" customHeight="1">
      <c r="A13" s="143" t="s">
        <v>196</v>
      </c>
      <c r="B13" s="110"/>
      <c r="C13" s="110"/>
      <c r="D13" s="89">
        <v>0</v>
      </c>
      <c r="E13" s="89"/>
      <c r="F13" s="89">
        <v>134</v>
      </c>
      <c r="G13" s="89"/>
      <c r="H13" s="89">
        <v>0</v>
      </c>
      <c r="I13" s="89"/>
      <c r="J13" s="89">
        <v>134</v>
      </c>
    </row>
    <row r="14" spans="1:11" ht="21.75" customHeight="1">
      <c r="A14" s="143" t="s">
        <v>197</v>
      </c>
      <c r="B14" s="110"/>
      <c r="C14" s="110"/>
      <c r="D14" s="89">
        <v>17501</v>
      </c>
      <c r="E14" s="89"/>
      <c r="F14" s="89">
        <v>-6266</v>
      </c>
      <c r="G14" s="89"/>
      <c r="H14" s="89">
        <v>17501</v>
      </c>
      <c r="I14" s="89"/>
      <c r="J14" s="89">
        <v>-6266</v>
      </c>
    </row>
    <row r="15" spans="1:11" ht="21.75" customHeight="1">
      <c r="A15" s="143" t="s">
        <v>198</v>
      </c>
      <c r="B15" s="110"/>
      <c r="C15" s="110"/>
      <c r="D15" s="89">
        <v>-723</v>
      </c>
      <c r="E15" s="89"/>
      <c r="F15" s="89">
        <v>7933</v>
      </c>
      <c r="G15" s="89"/>
      <c r="H15" s="89">
        <v>-3119</v>
      </c>
      <c r="I15" s="89"/>
      <c r="J15" s="89">
        <v>6480</v>
      </c>
    </row>
    <row r="16" spans="1:11" ht="21.75" customHeight="1">
      <c r="A16" s="143" t="s">
        <v>221</v>
      </c>
      <c r="B16" s="110"/>
      <c r="C16" s="110"/>
      <c r="D16" s="89">
        <v>-10</v>
      </c>
      <c r="E16" s="89"/>
      <c r="F16" s="89">
        <v>21</v>
      </c>
      <c r="G16" s="89"/>
      <c r="H16" s="89">
        <v>-10</v>
      </c>
      <c r="I16" s="89"/>
      <c r="J16" s="89">
        <v>21</v>
      </c>
    </row>
    <row r="17" spans="1:10" ht="21.75" customHeight="1">
      <c r="A17" s="143" t="s">
        <v>116</v>
      </c>
      <c r="B17" s="110"/>
      <c r="C17" s="110"/>
      <c r="D17" s="89">
        <v>3404</v>
      </c>
      <c r="E17" s="89"/>
      <c r="F17" s="89">
        <v>1345</v>
      </c>
      <c r="G17" s="89"/>
      <c r="H17" s="89">
        <v>0</v>
      </c>
      <c r="I17" s="89"/>
      <c r="J17" s="89">
        <v>0</v>
      </c>
    </row>
    <row r="18" spans="1:10" ht="21.75" customHeight="1">
      <c r="A18" s="143" t="s">
        <v>199</v>
      </c>
      <c r="B18" s="110"/>
      <c r="C18" s="110"/>
      <c r="D18" s="89">
        <v>4004</v>
      </c>
      <c r="E18" s="89"/>
      <c r="F18" s="89">
        <v>-2439</v>
      </c>
      <c r="G18" s="89"/>
      <c r="H18" s="89">
        <v>0</v>
      </c>
      <c r="I18" s="89"/>
      <c r="J18" s="89">
        <v>0</v>
      </c>
    </row>
    <row r="19" spans="1:10" ht="21.75" customHeight="1">
      <c r="A19" s="143" t="s">
        <v>167</v>
      </c>
      <c r="B19" s="110"/>
      <c r="C19" s="110"/>
      <c r="D19" s="89">
        <v>-661</v>
      </c>
      <c r="E19" s="89"/>
      <c r="F19" s="89">
        <v>-1552</v>
      </c>
      <c r="G19" s="89"/>
      <c r="H19" s="89">
        <v>-530</v>
      </c>
      <c r="I19" s="89"/>
      <c r="J19" s="89">
        <v>-1563</v>
      </c>
    </row>
    <row r="20" spans="1:10" ht="21.75" customHeight="1">
      <c r="A20" s="143" t="s">
        <v>217</v>
      </c>
      <c r="B20" s="110"/>
      <c r="C20" s="110"/>
      <c r="D20" s="89">
        <v>-2500</v>
      </c>
      <c r="E20" s="89"/>
      <c r="F20" s="89">
        <v>0</v>
      </c>
      <c r="G20" s="89"/>
      <c r="H20" s="89">
        <v>-2500</v>
      </c>
      <c r="I20" s="89"/>
      <c r="J20" s="89">
        <v>0</v>
      </c>
    </row>
    <row r="21" spans="1:10" ht="21.75" customHeight="1">
      <c r="A21" s="143" t="s">
        <v>220</v>
      </c>
      <c r="B21" s="110"/>
      <c r="C21" s="110"/>
      <c r="D21" s="89">
        <v>1130</v>
      </c>
      <c r="E21" s="89"/>
      <c r="F21" s="89">
        <v>-927</v>
      </c>
      <c r="G21" s="89"/>
      <c r="H21" s="89">
        <v>1130</v>
      </c>
      <c r="I21" s="89"/>
      <c r="J21" s="89">
        <v>-927</v>
      </c>
    </row>
    <row r="22" spans="1:10" ht="21.75" customHeight="1">
      <c r="A22" s="143" t="s">
        <v>219</v>
      </c>
      <c r="B22" s="110"/>
      <c r="C22" s="110"/>
      <c r="D22" s="89">
        <v>6225</v>
      </c>
      <c r="E22" s="89"/>
      <c r="F22" s="89">
        <v>0</v>
      </c>
      <c r="G22" s="89"/>
      <c r="H22" s="89">
        <v>6225</v>
      </c>
      <c r="I22" s="89"/>
      <c r="J22" s="89">
        <v>0</v>
      </c>
    </row>
    <row r="23" spans="1:10" ht="21.75" customHeight="1">
      <c r="A23" s="143" t="s">
        <v>200</v>
      </c>
      <c r="B23" s="110"/>
      <c r="C23" s="110"/>
      <c r="D23" s="90">
        <v>0</v>
      </c>
      <c r="E23" s="89"/>
      <c r="F23" s="90">
        <v>-167</v>
      </c>
      <c r="G23" s="89"/>
      <c r="H23" s="90">
        <v>0</v>
      </c>
      <c r="I23" s="89"/>
      <c r="J23" s="90">
        <v>-167</v>
      </c>
    </row>
    <row r="24" spans="1:10" ht="21.75" customHeight="1">
      <c r="A24" s="143" t="s">
        <v>153</v>
      </c>
      <c r="B24" s="110"/>
      <c r="C24" s="110"/>
      <c r="D24" s="89">
        <v>10465</v>
      </c>
      <c r="E24" s="89"/>
      <c r="F24" s="89">
        <v>11295</v>
      </c>
      <c r="G24" s="89"/>
      <c r="H24" s="89">
        <v>9690</v>
      </c>
      <c r="I24" s="89"/>
      <c r="J24" s="89">
        <v>10666</v>
      </c>
    </row>
    <row r="25" spans="1:10" ht="21.75" customHeight="1">
      <c r="A25" s="143" t="s">
        <v>103</v>
      </c>
      <c r="B25" s="110"/>
      <c r="C25" s="110"/>
      <c r="D25" s="89">
        <v>-8723</v>
      </c>
      <c r="E25" s="89"/>
      <c r="F25" s="89">
        <v>-5684</v>
      </c>
      <c r="G25" s="89"/>
      <c r="H25" s="89">
        <v>-63723</v>
      </c>
      <c r="I25" s="89"/>
      <c r="J25" s="89">
        <v>-93684</v>
      </c>
    </row>
    <row r="26" spans="1:10" ht="21.75" customHeight="1">
      <c r="A26" s="143" t="s">
        <v>146</v>
      </c>
      <c r="B26" s="110"/>
      <c r="C26" s="110"/>
      <c r="D26" s="89">
        <v>-2271</v>
      </c>
      <c r="E26" s="89"/>
      <c r="F26" s="89">
        <v>-1357</v>
      </c>
      <c r="G26" s="89"/>
      <c r="H26" s="89">
        <v>-2478</v>
      </c>
      <c r="I26" s="89"/>
      <c r="J26" s="89">
        <v>-1579</v>
      </c>
    </row>
    <row r="27" spans="1:10" ht="21.75" customHeight="1">
      <c r="A27" s="143" t="s">
        <v>147</v>
      </c>
      <c r="B27" s="110"/>
      <c r="C27" s="110"/>
      <c r="D27" s="115">
        <v>7109</v>
      </c>
      <c r="E27" s="89"/>
      <c r="F27" s="115">
        <v>6817</v>
      </c>
      <c r="G27" s="89"/>
      <c r="H27" s="115">
        <v>4374</v>
      </c>
      <c r="I27" s="89"/>
      <c r="J27" s="115">
        <v>5255</v>
      </c>
    </row>
    <row r="28" spans="1:10" ht="21.75" customHeight="1">
      <c r="A28" s="143" t="s">
        <v>201</v>
      </c>
      <c r="B28" s="110"/>
      <c r="C28" s="110"/>
      <c r="D28" s="89"/>
      <c r="E28" s="89"/>
      <c r="F28" s="89"/>
      <c r="G28" s="89"/>
      <c r="H28" s="90"/>
      <c r="I28" s="89"/>
      <c r="J28" s="90"/>
    </row>
    <row r="29" spans="1:10" ht="21.75" customHeight="1">
      <c r="A29" s="143" t="s">
        <v>63</v>
      </c>
      <c r="B29" s="110"/>
      <c r="C29" s="110"/>
      <c r="D29" s="89">
        <f>SUM(D9:D27)</f>
        <v>112154</v>
      </c>
      <c r="E29" s="89"/>
      <c r="F29" s="89">
        <f>SUM(F9:F27)</f>
        <v>54983</v>
      </c>
      <c r="G29" s="89"/>
      <c r="H29" s="89">
        <f>SUM(H9:H27)</f>
        <v>53559</v>
      </c>
      <c r="I29" s="89"/>
      <c r="J29" s="89">
        <f>SUM(J9:J27)</f>
        <v>-3663</v>
      </c>
    </row>
    <row r="30" spans="1:10" ht="21.75" customHeight="1">
      <c r="A30" s="143" t="s">
        <v>64</v>
      </c>
      <c r="B30" s="110"/>
      <c r="C30" s="110"/>
      <c r="D30" s="89"/>
      <c r="E30" s="89"/>
      <c r="F30" s="89"/>
      <c r="G30" s="89"/>
      <c r="H30" s="90"/>
      <c r="I30" s="89"/>
      <c r="J30" s="90"/>
    </row>
    <row r="31" spans="1:10" ht="21.75" customHeight="1">
      <c r="A31" s="97" t="s">
        <v>97</v>
      </c>
      <c r="B31" s="110"/>
      <c r="C31" s="110"/>
      <c r="D31" s="89">
        <v>25042</v>
      </c>
      <c r="E31" s="89"/>
      <c r="F31" s="89">
        <v>-49052</v>
      </c>
      <c r="G31" s="89"/>
      <c r="H31" s="89">
        <v>-26168</v>
      </c>
      <c r="I31" s="89"/>
      <c r="J31" s="89">
        <v>-22349</v>
      </c>
    </row>
    <row r="32" spans="1:10" ht="21.75" customHeight="1">
      <c r="A32" s="97" t="s">
        <v>65</v>
      </c>
      <c r="B32" s="110"/>
      <c r="C32" s="110"/>
      <c r="D32" s="89">
        <v>-6272</v>
      </c>
      <c r="E32" s="89"/>
      <c r="F32" s="89">
        <v>-91608</v>
      </c>
      <c r="G32" s="89"/>
      <c r="H32" s="89">
        <v>-8793</v>
      </c>
      <c r="I32" s="89"/>
      <c r="J32" s="89">
        <v>-89575</v>
      </c>
    </row>
    <row r="33" spans="1:10" ht="21.75" customHeight="1">
      <c r="A33" s="97" t="s">
        <v>148</v>
      </c>
      <c r="B33" s="110"/>
      <c r="C33" s="110"/>
      <c r="D33" s="89">
        <v>4763</v>
      </c>
      <c r="E33" s="89"/>
      <c r="F33" s="89">
        <v>32273</v>
      </c>
      <c r="G33" s="89"/>
      <c r="H33" s="89">
        <v>3697</v>
      </c>
      <c r="I33" s="89"/>
      <c r="J33" s="89">
        <v>-7371</v>
      </c>
    </row>
    <row r="34" spans="1:10" ht="21.75" customHeight="1">
      <c r="A34" s="97" t="s">
        <v>66</v>
      </c>
      <c r="B34" s="110"/>
      <c r="C34" s="110"/>
      <c r="D34" s="89">
        <v>-10154</v>
      </c>
      <c r="E34" s="89"/>
      <c r="F34" s="89">
        <v>-33898</v>
      </c>
      <c r="G34" s="89"/>
      <c r="H34" s="89">
        <v>-7691</v>
      </c>
      <c r="I34" s="89"/>
      <c r="J34" s="89">
        <v>-34126</v>
      </c>
    </row>
    <row r="35" spans="1:10" ht="21.75" customHeight="1">
      <c r="A35" s="97" t="s">
        <v>149</v>
      </c>
      <c r="B35" s="110"/>
      <c r="C35" s="110"/>
      <c r="D35" s="89">
        <v>28923</v>
      </c>
      <c r="E35" s="89"/>
      <c r="F35" s="89">
        <v>421</v>
      </c>
      <c r="G35" s="89"/>
      <c r="H35" s="89">
        <v>29266</v>
      </c>
      <c r="I35" s="89"/>
      <c r="J35" s="89">
        <v>2760</v>
      </c>
    </row>
    <row r="36" spans="1:10" ht="21.75" customHeight="1">
      <c r="A36" s="97" t="s">
        <v>67</v>
      </c>
      <c r="B36" s="110"/>
      <c r="C36" s="110"/>
      <c r="D36" s="89">
        <v>-4426</v>
      </c>
      <c r="E36" s="89"/>
      <c r="F36" s="89">
        <v>652</v>
      </c>
      <c r="G36" s="89"/>
      <c r="H36" s="89">
        <v>-4425</v>
      </c>
      <c r="I36" s="89"/>
      <c r="J36" s="89">
        <v>694</v>
      </c>
    </row>
    <row r="37" spans="1:10" ht="21.75" customHeight="1">
      <c r="A37" s="97" t="s">
        <v>114</v>
      </c>
      <c r="B37" s="110"/>
      <c r="C37" s="110"/>
      <c r="E37" s="89"/>
      <c r="G37" s="89"/>
      <c r="I37" s="89"/>
    </row>
    <row r="38" spans="1:10" ht="21.75" customHeight="1">
      <c r="A38" s="143" t="s">
        <v>98</v>
      </c>
      <c r="B38" s="110"/>
      <c r="C38" s="110"/>
      <c r="D38" s="89">
        <v>-12937</v>
      </c>
      <c r="E38" s="89"/>
      <c r="F38" s="89">
        <v>-63840</v>
      </c>
      <c r="G38" s="89"/>
      <c r="H38" s="89">
        <v>16277</v>
      </c>
      <c r="I38" s="89"/>
      <c r="J38" s="89">
        <v>-24991</v>
      </c>
    </row>
    <row r="39" spans="1:10" ht="21.75" customHeight="1">
      <c r="A39" s="143" t="s">
        <v>68</v>
      </c>
      <c r="B39" s="110"/>
      <c r="C39" s="110"/>
      <c r="D39" s="89">
        <v>-60496</v>
      </c>
      <c r="E39" s="89"/>
      <c r="F39" s="89">
        <v>27624</v>
      </c>
      <c r="G39" s="89"/>
      <c r="H39" s="89">
        <v>-58093</v>
      </c>
      <c r="I39" s="89"/>
      <c r="J39" s="89">
        <v>28977</v>
      </c>
    </row>
    <row r="40" spans="1:10" ht="21.75" customHeight="1">
      <c r="A40" s="143" t="s">
        <v>154</v>
      </c>
      <c r="B40" s="110"/>
      <c r="C40" s="110"/>
      <c r="D40" s="115">
        <v>-3776</v>
      </c>
      <c r="E40" s="89"/>
      <c r="F40" s="115">
        <v>-10997</v>
      </c>
      <c r="G40" s="89"/>
      <c r="H40" s="115">
        <v>-3776</v>
      </c>
      <c r="I40" s="89"/>
      <c r="J40" s="115">
        <v>-9998</v>
      </c>
    </row>
    <row r="41" spans="1:10" ht="21.75" customHeight="1">
      <c r="A41" s="143" t="s">
        <v>168</v>
      </c>
      <c r="B41" s="110"/>
      <c r="C41" s="110"/>
      <c r="D41" s="89">
        <f>SUM(D29,D31:D40)</f>
        <v>72821</v>
      </c>
      <c r="E41" s="89"/>
      <c r="F41" s="89">
        <f>SUM(F29,F31:F40)</f>
        <v>-133442</v>
      </c>
      <c r="G41" s="89"/>
      <c r="H41" s="89">
        <f>SUM(H29,H31:H40)</f>
        <v>-6147</v>
      </c>
      <c r="I41" s="89"/>
      <c r="J41" s="89">
        <f>SUM(J29,J31:J40)</f>
        <v>-159642</v>
      </c>
    </row>
    <row r="42" spans="1:10" ht="21.75" customHeight="1">
      <c r="A42" s="143" t="s">
        <v>99</v>
      </c>
      <c r="B42" s="110"/>
      <c r="C42" s="110"/>
      <c r="D42" s="89">
        <v>-3916</v>
      </c>
      <c r="E42" s="89"/>
      <c r="F42" s="89">
        <v>-3138</v>
      </c>
      <c r="G42" s="89"/>
      <c r="H42" s="89">
        <v>-1082</v>
      </c>
      <c r="I42" s="89"/>
      <c r="J42" s="89">
        <v>-1160</v>
      </c>
    </row>
    <row r="43" spans="1:10" ht="21.75" customHeight="1">
      <c r="A43" s="143" t="s">
        <v>100</v>
      </c>
      <c r="B43" s="110"/>
      <c r="C43" s="110"/>
      <c r="D43" s="115">
        <v>-11404</v>
      </c>
      <c r="E43" s="89"/>
      <c r="F43" s="115">
        <v>-12440</v>
      </c>
      <c r="G43" s="89"/>
      <c r="H43" s="115">
        <v>-1177</v>
      </c>
      <c r="I43" s="89"/>
      <c r="J43" s="115">
        <v>-1009</v>
      </c>
    </row>
    <row r="44" spans="1:10" ht="21.75" customHeight="1">
      <c r="A44" s="148" t="s">
        <v>130</v>
      </c>
      <c r="B44" s="110"/>
      <c r="C44" s="110"/>
      <c r="D44" s="115">
        <f>SUM(D41:D43)</f>
        <v>57501</v>
      </c>
      <c r="E44" s="89"/>
      <c r="F44" s="115">
        <f>SUM(F41:F43)</f>
        <v>-149020</v>
      </c>
      <c r="G44" s="89"/>
      <c r="H44" s="115">
        <f>SUM(H41:H43)</f>
        <v>-8406</v>
      </c>
      <c r="I44" s="89"/>
      <c r="J44" s="115">
        <f>SUM(J41:J43)</f>
        <v>-161811</v>
      </c>
    </row>
    <row r="45" spans="1:10" ht="21.75" customHeight="1">
      <c r="A45" s="143"/>
      <c r="B45" s="110"/>
      <c r="C45" s="110"/>
      <c r="D45" s="89"/>
      <c r="E45" s="89"/>
      <c r="F45" s="89"/>
      <c r="G45" s="89"/>
      <c r="H45" s="89"/>
      <c r="I45" s="89"/>
      <c r="J45" s="89"/>
    </row>
    <row r="46" spans="1:10" ht="21.75" customHeight="1">
      <c r="A46" s="117" t="s">
        <v>145</v>
      </c>
      <c r="B46" s="110"/>
      <c r="C46" s="110"/>
    </row>
    <row r="47" spans="1:10" ht="21.75" customHeight="1">
      <c r="A47" s="92"/>
      <c r="B47" s="93"/>
      <c r="C47" s="92"/>
      <c r="J47" s="96" t="s">
        <v>43</v>
      </c>
    </row>
    <row r="48" spans="1:10" ht="21.75" customHeight="1">
      <c r="A48" s="154" t="s">
        <v>0</v>
      </c>
      <c r="B48" s="154"/>
      <c r="C48" s="154"/>
      <c r="D48" s="154"/>
      <c r="E48" s="154"/>
      <c r="F48" s="154"/>
      <c r="G48" s="154"/>
      <c r="H48" s="154"/>
      <c r="I48" s="154"/>
      <c r="J48" s="154"/>
    </row>
    <row r="49" spans="1:11" ht="21.75" customHeight="1">
      <c r="A49" s="159" t="s">
        <v>69</v>
      </c>
      <c r="B49" s="159"/>
      <c r="C49" s="159"/>
      <c r="D49" s="159"/>
      <c r="E49" s="159"/>
      <c r="F49" s="159"/>
      <c r="G49" s="159"/>
      <c r="H49" s="159"/>
      <c r="I49" s="159"/>
      <c r="J49" s="159"/>
    </row>
    <row r="50" spans="1:11" s="97" customFormat="1">
      <c r="A50" s="153" t="s">
        <v>213</v>
      </c>
      <c r="B50" s="153"/>
      <c r="C50" s="153"/>
      <c r="D50" s="153"/>
      <c r="E50" s="153"/>
      <c r="F50" s="153"/>
      <c r="G50" s="153"/>
      <c r="H50" s="153"/>
      <c r="I50" s="153"/>
      <c r="J50" s="153"/>
      <c r="K50" s="25"/>
    </row>
    <row r="51" spans="1:11">
      <c r="B51" s="98"/>
      <c r="C51" s="97"/>
      <c r="D51" s="99"/>
      <c r="E51" s="97"/>
      <c r="F51" s="97"/>
      <c r="G51" s="97"/>
      <c r="H51" s="100"/>
      <c r="I51" s="96"/>
      <c r="J51" s="101" t="s">
        <v>2</v>
      </c>
    </row>
    <row r="52" spans="1:11" s="102" customFormat="1">
      <c r="C52" s="103"/>
      <c r="D52" s="104"/>
      <c r="E52" s="105" t="s">
        <v>3</v>
      </c>
      <c r="F52" s="104"/>
      <c r="G52" s="106"/>
      <c r="H52" s="104"/>
      <c r="I52" s="105" t="s">
        <v>4</v>
      </c>
      <c r="J52" s="104"/>
      <c r="K52" s="26"/>
    </row>
    <row r="53" spans="1:11" ht="21.75" customHeight="1">
      <c r="B53" s="110"/>
      <c r="C53" s="110"/>
      <c r="D53" s="108">
        <v>2566</v>
      </c>
      <c r="E53" s="109"/>
      <c r="F53" s="108">
        <v>2565</v>
      </c>
      <c r="G53" s="99"/>
      <c r="H53" s="108">
        <v>2566</v>
      </c>
      <c r="I53" s="109"/>
      <c r="J53" s="108">
        <v>2565</v>
      </c>
    </row>
    <row r="54" spans="1:11" ht="21.75" customHeight="1">
      <c r="A54" s="146" t="s">
        <v>70</v>
      </c>
      <c r="B54" s="110"/>
      <c r="C54" s="110"/>
      <c r="D54" s="111"/>
      <c r="E54" s="109"/>
      <c r="F54" s="111"/>
      <c r="G54" s="111"/>
      <c r="H54" s="111"/>
      <c r="I54" s="109"/>
      <c r="J54" s="111"/>
    </row>
    <row r="55" spans="1:11" ht="21.75" customHeight="1">
      <c r="A55" s="97" t="s">
        <v>222</v>
      </c>
      <c r="B55" s="110"/>
      <c r="C55" s="110"/>
      <c r="D55" s="90">
        <v>-10000</v>
      </c>
      <c r="E55" s="89"/>
      <c r="F55" s="90">
        <v>-5000</v>
      </c>
      <c r="G55" s="89"/>
      <c r="H55" s="90">
        <v>-10000</v>
      </c>
      <c r="I55" s="89"/>
      <c r="J55" s="90">
        <v>-5000</v>
      </c>
    </row>
    <row r="56" spans="1:11" ht="21.75" customHeight="1">
      <c r="A56" s="97" t="s">
        <v>169</v>
      </c>
      <c r="B56" s="110"/>
      <c r="C56" s="110"/>
      <c r="D56" s="90">
        <v>0</v>
      </c>
      <c r="E56" s="89"/>
      <c r="F56" s="90">
        <v>-33700</v>
      </c>
      <c r="G56" s="89"/>
      <c r="H56" s="90">
        <v>0</v>
      </c>
      <c r="I56" s="89"/>
      <c r="J56" s="90">
        <v>-33700</v>
      </c>
    </row>
    <row r="57" spans="1:11" ht="21.75" customHeight="1">
      <c r="A57" s="97" t="s">
        <v>227</v>
      </c>
      <c r="B57" s="110"/>
      <c r="C57" s="110"/>
      <c r="D57" s="90">
        <v>10033</v>
      </c>
      <c r="E57" s="89"/>
      <c r="F57" s="90">
        <v>0</v>
      </c>
      <c r="G57" s="89"/>
      <c r="H57" s="90">
        <v>10033</v>
      </c>
      <c r="I57" s="89"/>
      <c r="J57" s="90">
        <v>0</v>
      </c>
      <c r="K57" s="95"/>
    </row>
    <row r="58" spans="1:11" ht="21.75" customHeight="1">
      <c r="A58" s="143" t="s">
        <v>218</v>
      </c>
      <c r="B58" s="110"/>
      <c r="C58" s="110"/>
      <c r="D58" s="90">
        <v>11500</v>
      </c>
      <c r="E58" s="89"/>
      <c r="F58" s="90">
        <v>0</v>
      </c>
      <c r="G58" s="89"/>
      <c r="H58" s="90">
        <v>11500</v>
      </c>
      <c r="I58" s="89"/>
      <c r="J58" s="90">
        <v>0</v>
      </c>
    </row>
    <row r="59" spans="1:11" ht="21.75" customHeight="1">
      <c r="A59" s="97" t="s">
        <v>202</v>
      </c>
      <c r="B59" s="110"/>
      <c r="C59" s="110"/>
      <c r="D59" s="90">
        <v>844</v>
      </c>
      <c r="E59" s="89"/>
      <c r="F59" s="90">
        <v>844</v>
      </c>
      <c r="G59" s="89"/>
      <c r="H59" s="90">
        <v>844</v>
      </c>
      <c r="I59" s="89"/>
      <c r="J59" s="90">
        <v>844</v>
      </c>
    </row>
    <row r="60" spans="1:11" ht="21.75" customHeight="1">
      <c r="A60" s="97" t="s">
        <v>203</v>
      </c>
      <c r="B60" s="110"/>
      <c r="C60" s="110"/>
      <c r="D60" s="90">
        <v>7879</v>
      </c>
      <c r="E60" s="89"/>
      <c r="F60" s="90">
        <v>4840</v>
      </c>
      <c r="G60" s="89"/>
      <c r="H60" s="90">
        <v>7879</v>
      </c>
      <c r="I60" s="89"/>
      <c r="J60" s="90">
        <v>4840</v>
      </c>
    </row>
    <row r="61" spans="1:11" ht="21.75" customHeight="1">
      <c r="A61" s="97" t="s">
        <v>160</v>
      </c>
      <c r="B61" s="110"/>
      <c r="C61" s="110"/>
      <c r="D61" s="90">
        <v>0</v>
      </c>
      <c r="E61" s="89"/>
      <c r="F61" s="90">
        <v>0</v>
      </c>
      <c r="G61" s="89"/>
      <c r="H61" s="90">
        <v>55000</v>
      </c>
      <c r="I61" s="89"/>
      <c r="J61" s="90">
        <v>88000</v>
      </c>
    </row>
    <row r="62" spans="1:11" ht="21.75" customHeight="1">
      <c r="A62" s="97" t="s">
        <v>182</v>
      </c>
      <c r="B62" s="110"/>
      <c r="C62" s="110"/>
      <c r="D62" s="90">
        <v>-1475</v>
      </c>
      <c r="E62" s="89"/>
      <c r="F62" s="90">
        <v>-108000</v>
      </c>
      <c r="G62" s="89"/>
      <c r="H62" s="90">
        <v>0</v>
      </c>
      <c r="I62" s="89"/>
      <c r="J62" s="90">
        <v>-108000</v>
      </c>
    </row>
    <row r="63" spans="1:11" ht="21.75" customHeight="1">
      <c r="A63" s="97" t="s">
        <v>204</v>
      </c>
      <c r="B63" s="110"/>
      <c r="C63" s="110"/>
      <c r="D63" s="89">
        <v>-11899</v>
      </c>
      <c r="E63" s="89"/>
      <c r="F63" s="89">
        <v>-19735</v>
      </c>
      <c r="G63" s="89"/>
      <c r="H63" s="89">
        <v>-10891</v>
      </c>
      <c r="I63" s="89"/>
      <c r="J63" s="89">
        <v>-17833</v>
      </c>
    </row>
    <row r="64" spans="1:11" ht="21.75" customHeight="1">
      <c r="A64" s="97" t="s">
        <v>205</v>
      </c>
      <c r="B64" s="110"/>
      <c r="C64" s="110"/>
      <c r="D64" s="89">
        <v>-90</v>
      </c>
      <c r="E64" s="89"/>
      <c r="F64" s="89">
        <v>-1099</v>
      </c>
      <c r="G64" s="89"/>
      <c r="H64" s="89">
        <v>-90</v>
      </c>
      <c r="I64" s="89"/>
      <c r="J64" s="89">
        <v>-1099</v>
      </c>
    </row>
    <row r="65" spans="1:10" ht="21.75" customHeight="1">
      <c r="A65" s="97" t="s">
        <v>206</v>
      </c>
      <c r="B65" s="110"/>
      <c r="C65" s="110"/>
      <c r="D65" s="89">
        <v>797</v>
      </c>
      <c r="E65" s="89"/>
      <c r="F65" s="89">
        <v>2020</v>
      </c>
      <c r="G65" s="89"/>
      <c r="H65" s="89">
        <v>666</v>
      </c>
      <c r="I65" s="89"/>
      <c r="J65" s="89">
        <v>2006</v>
      </c>
    </row>
    <row r="66" spans="1:10" ht="21.75" customHeight="1">
      <c r="A66" s="97" t="s">
        <v>207</v>
      </c>
      <c r="B66" s="110"/>
      <c r="C66" s="110"/>
      <c r="D66" s="89">
        <v>1918</v>
      </c>
      <c r="E66" s="89"/>
      <c r="F66" s="89">
        <v>998</v>
      </c>
      <c r="G66" s="89"/>
      <c r="H66" s="89">
        <v>1783</v>
      </c>
      <c r="I66" s="89"/>
      <c r="J66" s="89">
        <v>896</v>
      </c>
    </row>
    <row r="67" spans="1:10" ht="21.75" customHeight="1">
      <c r="A67" s="103" t="s">
        <v>170</v>
      </c>
      <c r="B67" s="110"/>
      <c r="C67" s="110"/>
      <c r="D67" s="149">
        <f>SUM(D55:D66)</f>
        <v>9507</v>
      </c>
      <c r="E67" s="89"/>
      <c r="F67" s="149">
        <f>SUM(F55:F66)</f>
        <v>-158832</v>
      </c>
      <c r="G67" s="89"/>
      <c r="H67" s="149">
        <f>SUM(H55:H66)</f>
        <v>66724</v>
      </c>
      <c r="I67" s="89"/>
      <c r="J67" s="149">
        <f>SUM(J55:J66)</f>
        <v>-69046</v>
      </c>
    </row>
    <row r="68" spans="1:10" ht="21.75" customHeight="1">
      <c r="A68" s="146" t="s">
        <v>71</v>
      </c>
      <c r="B68" s="110"/>
      <c r="C68" s="110"/>
      <c r="D68" s="89"/>
      <c r="E68" s="89"/>
      <c r="F68" s="89"/>
      <c r="G68" s="89"/>
      <c r="H68" s="89"/>
      <c r="I68" s="89"/>
      <c r="J68" s="89"/>
    </row>
    <row r="69" spans="1:10" ht="21.75" customHeight="1">
      <c r="A69" s="97" t="s">
        <v>185</v>
      </c>
      <c r="B69" s="110"/>
      <c r="C69" s="110"/>
      <c r="D69" s="89">
        <v>-41451</v>
      </c>
      <c r="E69" s="89"/>
      <c r="F69" s="89">
        <v>8915</v>
      </c>
      <c r="G69" s="89"/>
      <c r="H69" s="89">
        <v>0</v>
      </c>
      <c r="I69" s="89"/>
      <c r="J69" s="89">
        <v>-125</v>
      </c>
    </row>
    <row r="70" spans="1:10" ht="21.75" customHeight="1">
      <c r="A70" s="97" t="s">
        <v>138</v>
      </c>
      <c r="B70" s="110"/>
      <c r="C70" s="110"/>
      <c r="D70" s="89">
        <v>-4800</v>
      </c>
      <c r="E70" s="89"/>
      <c r="F70" s="89">
        <v>-617</v>
      </c>
      <c r="G70" s="89"/>
      <c r="H70" s="89">
        <v>-4800</v>
      </c>
      <c r="I70" s="89"/>
      <c r="J70" s="89">
        <v>-617</v>
      </c>
    </row>
    <row r="71" spans="1:10" ht="21.75" customHeight="1">
      <c r="A71" s="97" t="s">
        <v>129</v>
      </c>
      <c r="B71" s="110"/>
      <c r="C71" s="110"/>
      <c r="D71" s="90">
        <v>-10114</v>
      </c>
      <c r="E71" s="89"/>
      <c r="F71" s="90">
        <v>-8273</v>
      </c>
      <c r="G71" s="89"/>
      <c r="H71" s="90">
        <v>-21374</v>
      </c>
      <c r="I71" s="89"/>
      <c r="J71" s="90">
        <v>-19048</v>
      </c>
    </row>
    <row r="72" spans="1:10" ht="21.75" customHeight="1">
      <c r="A72" s="97" t="s">
        <v>194</v>
      </c>
      <c r="B72" s="110"/>
      <c r="C72" s="110"/>
      <c r="D72" s="89">
        <v>-44974</v>
      </c>
      <c r="E72" s="89"/>
      <c r="F72" s="89">
        <v>-52500</v>
      </c>
      <c r="G72" s="89"/>
      <c r="H72" s="89">
        <v>-44974</v>
      </c>
      <c r="I72" s="89"/>
      <c r="J72" s="89">
        <v>-52500</v>
      </c>
    </row>
    <row r="73" spans="1:10" ht="21.75" customHeight="1">
      <c r="A73" s="148" t="s">
        <v>208</v>
      </c>
      <c r="B73" s="110"/>
      <c r="C73" s="110"/>
      <c r="D73" s="149">
        <f>SUM(D69:D72)</f>
        <v>-101339</v>
      </c>
      <c r="E73" s="89"/>
      <c r="F73" s="149">
        <f>SUM(F69:F72)</f>
        <v>-52475</v>
      </c>
      <c r="G73" s="89"/>
      <c r="H73" s="149">
        <f>SUM(H69:H72)</f>
        <v>-71148</v>
      </c>
      <c r="I73" s="89"/>
      <c r="J73" s="149">
        <f>SUM(J69:J72)</f>
        <v>-72290</v>
      </c>
    </row>
    <row r="74" spans="1:10" ht="21.75" customHeight="1">
      <c r="A74" s="146" t="s">
        <v>224</v>
      </c>
      <c r="B74" s="110"/>
      <c r="C74" s="110"/>
      <c r="D74" s="89">
        <f>SUM(D44,D67,D73)</f>
        <v>-34331</v>
      </c>
      <c r="E74" s="89"/>
      <c r="F74" s="89">
        <f>SUM(F44,F67,F73)</f>
        <v>-360327</v>
      </c>
      <c r="G74" s="89"/>
      <c r="H74" s="89">
        <f>SUM(H44,H67,H73)</f>
        <v>-12830</v>
      </c>
      <c r="I74" s="89"/>
      <c r="J74" s="89">
        <f>SUM(J44,J67,J73)</f>
        <v>-303147</v>
      </c>
    </row>
    <row r="75" spans="1:10" ht="21.75" customHeight="1">
      <c r="A75" s="97" t="s">
        <v>104</v>
      </c>
      <c r="B75" s="110"/>
      <c r="C75" s="110"/>
      <c r="D75" s="89">
        <f>BS!F11</f>
        <v>368483</v>
      </c>
      <c r="E75" s="89"/>
      <c r="F75" s="89">
        <v>698245</v>
      </c>
      <c r="G75" s="89"/>
      <c r="H75" s="89">
        <f>BS!J11</f>
        <v>294811</v>
      </c>
      <c r="I75" s="89"/>
      <c r="J75" s="89">
        <v>580042</v>
      </c>
    </row>
    <row r="76" spans="1:10" ht="21.75" customHeight="1" thickBot="1">
      <c r="A76" s="146" t="s">
        <v>209</v>
      </c>
      <c r="B76" s="110"/>
      <c r="C76" s="110"/>
      <c r="D76" s="150">
        <f>SUM(D74:D75)</f>
        <v>334152</v>
      </c>
      <c r="E76" s="89"/>
      <c r="F76" s="150">
        <f>SUM(F74:F75)</f>
        <v>337918</v>
      </c>
      <c r="G76" s="89"/>
      <c r="H76" s="150">
        <f>SUM(H74:H75)</f>
        <v>281981</v>
      </c>
      <c r="I76" s="89"/>
      <c r="J76" s="150">
        <f>SUM(J74:J75)</f>
        <v>276895</v>
      </c>
    </row>
    <row r="77" spans="1:10" ht="22.5" thickTop="1">
      <c r="A77" s="147"/>
      <c r="B77" s="110"/>
      <c r="C77" s="110"/>
      <c r="D77" s="89">
        <f>D76-BS!D11</f>
        <v>0</v>
      </c>
      <c r="E77" s="89"/>
      <c r="F77" s="89"/>
      <c r="G77" s="89"/>
      <c r="H77" s="89">
        <f>H76-BS!H11</f>
        <v>0</v>
      </c>
      <c r="I77" s="89"/>
      <c r="J77" s="89"/>
    </row>
    <row r="78" spans="1:10" ht="21.75" customHeight="1">
      <c r="A78" s="146" t="s">
        <v>72</v>
      </c>
      <c r="B78" s="110"/>
      <c r="C78" s="110"/>
      <c r="D78" s="89"/>
      <c r="E78" s="89"/>
      <c r="F78" s="89"/>
      <c r="G78" s="89"/>
      <c r="H78" s="90"/>
      <c r="I78" s="89"/>
      <c r="J78" s="90"/>
    </row>
    <row r="79" spans="1:10" ht="21.75" customHeight="1">
      <c r="A79" s="97" t="s">
        <v>73</v>
      </c>
      <c r="B79" s="110"/>
      <c r="C79" s="110"/>
      <c r="D79" s="89"/>
      <c r="E79" s="89"/>
      <c r="F79" s="89"/>
      <c r="G79" s="89"/>
      <c r="H79" s="89"/>
      <c r="I79" s="89"/>
      <c r="J79" s="89"/>
    </row>
    <row r="80" spans="1:10" ht="21.75" customHeight="1">
      <c r="A80" s="95" t="s">
        <v>150</v>
      </c>
      <c r="D80" s="89">
        <v>180</v>
      </c>
      <c r="E80" s="89"/>
      <c r="F80" s="89">
        <v>-4269</v>
      </c>
      <c r="G80" s="89"/>
      <c r="H80" s="89">
        <v>230</v>
      </c>
      <c r="I80" s="89"/>
      <c r="J80" s="89">
        <v>-3958</v>
      </c>
    </row>
    <row r="81" spans="1:10" ht="21.75" customHeight="1">
      <c r="A81" s="95" t="s">
        <v>171</v>
      </c>
      <c r="D81" s="89">
        <v>9015</v>
      </c>
      <c r="E81" s="89"/>
      <c r="F81" s="89">
        <v>2056</v>
      </c>
      <c r="G81" s="89"/>
      <c r="H81" s="89">
        <v>9015</v>
      </c>
      <c r="I81" s="89"/>
      <c r="J81" s="89">
        <v>-4233</v>
      </c>
    </row>
    <row r="82" spans="1:10" ht="21.75" customHeight="1">
      <c r="A82" s="95" t="s">
        <v>223</v>
      </c>
      <c r="D82" s="89"/>
      <c r="E82" s="89"/>
      <c r="F82" s="89"/>
      <c r="G82" s="89"/>
      <c r="H82" s="89"/>
      <c r="I82" s="89"/>
      <c r="J82" s="89"/>
    </row>
    <row r="83" spans="1:10" ht="21.75" customHeight="1">
      <c r="A83" s="95" t="s">
        <v>172</v>
      </c>
      <c r="D83" s="89"/>
      <c r="E83" s="89"/>
      <c r="F83" s="89"/>
      <c r="G83" s="89"/>
      <c r="H83" s="89"/>
      <c r="I83" s="89"/>
      <c r="J83" s="89"/>
    </row>
    <row r="84" spans="1:10" ht="21.75" customHeight="1">
      <c r="A84" s="97" t="s">
        <v>151</v>
      </c>
      <c r="B84" s="110"/>
      <c r="C84" s="110"/>
      <c r="D84" s="89">
        <v>-23728</v>
      </c>
      <c r="E84" s="89"/>
      <c r="F84" s="89">
        <v>-18331</v>
      </c>
      <c r="G84" s="89"/>
      <c r="H84" s="89">
        <v>-23728</v>
      </c>
      <c r="I84" s="89"/>
      <c r="J84" s="89">
        <v>-18331</v>
      </c>
    </row>
    <row r="85" spans="1:10" ht="21.75" customHeight="1">
      <c r="A85" s="97" t="s">
        <v>210</v>
      </c>
      <c r="B85" s="110"/>
      <c r="C85" s="110"/>
      <c r="D85" s="89"/>
      <c r="E85" s="89"/>
      <c r="F85" s="89"/>
      <c r="G85" s="89"/>
      <c r="H85" s="89"/>
      <c r="I85" s="89"/>
      <c r="J85" s="89"/>
    </row>
    <row r="86" spans="1:10" ht="21.75" customHeight="1">
      <c r="A86" s="97" t="s">
        <v>211</v>
      </c>
      <c r="B86" s="110"/>
      <c r="C86" s="110"/>
    </row>
    <row r="87" spans="1:10" ht="21.75" customHeight="1">
      <c r="A87" s="97" t="s">
        <v>151</v>
      </c>
      <c r="B87" s="110"/>
      <c r="C87" s="110"/>
      <c r="D87" s="89">
        <v>29200</v>
      </c>
      <c r="E87" s="89"/>
      <c r="F87" s="89">
        <v>0</v>
      </c>
      <c r="G87" s="89"/>
      <c r="H87" s="89">
        <v>29200</v>
      </c>
      <c r="I87" s="89"/>
      <c r="J87" s="89">
        <v>0</v>
      </c>
    </row>
    <row r="88" spans="1:10" ht="12.75" customHeight="1">
      <c r="D88" s="95"/>
      <c r="F88" s="90"/>
      <c r="G88" s="90"/>
      <c r="H88" s="90"/>
      <c r="J88" s="90"/>
    </row>
    <row r="89" spans="1:10" ht="21.75" customHeight="1">
      <c r="A89" s="117" t="s">
        <v>145</v>
      </c>
      <c r="D89" s="95"/>
      <c r="F89" s="95"/>
      <c r="G89" s="95"/>
      <c r="H89" s="95"/>
      <c r="J89" s="90"/>
    </row>
  </sheetData>
  <mergeCells count="6">
    <mergeCell ref="A50:J50"/>
    <mergeCell ref="A2:J2"/>
    <mergeCell ref="A3:J3"/>
    <mergeCell ref="A4:J4"/>
    <mergeCell ref="A48:J48"/>
    <mergeCell ref="A49:J49"/>
  </mergeCells>
  <pageMargins left="0.74803149606299213" right="0.19685039370078741" top="0.51181102362204722" bottom="0.27559055118110237" header="0.19685039370078741" footer="0.19685039370078741"/>
  <pageSetup scale="73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3" ma:contentTypeDescription="Create a new document." ma:contentTypeScope="" ma:versionID="26b52cbd72458ce41a891551ae4f92c1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5061dc70ae27ecfbc949ef6ba426ded7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F2AC26-5887-4AFC-A239-CED5441E9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2023-08-11T08:47:40Z</cp:lastPrinted>
  <dcterms:created xsi:type="dcterms:W3CDTF">2012-03-08T04:28:41Z</dcterms:created>
  <dcterms:modified xsi:type="dcterms:W3CDTF">2023-08-11T08:47:47Z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