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10 สิงหาคม 2566\"/>
    </mc:Choice>
  </mc:AlternateContent>
  <bookViews>
    <workbookView xWindow="0" yWindow="0" windowWidth="24000" windowHeight="9630" tabRatio="766" activeTab="4"/>
  </bookViews>
  <sheets>
    <sheet name="BS" sheetId="11" r:id="rId1"/>
    <sheet name="PL" sheetId="5" r:id="rId2"/>
    <sheet name="Consolidated" sheetId="12" r:id="rId3"/>
    <sheet name="The Company only" sheetId="13" r:id="rId4"/>
    <sheet name="CF" sheetId="10" r:id="rId5"/>
  </sheets>
  <definedNames>
    <definedName name="_xlnm.Print_Area" localSheetId="0">BS!$A$1:$K$102</definedName>
    <definedName name="_xlnm.Print_Area" localSheetId="4">CF!$A$1:$I$91</definedName>
    <definedName name="_xlnm.Print_Area" localSheetId="1">PL!$A$1:$K$126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1" l="1"/>
  <c r="E56" i="11" l="1"/>
  <c r="E87" i="10"/>
  <c r="E70" i="10"/>
  <c r="U19" i="12" l="1"/>
  <c r="W19" i="12" s="1"/>
  <c r="G20" i="12"/>
  <c r="I20" i="12"/>
  <c r="K20" i="12"/>
  <c r="O20" i="12"/>
  <c r="S20" i="12"/>
  <c r="Y20" i="12"/>
  <c r="AA20" i="12"/>
  <c r="E20" i="12"/>
  <c r="AC19" i="12" l="1"/>
  <c r="E34" i="10" l="1"/>
  <c r="I70" i="10" l="1"/>
  <c r="E69" i="10" l="1"/>
  <c r="G69" i="10" l="1"/>
  <c r="G70" i="10"/>
  <c r="C69" i="10"/>
  <c r="C79" i="10" s="1"/>
  <c r="C70" i="10"/>
  <c r="I61" i="5" l="1"/>
  <c r="I124" i="5"/>
  <c r="G15" i="5" l="1"/>
  <c r="C82" i="10" l="1"/>
  <c r="E22" i="5" l="1"/>
  <c r="G78" i="5" l="1"/>
  <c r="G66" i="10" l="1"/>
  <c r="K91" i="11" l="1"/>
  <c r="M26" i="12" l="1"/>
  <c r="U28" i="12" l="1"/>
  <c r="U26" i="12"/>
  <c r="W28" i="12" l="1"/>
  <c r="AC28" i="12" s="1"/>
  <c r="U23" i="12" l="1"/>
  <c r="I78" i="5"/>
  <c r="I30" i="11" l="1"/>
  <c r="G82" i="10"/>
  <c r="K15" i="5" l="1"/>
  <c r="K78" i="5"/>
  <c r="O26" i="12"/>
  <c r="U15" i="12"/>
  <c r="W26" i="12"/>
  <c r="AC26" i="12" s="1"/>
  <c r="G92" i="11"/>
  <c r="G89" i="11"/>
  <c r="G88" i="11"/>
  <c r="G87" i="11"/>
  <c r="G85" i="11"/>
  <c r="G84" i="11"/>
  <c r="G83" i="11"/>
  <c r="AA23" i="12"/>
  <c r="AA24" i="12" s="1"/>
  <c r="AA15" i="12"/>
  <c r="AA16" i="12" s="1"/>
  <c r="Y15" i="12"/>
  <c r="G98" i="5" l="1"/>
  <c r="G85" i="5"/>
  <c r="G79" i="5"/>
  <c r="G86" i="5" l="1"/>
  <c r="G90" i="5" s="1"/>
  <c r="G92" i="5" s="1"/>
  <c r="G100" i="5" s="1"/>
  <c r="I66" i="10"/>
  <c r="K22" i="5"/>
  <c r="K16" i="5"/>
  <c r="L18" i="13" l="1"/>
  <c r="I90" i="11" s="1"/>
  <c r="H18" i="13"/>
  <c r="I87" i="11" s="1"/>
  <c r="F18" i="13"/>
  <c r="I84" i="11" s="1"/>
  <c r="D18" i="13"/>
  <c r="I83" i="11" s="1"/>
  <c r="J16" i="13"/>
  <c r="L14" i="13"/>
  <c r="H14" i="13"/>
  <c r="F14" i="13"/>
  <c r="D14" i="13"/>
  <c r="N12" i="13"/>
  <c r="O25" i="12"/>
  <c r="K25" i="12"/>
  <c r="K29" i="12" s="1"/>
  <c r="I25" i="12"/>
  <c r="G25" i="12"/>
  <c r="G29" i="12" s="1"/>
  <c r="E84" i="11" s="1"/>
  <c r="E25" i="12"/>
  <c r="E29" i="12" s="1"/>
  <c r="S25" i="12"/>
  <c r="S29" i="12" s="1"/>
  <c r="AA25" i="12"/>
  <c r="U22" i="12"/>
  <c r="W22" i="12" s="1"/>
  <c r="AA17" i="12"/>
  <c r="S17" i="12"/>
  <c r="O17" i="12"/>
  <c r="K17" i="12"/>
  <c r="I17" i="12"/>
  <c r="G17" i="12"/>
  <c r="E17" i="12"/>
  <c r="Y17" i="12"/>
  <c r="U14" i="12"/>
  <c r="W14" i="12" s="1"/>
  <c r="O29" i="12" l="1"/>
  <c r="E89" i="11" s="1"/>
  <c r="I29" i="12"/>
  <c r="E85" i="11" s="1"/>
  <c r="E83" i="11"/>
  <c r="E87" i="11"/>
  <c r="AA29" i="12"/>
  <c r="E92" i="11" s="1"/>
  <c r="G90" i="11"/>
  <c r="Y25" i="12"/>
  <c r="Y29" i="12" s="1"/>
  <c r="N16" i="13"/>
  <c r="AC14" i="12"/>
  <c r="AC22" i="12" l="1"/>
  <c r="I79" i="5" l="1"/>
  <c r="I85" i="5"/>
  <c r="G79" i="10"/>
  <c r="E79" i="5"/>
  <c r="E85" i="5"/>
  <c r="C66" i="10"/>
  <c r="I79" i="10"/>
  <c r="K79" i="5"/>
  <c r="K85" i="5"/>
  <c r="E66" i="10"/>
  <c r="E79" i="10"/>
  <c r="G16" i="5"/>
  <c r="G22" i="5"/>
  <c r="G35" i="5"/>
  <c r="K23" i="5"/>
  <c r="K57" i="11"/>
  <c r="K66" i="11"/>
  <c r="K18" i="11"/>
  <c r="K33" i="11"/>
  <c r="I57" i="11"/>
  <c r="I66" i="11"/>
  <c r="I18" i="11"/>
  <c r="I33" i="11"/>
  <c r="G57" i="11"/>
  <c r="G66" i="11"/>
  <c r="G18" i="11"/>
  <c r="G33" i="11"/>
  <c r="E57" i="11"/>
  <c r="E66" i="11"/>
  <c r="E18" i="11"/>
  <c r="E33" i="11"/>
  <c r="E16" i="5"/>
  <c r="E23" i="5" s="1"/>
  <c r="G42" i="11"/>
  <c r="K42" i="11" s="1"/>
  <c r="E42" i="11"/>
  <c r="E75" i="11" s="1"/>
  <c r="I75" i="11" s="1"/>
  <c r="K109" i="5"/>
  <c r="I109" i="5"/>
  <c r="K98" i="5"/>
  <c r="I98" i="5"/>
  <c r="E98" i="5"/>
  <c r="K70" i="5"/>
  <c r="I70" i="5"/>
  <c r="K46" i="5"/>
  <c r="I46" i="5"/>
  <c r="I22" i="5"/>
  <c r="I16" i="5"/>
  <c r="K7" i="5"/>
  <c r="I7" i="5"/>
  <c r="K35" i="5"/>
  <c r="I35" i="5"/>
  <c r="E35" i="5"/>
  <c r="E86" i="5" l="1"/>
  <c r="I23" i="5"/>
  <c r="I27" i="5" s="1"/>
  <c r="I29" i="5" s="1"/>
  <c r="I49" i="5" s="1"/>
  <c r="E67" i="11"/>
  <c r="G34" i="11"/>
  <c r="K67" i="11"/>
  <c r="K34" i="11"/>
  <c r="E34" i="11"/>
  <c r="K27" i="5"/>
  <c r="K29" i="5" s="1"/>
  <c r="G67" i="11"/>
  <c r="I34" i="11"/>
  <c r="I67" i="11"/>
  <c r="I42" i="11"/>
  <c r="G75" i="11"/>
  <c r="K75" i="11" s="1"/>
  <c r="K86" i="5"/>
  <c r="K90" i="5" s="1"/>
  <c r="I10" i="10" s="1"/>
  <c r="I29" i="10" s="1"/>
  <c r="I41" i="10" s="1"/>
  <c r="I46" i="10" s="1"/>
  <c r="I81" i="10" s="1"/>
  <c r="I83" i="10" s="1"/>
  <c r="K93" i="11"/>
  <c r="G91" i="11"/>
  <c r="G93" i="11" s="1"/>
  <c r="I86" i="5"/>
  <c r="I90" i="5" s="1"/>
  <c r="I92" i="5" s="1"/>
  <c r="G23" i="5"/>
  <c r="G27" i="5" s="1"/>
  <c r="G29" i="5" s="1"/>
  <c r="G37" i="5" s="1"/>
  <c r="G57" i="5" s="1"/>
  <c r="G54" i="5" s="1"/>
  <c r="E90" i="5" l="1"/>
  <c r="E92" i="5" s="1"/>
  <c r="E27" i="5"/>
  <c r="E29" i="5" s="1"/>
  <c r="E115" i="5"/>
  <c r="E112" i="5" s="1"/>
  <c r="E124" i="5" s="1"/>
  <c r="I37" i="5"/>
  <c r="I54" i="5" s="1"/>
  <c r="G10" i="10"/>
  <c r="G29" i="10" s="1"/>
  <c r="G41" i="10" s="1"/>
  <c r="G46" i="10" s="1"/>
  <c r="K94" i="11"/>
  <c r="K95" i="11" s="1"/>
  <c r="G94" i="11"/>
  <c r="G95" i="11" s="1"/>
  <c r="K37" i="5"/>
  <c r="K54" i="5" s="1"/>
  <c r="K49" i="5"/>
  <c r="K61" i="5" s="1"/>
  <c r="G52" i="5"/>
  <c r="G49" i="5" s="1"/>
  <c r="G61" i="5" s="1"/>
  <c r="K92" i="5"/>
  <c r="K100" i="5" s="1"/>
  <c r="K117" i="5" s="1"/>
  <c r="E10" i="10"/>
  <c r="E29" i="10" s="1"/>
  <c r="E41" i="10" s="1"/>
  <c r="E46" i="10" s="1"/>
  <c r="E81" i="10" s="1"/>
  <c r="E83" i="10" s="1"/>
  <c r="G115" i="5"/>
  <c r="G120" i="5"/>
  <c r="G117" i="5" s="1"/>
  <c r="I112" i="5"/>
  <c r="I100" i="5"/>
  <c r="C10" i="10" l="1"/>
  <c r="C29" i="10" s="1"/>
  <c r="C41" i="10" s="1"/>
  <c r="C46" i="10" s="1"/>
  <c r="C81" i="10" s="1"/>
  <c r="C83" i="10" s="1"/>
  <c r="C84" i="10" s="1"/>
  <c r="E37" i="5"/>
  <c r="E57" i="5" s="1"/>
  <c r="E54" i="5" s="1"/>
  <c r="E52" i="5"/>
  <c r="E49" i="5" s="1"/>
  <c r="E61" i="5" s="1"/>
  <c r="E100" i="5"/>
  <c r="E120" i="5" s="1"/>
  <c r="E117" i="5" s="1"/>
  <c r="M23" i="12"/>
  <c r="G81" i="10"/>
  <c r="G83" i="10" s="1"/>
  <c r="G84" i="10" s="1"/>
  <c r="I117" i="5"/>
  <c r="J17" i="13"/>
  <c r="G112" i="5"/>
  <c r="M15" i="12" s="1"/>
  <c r="K112" i="5"/>
  <c r="Q24" i="12" l="1"/>
  <c r="U24" i="12" s="1"/>
  <c r="U25" i="12" s="1"/>
  <c r="M25" i="12"/>
  <c r="W23" i="12"/>
  <c r="N17" i="13"/>
  <c r="N18" i="13" s="1"/>
  <c r="J18" i="13"/>
  <c r="K124" i="5"/>
  <c r="J13" i="13"/>
  <c r="Q16" i="12"/>
  <c r="W15" i="12"/>
  <c r="M17" i="12"/>
  <c r="M20" i="12" s="1"/>
  <c r="G124" i="5"/>
  <c r="I88" i="11" l="1"/>
  <c r="I91" i="11" s="1"/>
  <c r="I93" i="11" s="1"/>
  <c r="M29" i="12"/>
  <c r="AC23" i="12"/>
  <c r="Q25" i="12"/>
  <c r="Q29" i="12" s="1"/>
  <c r="J14" i="13"/>
  <c r="N13" i="13"/>
  <c r="N14" i="13" s="1"/>
  <c r="AC15" i="12"/>
  <c r="U16" i="12"/>
  <c r="Q17" i="12"/>
  <c r="Q20" i="12" s="1"/>
  <c r="E88" i="11" l="1"/>
  <c r="I94" i="11"/>
  <c r="I95" i="11" s="1"/>
  <c r="N19" i="13"/>
  <c r="W24" i="12"/>
  <c r="W16" i="12"/>
  <c r="U17" i="12"/>
  <c r="U20" i="12" s="1"/>
  <c r="U29" i="12" l="1"/>
  <c r="AC24" i="12"/>
  <c r="AC25" i="12" s="1"/>
  <c r="AC29" i="12" s="1"/>
  <c r="W25" i="12"/>
  <c r="W29" i="12" s="1"/>
  <c r="AC16" i="12"/>
  <c r="AC17" i="12" s="1"/>
  <c r="AC20" i="12" s="1"/>
  <c r="W17" i="12"/>
  <c r="W20" i="12" s="1"/>
  <c r="E90" i="11" l="1"/>
  <c r="E91" i="11" s="1"/>
  <c r="E93" i="11" s="1"/>
  <c r="AC30" i="12" s="1"/>
  <c r="E94" i="11" l="1"/>
  <c r="E95" i="11" s="1"/>
</calcChain>
</file>

<file path=xl/sharedStrings.xml><?xml version="1.0" encoding="utf-8"?>
<sst xmlns="http://schemas.openxmlformats.org/spreadsheetml/2006/main" count="410" uniqueCount="241">
  <si>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</si>
  <si>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</si>
  <si>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</si>
  <si>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</si>
  <si>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</si>
  <si>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</si>
  <si>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</si>
  <si>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</si>
  <si>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</si>
  <si>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</si>
  <si>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</si>
  <si>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</si>
  <si>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</si>
  <si>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</si>
  <si>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</si>
  <si>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</si>
  <si>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</si>
  <si>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</si>
  <si>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</si>
  <si>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</si>
  <si>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</si>
  <si>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</si>
  <si>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</si>
  <si>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</si>
  <si>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</si>
  <si>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</si>
  <si>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</si>
  <si>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</si>
  <si>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</si>
  <si>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</si>
  <si>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</si>
  <si>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</si>
  <si>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</si>
  <si>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</si>
  <si>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</si>
  <si>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</si>
  <si>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</si>
  <si>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</si>
  <si>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</si>
  <si>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</si>
  <si>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</si>
  <si>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</si>
  <si>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</si>
  <si>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</si>
  <si>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</si>
  <si>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</si>
  <si>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</si>
  <si>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</si>
  <si>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</si>
  <si>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</si>
  <si>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</si>
  <si>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</si>
  <si>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</si>
  <si>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</si>
  <si>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</si>
  <si>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</si>
  <si>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</si>
  <si>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</si>
  <si>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</si>
  <si>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</si>
  <si>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</si>
  <si>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</si>
  <si>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</si>
  <si>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</si>
  <si>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</si>
  <si>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</si>
  <si>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</si>
  <si>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</si>
  <si>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</si>
  <si>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</si>
  <si>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</si>
  <si>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</si>
  <si>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</si>
  <si>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</si>
  <si>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</si>
  <si>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</si>
  <si>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</si>
  <si>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</si>
  <si>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</si>
  <si>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</si>
  <si>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</si>
  <si>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</si>
  <si>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</si>
  <si>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</si>
  <si>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</si>
  <si>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</si>
  <si>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</si>
  <si>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</si>
  <si>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</si>
  <si>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</si>
  <si>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</si>
  <si>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</si>
  <si>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</si>
  <si>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</si>
  <si>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สินทรัพย์สิทธิการใช้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</si>
  <si>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</si>
  <si>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</si>
  <si>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</si>
  <si>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</si>
  <si>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การแบ่งปันกำไร (ขาดทุน)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</si>
  <si>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</si>
  <si>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</si>
  <si>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</si>
  <si>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</si>
  <si>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</si>
  <si>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</si>
  <si>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</si>
  <si>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</si>
  <si>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อื่น ๆ</t>
  </si>
  <si>
    <t>สำรองตามกฎหมาย</t>
  </si>
  <si>
    <t xml:space="preserve">   สินทรัพย์ไม่หมุนเวียนอื่น</t>
  </si>
  <si>
    <t>บริษัท มาลีกรุ๊ป จำกัด (มหาชน) และบริษัทย่อย</t>
  </si>
  <si>
    <t>ขาดทุนจากอัตราแลกเปลี่ยน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</si>
  <si>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</si>
  <si>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</si>
  <si>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</si>
  <si>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</si>
  <si>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</si>
  <si>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</t>
  </si>
  <si>
    <t>การตีราคาสินทรัพย์</t>
  </si>
  <si>
    <t>องค์ประกอบอื่นของ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</si>
  <si>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</si>
  <si>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</si>
  <si>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</si>
  <si>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</si>
  <si>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</si>
  <si>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ส่วนที่ถึงกำหนดชำระภายในหนึ่งปีของ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</si>
  <si>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</si>
  <si>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</si>
  <si>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</si>
  <si>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กำไร (ขาดทุน) ส่วนที่เป็นของผู้ถือหุ้นของบริษัทฯ</t>
  </si>
  <si>
    <t>รายได้ทางการเงิน</t>
  </si>
  <si>
    <t>เงินให้กู้ยืมระยะยาวแก่กิจการอื่น</t>
  </si>
  <si>
    <t xml:space="preserve">   ค่าเสื่อมราคาและค่าตัดจำหน่าย</t>
  </si>
  <si>
    <t>เงินสดจากกิจกรรมดำเนินงาน</t>
  </si>
  <si>
    <t xml:space="preserve">   จ่ายดอกเบี้ย</t>
  </si>
  <si>
    <t xml:space="preserve">   เงินสดรับจากดอกเบี้ย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</si>
  <si>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</si>
  <si>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หมายเหตุประกอบงบการเงินเป็นส่วนหนึ่งของงบการเงินระหว่างกาลนี้</t>
  </si>
  <si>
    <t>เงินสดสุทธิจาก (ใช้ไปใน) กิจกรรมลงทุน</t>
  </si>
  <si>
    <t>งบกำไรขาดทุนเบ็ดเสร็จ</t>
  </si>
  <si>
    <t>ภาษีเงินได้</t>
  </si>
  <si>
    <t>งบกำไรขาดทุนเบ็ดเสร็จ (ต่อ)</t>
  </si>
  <si>
    <t>กำไร (ขาดทุน) สำหรับงวด</t>
  </si>
  <si>
    <t>ชำระคืนเงินต้นของหนี้สินตามสัญญาเช่า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</si>
  <si>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</si>
  <si>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</si>
  <si>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เงินสดรับจากลูกหนี้ตามสัญญาเช่าเงินทุน</t>
  </si>
  <si>
    <t>เงินสดจ่ายเพื่อซื้อสินทรัพย์ไม่มีตัวตน</t>
  </si>
  <si>
    <t>ชำระคืนเงินกู้ยืมระยะยาวจากสถาบันการเงิน</t>
  </si>
  <si>
    <t>ภาษีเงินได้นิติบุคคลค้างจ่าย</t>
  </si>
  <si>
    <t>เงินสดรับจากการจำหน่ายอุปกรณ์</t>
  </si>
  <si>
    <t>เงินสดจ่ายเพื่อซื้ออุปกรณ์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</si>
  <si>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</si>
  <si>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</si>
  <si>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 xml:space="preserve">   ตัดจำหน่ายภาษีเงินได้หัก ณ ที่จ่าย</t>
  </si>
  <si>
    <t>กำไร (ขาดทุน) ก่อนภาษีเงินได้</t>
  </si>
  <si>
    <t xml:space="preserve">   กำไรจากการจำหน่ายอุปกรณ์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</si>
  <si>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</si>
  <si>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</si>
  <si>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</si>
  <si>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</si>
  <si>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</si>
  <si>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เงินรับล่วงหน้าจากลูกค้า</t>
  </si>
  <si>
    <t xml:space="preserve">   สินทรัพย์สิทธิการใช้ลดลงจากการเปลี่ยนแปลงสัญญาเช่า</t>
  </si>
  <si>
    <t>ยอดคงเหลือ ณ วันที่ 1 มกราคม 2565</t>
  </si>
  <si>
    <t>ยอดคงเหลือ ณ วันที่ 30 มิถุนายน 2565</t>
  </si>
  <si>
    <t>เงินรับล่วงหน้าค่าสินค้า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</si>
  <si>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</si>
  <si>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</si>
  <si>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รายการซื้ออุปกรณ์ที่ยังไม่ได้จ่ายชำระ</t>
  </si>
  <si>
    <t xml:space="preserve">   รายได้เงินปันผล</t>
  </si>
  <si>
    <t>เงินสดรับจากเงินปันผลจากบริษัทย่อย</t>
  </si>
  <si>
    <t xml:space="preserve">      หุ้นสามัญ 552,000,000 หุ้น มูลค่าหุ้นละ 0.5 บาท</t>
  </si>
  <si>
    <t>สินทรัพย์ชีวภาพโคนม</t>
  </si>
  <si>
    <t>เงินรับล่วงหน้าค่าสินค้าจากกิจการที่เกี่ยวข้องกัน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</si>
  <si>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</si>
  <si>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</si>
  <si>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 xml:space="preserve">      หุ้นสามัญ 545,731,275 หุ้น มูลค่าหุ้นละ 0.5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</si>
  <si>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</si>
  <si>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</si>
  <si>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หุ้นทุนซื้อคืน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</si>
  <si>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</si>
  <si>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</si>
  <si>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</si>
  <si>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</si>
  <si>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</si>
  <si>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</si>
  <si>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31 ธันวาคม 2565</t>
  </si>
  <si>
    <t>(ปรับปรุงใหม่)</t>
  </si>
  <si>
    <t xml:space="preserve">   กำไรจากการเปลี่ยนแปลงในมูลค่ายุติธรรมของสินทรัพย์ชีวภาพโคนม</t>
  </si>
  <si>
    <t xml:space="preserve">   รายได้ค่าบริหารจัดการ</t>
  </si>
  <si>
    <t>ส่วนที่เป็นของผู้ถือหุ้นของบริษัทย่อยก่อนการรวมธุรกิจภายใต้การควบคุมเดียวกัน</t>
  </si>
  <si>
    <t xml:space="preserve">      ให้เป็นมูลค่าสุทธิที่จะได้รับ (โอนกลับ)</t>
  </si>
  <si>
    <t xml:space="preserve">   กำไรจากการเปลี่ยนแปลงสัญญาเช่า</t>
  </si>
  <si>
    <t xml:space="preserve">   หนี้สินไม่หมุนเวียนอื่น</t>
  </si>
  <si>
    <t>เงินสดรับจากการจำหน่ายสินทรัพย์ชีวภาพโคนม</t>
  </si>
  <si>
    <t>ส่วนต่ำกว่าทุน</t>
  </si>
  <si>
    <t>จากการรวมธุรกิจ</t>
  </si>
  <si>
    <t>ก่อนการรวม</t>
  </si>
  <si>
    <t>ที่ออกจำหน่ายและ</t>
  </si>
  <si>
    <t>ส่วนเกินมูลค่า</t>
  </si>
  <si>
    <t>ภายใต้การควบคุม</t>
  </si>
  <si>
    <t xml:space="preserve">จัดสรรแล้ว - </t>
  </si>
  <si>
    <t>ธุรกิจภายใต้</t>
  </si>
  <si>
    <t>ชำระเต็มมูลค่าแล้ว</t>
  </si>
  <si>
    <t>หุ้นสามัญ</t>
  </si>
  <si>
    <t>เดียวกัน</t>
  </si>
  <si>
    <t>การควบคุมเดียวกัน</t>
  </si>
  <si>
    <t xml:space="preserve">ยอดคงเหลือ ณ วันที่ 1 มกราคม 2565 </t>
  </si>
  <si>
    <t>กำไร (ขาดทุน) สำหรับงวด (ปรับปรุงใหม่)</t>
  </si>
  <si>
    <t>กำไรขาดทุนเบ็ดเสร็จรวมสำหรับงวด (ปรับปรุงใหม่)</t>
  </si>
  <si>
    <t>หมายเหตุประกอบงบการเงินเป็นส่วนหนึ่งของงบการเงินนี้</t>
  </si>
  <si>
    <t>จัดสรรแล้ว -</t>
  </si>
  <si>
    <t xml:space="preserve">   ขาดทุนจากการจำหน่ายสินทรัพย์ชีวภาพโคนม</t>
  </si>
  <si>
    <t>กำไรจากการดำเนินงาน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</si>
  <si>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</si>
  <si>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</si>
  <si>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</si>
  <si>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เงินสดจ่ายเพื่อให้เงินกู้ยืมระยะสั้นแก่กิจการที่เกี่ยวข้องกัน</t>
  </si>
  <si>
    <t>ส่วนแบ่งขาดทุนจากเงินลงทุนในการร่วมค้า</t>
  </si>
  <si>
    <t>กำไรก่อนภาษีเงินได้</t>
  </si>
  <si>
    <t>เงินปันผลจ่ายให้ผู้มีส่วนได้เสียที่ไม่มีอำนาจควบคุมของบริษัทย่อย</t>
  </si>
  <si>
    <t>เงินปันผลจ่ายให้ผู้มีส่วนได้เสียที่ไม่มีอำนาจควบคุม</t>
  </si>
  <si>
    <t xml:space="preserve">   ของบริษัทย่อย</t>
  </si>
  <si>
    <t>ผลต่างจากการแปลงค่างบการเงินลดลง</t>
  </si>
  <si>
    <t>เงินสดสุทธิจาก (ใช้ไปใน) กิจกรรมดำเนินงาน</t>
  </si>
  <si>
    <t xml:space="preserve">   การปรับลดราคาทุนของสินค้าคงเหลือ</t>
  </si>
  <si>
    <t xml:space="preserve">   ส่วนแบ่งขาดทุนจากเงินลงทุนในการร่วมค้า</t>
  </si>
  <si>
    <t>เงินสดรับของบริษัทย่อยจากการขายเงินลงทุน</t>
  </si>
  <si>
    <t>รายการปรับกระทบยอดกำไรก่อนภาษีเงินได้เป็นเงินสดรับ (จ่าย)</t>
  </si>
  <si>
    <t xml:space="preserve">   รับคืนภาษีเงินได้นิติบุคคล</t>
  </si>
  <si>
    <t>จ่ายเงินปันผลก่อนการรวมธุรกิจภายใต้การควบคุมเดียวกัน</t>
  </si>
  <si>
    <t>เงินปันผลจ่ายของบริษัทย่อยก่อนการรวมธุรกิจ</t>
  </si>
  <si>
    <t xml:space="preserve">   ภายใต้การควบคุมเดียวกัน</t>
  </si>
  <si>
    <t xml:space="preserve">   ค่าเผื่อผลขาดทุนด้านเครดิตที่คาดว่าจะเกิดขึ้น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</si>
  <si>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</si>
  <si>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>การจำหน่ายหุ้นทุนซื้อคืน (หมายเหตุ 1.4)</t>
  </si>
  <si>
    <t>เงินสดสุทธิจาก (ใช้ไปใน) กิจกรรมจัดหาเงิน</t>
  </si>
  <si>
    <t>เงินเบิกเกินบัญชีเพิ่มขึ้น</t>
  </si>
  <si>
    <t>เงินสดรับจากเงินให้กู้ยืมระยะยาวแก่กิจการอื่น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</si>
</sst>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6"/>
      <name val="Wingdings 2"/>
      <family val="1"/>
      <charset val="2"/>
    </font>
    <font>
      <b/>
      <i/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3" fillId="0" borderId="0"/>
    <xf numFmtId="0" fontId="4" fillId="0" borderId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66">
    <xf numFmtId="0" fontId="0" fillId="0" borderId="0" xfId="0"/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41" fontId="6" fillId="0" borderId="0" xfId="0" applyNumberFormat="1" applyFont="1" applyAlignment="1">
      <alignment horizontal="center"/>
    </xf>
    <xf numFmtId="9" fontId="11" fillId="0" borderId="0" xfId="4" quotePrefix="1" applyFont="1" applyFill="1" applyAlignment="1">
      <alignment horizontal="left"/>
    </xf>
    <xf numFmtId="0" fontId="5" fillId="0" borderId="0" xfId="0" applyFont="1" applyAlignment="1">
      <alignment horizontal="left"/>
    </xf>
    <xf numFmtId="41" fontId="11" fillId="0" borderId="0" xfId="3" applyNumberFormat="1" applyFont="1" applyFill="1" applyAlignment="1">
      <alignment horizontal="right"/>
    </xf>
    <xf numFmtId="0" fontId="6" fillId="0" borderId="0" xfId="0" applyFont="1" applyAlignment="1">
      <alignment horizontal="right"/>
    </xf>
    <xf numFmtId="37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43" fontId="6" fillId="0" borderId="8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center"/>
    </xf>
    <xf numFmtId="41" fontId="6" fillId="0" borderId="3" xfId="0" applyNumberFormat="1" applyFont="1" applyBorder="1" applyAlignment="1">
      <alignment horizontal="center"/>
    </xf>
    <xf numFmtId="41" fontId="0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0" xfId="3" applyNumberFormat="1" applyFont="1" applyFill="1" applyAlignment="1"/>
    <xf numFmtId="164" fontId="6" fillId="0" borderId="0" xfId="3" applyNumberFormat="1" applyFont="1" applyFill="1" applyAlignment="1"/>
    <xf numFmtId="164" fontId="18" fillId="0" borderId="0" xfId="3" applyNumberFormat="1" applyFont="1" applyFill="1" applyAlignment="1"/>
    <xf numFmtId="164" fontId="0" fillId="0" borderId="0" xfId="3" applyNumberFormat="1" applyFont="1" applyFill="1" applyAlignment="1"/>
    <xf numFmtId="164" fontId="19" fillId="0" borderId="0" xfId="3" applyNumberFormat="1" applyFont="1" applyFill="1" applyAlignment="1"/>
    <xf numFmtId="164" fontId="12" fillId="0" borderId="0" xfId="3" applyNumberFormat="1" applyFont="1" applyFill="1" applyAlignment="1"/>
    <xf numFmtId="38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43" fontId="6" fillId="0" borderId="1" xfId="0" quotePrefix="1" applyNumberFormat="1" applyFont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1" fontId="6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43" fontId="6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43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43" fontId="6" fillId="0" borderId="8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6" fillId="0" borderId="6" xfId="0" applyNumberFormat="1" applyFont="1" applyFill="1" applyBorder="1" applyAlignment="1">
      <alignment horizontal="right"/>
    </xf>
    <xf numFmtId="41" fontId="6" fillId="0" borderId="7" xfId="0" applyNumberFormat="1" applyFont="1" applyFill="1" applyBorder="1" applyAlignment="1">
      <alignment horizontal="center"/>
    </xf>
    <xf numFmtId="41" fontId="6" fillId="0" borderId="7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center"/>
    </xf>
    <xf numFmtId="41" fontId="6" fillId="0" borderId="8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4" fontId="6" fillId="0" borderId="0" xfId="0" quotePrefix="1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right"/>
    </xf>
    <xf numFmtId="41" fontId="6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4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5" fillId="0" borderId="0" xfId="0" quotePrefix="1" applyNumberFormat="1" applyFont="1" applyFill="1" applyAlignment="1">
      <alignment horizontal="left"/>
    </xf>
    <xf numFmtId="164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41" fontId="6" fillId="0" borderId="0" xfId="0" applyNumberFormat="1" applyFont="1" applyFill="1" applyAlignment="1">
      <alignment horizontal="centerContinuous"/>
    </xf>
    <xf numFmtId="0" fontId="0" fillId="0" borderId="0" xfId="0" applyFill="1" applyAlignment="1"/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41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Alignment="1"/>
    <xf numFmtId="0" fontId="6" fillId="0" borderId="0" xfId="0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1" fontId="0" fillId="0" borderId="0" xfId="0" applyNumberFormat="1" applyFill="1" applyAlignment="1"/>
    <xf numFmtId="43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/>
    <xf numFmtId="165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Alignment="1"/>
    <xf numFmtId="49" fontId="8" fillId="0" borderId="0" xfId="2" applyNumberFormat="1" applyFont="1" applyFill="1" applyAlignment="1"/>
    <xf numFmtId="49" fontId="6" fillId="0" borderId="0" xfId="2" applyNumberFormat="1" applyFont="1" applyFill="1" applyAlignment="1"/>
    <xf numFmtId="41" fontId="11" fillId="0" borderId="0" xfId="3" applyNumberFormat="1" applyFont="1" applyFill="1" applyAlignment="1"/>
    <xf numFmtId="41" fontId="11" fillId="0" borderId="0" xfId="3" applyNumberFormat="1" applyFont="1" applyFill="1" applyBorder="1" applyAlignment="1">
      <alignment horizontal="right"/>
    </xf>
    <xf numFmtId="41" fontId="6" fillId="0" borderId="1" xfId="2" applyNumberFormat="1" applyFont="1" applyFill="1" applyBorder="1" applyAlignment="1">
      <alignment horizontal="center"/>
    </xf>
    <xf numFmtId="41" fontId="6" fillId="0" borderId="0" xfId="2" applyNumberFormat="1" applyFont="1" applyFill="1" applyBorder="1" applyAlignment="1"/>
    <xf numFmtId="41" fontId="11" fillId="0" borderId="1" xfId="2" applyNumberFormat="1" applyFont="1" applyFill="1" applyBorder="1" applyAlignment="1">
      <alignment horizontal="center"/>
    </xf>
    <xf numFmtId="41" fontId="11" fillId="0" borderId="0" xfId="2" applyNumberFormat="1" applyFont="1" applyFill="1" applyBorder="1" applyAlignment="1"/>
    <xf numFmtId="41" fontId="11" fillId="0" borderId="0" xfId="2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41" fontId="11" fillId="0" borderId="4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165" fontId="11" fillId="0" borderId="0" xfId="0" applyNumberFormat="1" applyFont="1" applyFill="1" applyAlignment="1"/>
    <xf numFmtId="41" fontId="11" fillId="0" borderId="0" xfId="0" applyNumberFormat="1" applyFont="1" applyFill="1" applyBorder="1" applyAlignment="1"/>
    <xf numFmtId="49" fontId="11" fillId="0" borderId="0" xfId="0" applyNumberFormat="1" applyFont="1" applyFill="1" applyAlignment="1"/>
    <xf numFmtId="41" fontId="11" fillId="0" borderId="3" xfId="3" applyNumberFormat="1" applyFont="1" applyFill="1" applyBorder="1" applyAlignment="1">
      <alignment horizontal="right"/>
    </xf>
    <xf numFmtId="43" fontId="6" fillId="0" borderId="4" xfId="3" applyNumberFormat="1" applyFont="1" applyFill="1" applyBorder="1" applyAlignment="1">
      <alignment horizontal="right"/>
    </xf>
    <xf numFmtId="43" fontId="6" fillId="0" borderId="0" xfId="0" applyNumberFormat="1" applyFont="1" applyFill="1" applyAlignment="1"/>
    <xf numFmtId="43" fontId="6" fillId="0" borderId="0" xfId="0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41" fontId="9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0" fontId="5" fillId="0" borderId="0" xfId="0" applyFont="1" applyFill="1" applyAlignment="1"/>
    <xf numFmtId="37" fontId="6" fillId="0" borderId="0" xfId="1" applyNumberFormat="1" applyFont="1" applyFill="1" applyAlignment="1"/>
    <xf numFmtId="0" fontId="7" fillId="0" borderId="0" xfId="0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8" xfId="0" applyNumberFormat="1" applyFont="1" applyFill="1" applyBorder="1" applyAlignment="1"/>
    <xf numFmtId="164" fontId="12" fillId="0" borderId="0" xfId="0" applyNumberFormat="1" applyFont="1" applyFill="1" applyAlignment="1"/>
    <xf numFmtId="41" fontId="6" fillId="0" borderId="6" xfId="0" applyNumberFormat="1" applyFont="1" applyFill="1" applyBorder="1" applyAlignment="1"/>
    <xf numFmtId="41" fontId="6" fillId="0" borderId="7" xfId="0" applyNumberFormat="1" applyFont="1" applyFill="1" applyBorder="1" applyAlignment="1"/>
    <xf numFmtId="41" fontId="12" fillId="0" borderId="0" xfId="0" applyNumberFormat="1" applyFont="1" applyFill="1" applyAlignment="1"/>
    <xf numFmtId="164" fontId="6" fillId="0" borderId="0" xfId="0" applyNumberFormat="1" applyFont="1" applyAlignment="1"/>
    <xf numFmtId="164" fontId="6" fillId="0" borderId="1" xfId="0" applyNumberFormat="1" applyFont="1" applyBorder="1" applyAlignment="1"/>
    <xf numFmtId="164" fontId="6" fillId="0" borderId="8" xfId="0" applyNumberFormat="1" applyFont="1" applyBorder="1" applyAlignment="1"/>
    <xf numFmtId="0" fontId="5" fillId="0" borderId="0" xfId="0" applyFont="1" applyAlignment="1"/>
    <xf numFmtId="0" fontId="6" fillId="0" borderId="0" xfId="0" applyFont="1" applyAlignment="1"/>
    <xf numFmtId="164" fontId="12" fillId="0" borderId="0" xfId="0" applyNumberFormat="1" applyFont="1" applyAlignment="1"/>
    <xf numFmtId="41" fontId="6" fillId="0" borderId="0" xfId="0" applyNumberFormat="1" applyFont="1" applyAlignment="1"/>
    <xf numFmtId="164" fontId="18" fillId="0" borderId="0" xfId="0" applyNumberFormat="1" applyFont="1" applyAlignment="1"/>
    <xf numFmtId="0" fontId="5" fillId="0" borderId="0" xfId="0" quotePrefix="1" applyFont="1" applyFill="1" applyAlignment="1">
      <alignment horizontal="left"/>
    </xf>
    <xf numFmtId="164" fontId="17" fillId="0" borderId="0" xfId="0" applyNumberFormat="1" applyFont="1" applyFill="1" applyAlignment="1"/>
    <xf numFmtId="41" fontId="6" fillId="0" borderId="8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>
      <alignment horizontal="right"/>
    </xf>
    <xf numFmtId="43" fontId="5" fillId="0" borderId="1" xfId="0" applyNumberFormat="1" applyFont="1" applyFill="1" applyBorder="1" applyAlignment="1">
      <alignment horizontal="center"/>
    </xf>
    <xf numFmtId="43" fontId="6" fillId="0" borderId="2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9">
    <cellStyle name="Comma" xfId="3" builtinId="3"/>
    <cellStyle name="Normal" xfId="0" builtinId="0"/>
    <cellStyle name="Normal 2" xfId="2"/>
    <cellStyle name="Normal 2 2" xfId="5"/>
    <cellStyle name="Normal 2 2 2" xfId="7"/>
    <cellStyle name="Normal 2 3" xfId="6"/>
    <cellStyle name="Normal 2 4" xfId="8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CCCCFF"/>
      <color rgb="FFFFCCFF"/>
      <color rgb="FF66FFFF"/>
      <color rgb="FF66FF33"/>
      <color rgb="FFFFFFCC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showGridLines="0" view="pageBreakPreview" topLeftCell="A68" zoomScale="90" zoomScaleNormal="60" zoomScaleSheetLayoutView="90" workbookViewId="0">
      <selection activeCell="A68" sqref="A1:XFD1048576"/>
    </sheetView>
  </sheetViews>
  <sheetFormatPr defaultColWidth="10.5703125" defaultRowHeight="24" customHeight="1" x14ac:dyDescent="0.5"/>
  <cols>
    <col min="1" max="1" width="43.140625" style="77" customWidth="1"/>
    <col min="2" max="2" width="2.28515625" style="78" customWidth="1"/>
    <col min="3" max="3" width="7.7109375" style="77" customWidth="1"/>
    <col min="4" max="4" width="1.42578125" style="78" customWidth="1"/>
    <col min="5" max="5" width="15.28515625" style="78" customWidth="1"/>
    <col min="6" max="6" width="1.42578125" style="78" customWidth="1"/>
    <col min="7" max="7" width="15.28515625" style="78" customWidth="1"/>
    <col min="8" max="8" width="1.42578125" style="78" customWidth="1"/>
    <col min="9" max="9" width="15.28515625" style="78" customWidth="1"/>
    <col min="10" max="10" width="1.42578125" style="78" customWidth="1"/>
    <col min="11" max="11" width="15.28515625" style="78" customWidth="1"/>
    <col min="12" max="12" width="10.5703125" style="78"/>
    <col min="13" max="13" width="18" style="76" bestFit="1" customWidth="1"/>
    <col min="14" max="14" width="12.5703125" style="76" bestFit="1" customWidth="1"/>
    <col min="15" max="16" width="10.5703125" style="76"/>
    <col min="17" max="17" width="21.7109375" style="76" bestFit="1" customWidth="1"/>
    <col min="18" max="20" width="10.5703125" style="76"/>
    <col min="21" max="16384" width="10.5703125" style="78"/>
  </cols>
  <sheetData>
    <row r="1" spans="1:20" s="34" customFormat="1" ht="24" customHeight="1" x14ac:dyDescent="0.5">
      <c r="A1" s="72" t="s">
        <v>111</v>
      </c>
      <c r="B1" s="73"/>
      <c r="C1" s="74"/>
      <c r="D1" s="45"/>
      <c r="E1" s="45"/>
      <c r="F1" s="45"/>
      <c r="G1" s="45"/>
      <c r="H1" s="45"/>
      <c r="I1" s="45"/>
      <c r="J1" s="45"/>
      <c r="K1" s="45"/>
      <c r="M1" s="76"/>
      <c r="N1" s="76"/>
      <c r="O1" s="76"/>
      <c r="P1" s="76"/>
      <c r="Q1" s="76"/>
      <c r="R1" s="76"/>
      <c r="S1" s="76"/>
      <c r="T1" s="76"/>
    </row>
    <row r="2" spans="1:20" s="34" customFormat="1" ht="24" customHeight="1" x14ac:dyDescent="0.5">
      <c r="A2" s="39" t="s">
        <v>0</v>
      </c>
      <c r="B2" s="73"/>
      <c r="C2" s="74"/>
      <c r="D2" s="45"/>
      <c r="E2" s="45"/>
      <c r="F2" s="45"/>
      <c r="G2" s="45"/>
      <c r="H2" s="45"/>
      <c r="I2" s="73"/>
      <c r="J2" s="45"/>
      <c r="K2" s="73"/>
      <c r="M2" s="76"/>
      <c r="N2" s="76"/>
      <c r="O2" s="76"/>
      <c r="P2" s="76"/>
      <c r="Q2" s="76"/>
      <c r="R2" s="76"/>
      <c r="S2" s="76"/>
      <c r="T2" s="76"/>
    </row>
    <row r="3" spans="1:20" s="130" customFormat="1" ht="24" customHeight="1" x14ac:dyDescent="0.5">
      <c r="A3" s="129" t="s">
        <v>182</v>
      </c>
      <c r="B3" s="129"/>
      <c r="C3" s="129"/>
      <c r="D3" s="129"/>
      <c r="E3" s="129"/>
      <c r="F3" s="129"/>
      <c r="G3" s="80"/>
      <c r="H3" s="129"/>
      <c r="I3" s="129"/>
      <c r="J3" s="129"/>
      <c r="K3" s="80"/>
      <c r="M3" s="76"/>
      <c r="N3" s="76"/>
      <c r="O3" s="76"/>
      <c r="P3" s="76"/>
      <c r="Q3" s="76"/>
      <c r="R3" s="76"/>
      <c r="S3" s="76"/>
      <c r="T3" s="76"/>
    </row>
    <row r="4" spans="1:20" ht="24" customHeight="1" x14ac:dyDescent="0.5">
      <c r="A4" s="74"/>
      <c r="B4" s="45"/>
      <c r="C4" s="74"/>
      <c r="D4" s="45"/>
      <c r="E4" s="45"/>
      <c r="F4" s="45"/>
      <c r="G4" s="45"/>
      <c r="H4" s="45"/>
      <c r="I4" s="45"/>
      <c r="J4" s="45"/>
      <c r="K4" s="67" t="s">
        <v>113</v>
      </c>
    </row>
    <row r="5" spans="1:20" ht="24" customHeight="1" x14ac:dyDescent="0.5">
      <c r="E5" s="159" t="s">
        <v>1</v>
      </c>
      <c r="F5" s="159"/>
      <c r="G5" s="159"/>
      <c r="H5" s="80"/>
      <c r="I5" s="159" t="s">
        <v>2</v>
      </c>
      <c r="J5" s="159"/>
      <c r="K5" s="159"/>
    </row>
    <row r="6" spans="1:20" ht="24" customHeight="1" x14ac:dyDescent="0.5">
      <c r="C6" s="81" t="s">
        <v>3</v>
      </c>
      <c r="D6" s="56"/>
      <c r="E6" s="131" t="s">
        <v>183</v>
      </c>
      <c r="F6" s="83"/>
      <c r="G6" s="131" t="s">
        <v>188</v>
      </c>
      <c r="H6" s="84"/>
      <c r="I6" s="131" t="s">
        <v>183</v>
      </c>
      <c r="J6" s="83"/>
      <c r="K6" s="131" t="s">
        <v>188</v>
      </c>
    </row>
    <row r="7" spans="1:20" ht="24" customHeight="1" x14ac:dyDescent="0.5">
      <c r="C7" s="132"/>
      <c r="D7" s="67"/>
      <c r="E7" s="133" t="s">
        <v>121</v>
      </c>
      <c r="F7" s="134"/>
      <c r="G7" s="133" t="s">
        <v>122</v>
      </c>
      <c r="H7" s="84"/>
      <c r="I7" s="133" t="s">
        <v>121</v>
      </c>
      <c r="J7" s="134"/>
      <c r="K7" s="133" t="s">
        <v>122</v>
      </c>
    </row>
    <row r="8" spans="1:20" ht="24" customHeight="1" x14ac:dyDescent="0.5">
      <c r="C8" s="132"/>
      <c r="D8" s="67"/>
      <c r="E8" s="133" t="s">
        <v>123</v>
      </c>
      <c r="F8" s="134"/>
      <c r="G8" s="133"/>
      <c r="H8" s="84"/>
      <c r="I8" s="133" t="s">
        <v>123</v>
      </c>
      <c r="J8" s="134"/>
      <c r="K8" s="133"/>
    </row>
    <row r="9" spans="1:20" ht="24" customHeight="1" x14ac:dyDescent="0.5">
      <c r="A9" s="129" t="s">
        <v>4</v>
      </c>
      <c r="C9" s="85"/>
      <c r="M9" s="78"/>
      <c r="N9" s="78"/>
      <c r="O9" s="78"/>
      <c r="P9" s="78"/>
      <c r="Q9" s="78"/>
      <c r="R9" s="78"/>
      <c r="S9" s="78"/>
      <c r="T9" s="78"/>
    </row>
    <row r="10" spans="1:20" ht="24" customHeight="1" x14ac:dyDescent="0.5">
      <c r="A10" s="129" t="s">
        <v>5</v>
      </c>
      <c r="C10" s="60"/>
      <c r="M10" s="78"/>
      <c r="N10" s="78"/>
      <c r="O10" s="78"/>
      <c r="P10" s="78"/>
      <c r="Q10" s="78"/>
      <c r="R10" s="78"/>
      <c r="S10" s="78"/>
      <c r="T10" s="78"/>
    </row>
    <row r="11" spans="1:20" ht="24" customHeight="1" x14ac:dyDescent="0.5">
      <c r="A11" s="85" t="s">
        <v>6</v>
      </c>
      <c r="C11" s="60"/>
      <c r="E11" s="35">
        <v>256383</v>
      </c>
      <c r="F11" s="35"/>
      <c r="G11" s="35">
        <v>98097</v>
      </c>
      <c r="H11" s="35"/>
      <c r="I11" s="35">
        <v>168478</v>
      </c>
      <c r="J11" s="35"/>
      <c r="K11" s="35">
        <v>26294</v>
      </c>
      <c r="M11" s="78"/>
      <c r="N11" s="78"/>
      <c r="O11" s="78"/>
      <c r="P11" s="78"/>
      <c r="Q11" s="78"/>
      <c r="R11" s="78"/>
      <c r="S11" s="78"/>
      <c r="T11" s="78"/>
    </row>
    <row r="12" spans="1:20" ht="24" customHeight="1" x14ac:dyDescent="0.5">
      <c r="A12" s="85" t="s">
        <v>85</v>
      </c>
      <c r="C12" s="60">
        <v>3</v>
      </c>
      <c r="D12" s="63"/>
      <c r="E12" s="35">
        <v>1220212</v>
      </c>
      <c r="F12" s="35"/>
      <c r="G12" s="35">
        <v>1204239</v>
      </c>
      <c r="H12" s="35"/>
      <c r="I12" s="35">
        <v>572315</v>
      </c>
      <c r="J12" s="35"/>
      <c r="K12" s="35">
        <v>460906</v>
      </c>
      <c r="M12" s="78"/>
      <c r="N12" s="78"/>
      <c r="O12" s="78"/>
      <c r="P12" s="78"/>
      <c r="Q12" s="78"/>
      <c r="R12" s="78"/>
      <c r="S12" s="78"/>
      <c r="T12" s="78"/>
    </row>
    <row r="13" spans="1:20" ht="24" customHeight="1" x14ac:dyDescent="0.5">
      <c r="A13" s="85" t="s">
        <v>145</v>
      </c>
      <c r="C13" s="60"/>
      <c r="D13" s="63"/>
      <c r="E13" s="35"/>
      <c r="F13" s="35"/>
      <c r="G13" s="35"/>
      <c r="H13" s="35"/>
      <c r="I13" s="35"/>
      <c r="J13" s="35"/>
      <c r="K13" s="35"/>
      <c r="M13" s="78"/>
      <c r="N13" s="78"/>
      <c r="O13" s="78"/>
      <c r="P13" s="78"/>
      <c r="Q13" s="78"/>
      <c r="R13" s="78"/>
      <c r="S13" s="78"/>
      <c r="T13" s="78"/>
    </row>
    <row r="14" spans="1:20" ht="24" customHeight="1" x14ac:dyDescent="0.5">
      <c r="A14" s="85" t="s">
        <v>146</v>
      </c>
      <c r="C14" s="60">
        <v>10</v>
      </c>
      <c r="D14" s="63"/>
      <c r="E14" s="35">
        <v>0</v>
      </c>
      <c r="F14" s="35"/>
      <c r="G14" s="35">
        <v>0</v>
      </c>
      <c r="H14" s="35"/>
      <c r="I14" s="35">
        <v>2546</v>
      </c>
      <c r="J14" s="35"/>
      <c r="K14" s="35">
        <v>2507</v>
      </c>
      <c r="M14" s="78"/>
      <c r="N14" s="78"/>
      <c r="O14" s="78"/>
      <c r="P14" s="78"/>
      <c r="Q14" s="78"/>
      <c r="R14" s="78"/>
      <c r="S14" s="78"/>
      <c r="T14" s="78"/>
    </row>
    <row r="15" spans="1:20" ht="24" customHeight="1" x14ac:dyDescent="0.5">
      <c r="A15" s="85" t="s">
        <v>216</v>
      </c>
      <c r="C15" s="60">
        <v>2</v>
      </c>
      <c r="D15" s="63"/>
      <c r="E15" s="35">
        <v>0</v>
      </c>
      <c r="F15" s="35"/>
      <c r="G15" s="35">
        <v>0</v>
      </c>
      <c r="H15" s="35"/>
      <c r="I15" s="35">
        <v>50000</v>
      </c>
      <c r="J15" s="35"/>
      <c r="K15" s="35">
        <v>0</v>
      </c>
      <c r="M15" s="78"/>
      <c r="N15" s="78"/>
      <c r="O15" s="78"/>
      <c r="P15" s="78"/>
      <c r="Q15" s="78"/>
      <c r="R15" s="78"/>
      <c r="S15" s="78"/>
      <c r="T15" s="78"/>
    </row>
    <row r="16" spans="1:20" ht="24" customHeight="1" x14ac:dyDescent="0.5">
      <c r="A16" s="36" t="s">
        <v>89</v>
      </c>
      <c r="B16" s="58"/>
      <c r="C16" s="60"/>
      <c r="E16" s="35">
        <v>721728</v>
      </c>
      <c r="F16" s="35"/>
      <c r="G16" s="35">
        <v>835283</v>
      </c>
      <c r="H16" s="35"/>
      <c r="I16" s="35">
        <v>421156</v>
      </c>
      <c r="J16" s="35"/>
      <c r="K16" s="35">
        <v>433775</v>
      </c>
      <c r="M16" s="78"/>
      <c r="N16" s="78"/>
      <c r="O16" s="78"/>
      <c r="P16" s="78"/>
      <c r="Q16" s="78"/>
      <c r="R16" s="78"/>
      <c r="S16" s="78"/>
      <c r="T16" s="78"/>
    </row>
    <row r="17" spans="1:11" s="78" customFormat="1" ht="24" customHeight="1" x14ac:dyDescent="0.5">
      <c r="A17" s="85" t="s">
        <v>7</v>
      </c>
      <c r="C17" s="60"/>
      <c r="E17" s="33">
        <v>111855</v>
      </c>
      <c r="F17" s="35"/>
      <c r="G17" s="64">
        <v>65233</v>
      </c>
      <c r="H17" s="35"/>
      <c r="I17" s="35">
        <v>43980</v>
      </c>
      <c r="J17" s="35"/>
      <c r="K17" s="35">
        <v>24963</v>
      </c>
    </row>
    <row r="18" spans="1:11" s="78" customFormat="1" ht="24" customHeight="1" x14ac:dyDescent="0.5">
      <c r="A18" s="129" t="s">
        <v>8</v>
      </c>
      <c r="C18" s="60"/>
      <c r="E18" s="65">
        <f>SUM(E11:E17)</f>
        <v>2310178</v>
      </c>
      <c r="F18" s="35"/>
      <c r="G18" s="65">
        <f>SUM(G11:G17)</f>
        <v>2202852</v>
      </c>
      <c r="H18" s="35"/>
      <c r="I18" s="65">
        <f>SUM(I11:I17)</f>
        <v>1258475</v>
      </c>
      <c r="J18" s="35"/>
      <c r="K18" s="65">
        <f>SUM(K11:K17)</f>
        <v>948445</v>
      </c>
    </row>
    <row r="19" spans="1:11" s="78" customFormat="1" ht="24" customHeight="1" x14ac:dyDescent="0.5">
      <c r="A19" s="129" t="s">
        <v>9</v>
      </c>
      <c r="C19" s="60"/>
      <c r="E19" s="35"/>
      <c r="F19" s="35"/>
      <c r="G19" s="35"/>
      <c r="H19" s="35"/>
      <c r="I19" s="35"/>
      <c r="J19" s="35"/>
      <c r="K19" s="35"/>
    </row>
    <row r="20" spans="1:11" s="78" customFormat="1" ht="24" customHeight="1" x14ac:dyDescent="0.5">
      <c r="A20" s="85" t="s">
        <v>153</v>
      </c>
      <c r="C20" s="60"/>
      <c r="E20" s="35"/>
      <c r="F20" s="35"/>
      <c r="G20" s="35"/>
      <c r="H20" s="35"/>
      <c r="I20" s="35"/>
      <c r="J20" s="35"/>
      <c r="K20" s="35"/>
    </row>
    <row r="21" spans="1:11" s="78" customFormat="1" ht="24" customHeight="1" x14ac:dyDescent="0.5">
      <c r="A21" s="85" t="s">
        <v>154</v>
      </c>
      <c r="C21" s="60">
        <v>10</v>
      </c>
      <c r="E21" s="35">
        <v>0</v>
      </c>
      <c r="F21" s="35"/>
      <c r="G21" s="35">
        <v>0</v>
      </c>
      <c r="H21" s="35"/>
      <c r="I21" s="35">
        <v>40401</v>
      </c>
      <c r="J21" s="35"/>
      <c r="K21" s="35">
        <v>41684</v>
      </c>
    </row>
    <row r="22" spans="1:11" s="78" customFormat="1" ht="24" customHeight="1" x14ac:dyDescent="0.5">
      <c r="A22" s="85" t="s">
        <v>10</v>
      </c>
      <c r="C22" s="60"/>
      <c r="E22" s="35">
        <v>0</v>
      </c>
      <c r="F22" s="35"/>
      <c r="G22" s="35">
        <v>0</v>
      </c>
      <c r="H22" s="35"/>
      <c r="I22" s="35">
        <v>2039134</v>
      </c>
      <c r="J22" s="35"/>
      <c r="K22" s="35">
        <v>2039134</v>
      </c>
    </row>
    <row r="23" spans="1:11" s="78" customFormat="1" ht="24" customHeight="1" x14ac:dyDescent="0.5">
      <c r="A23" s="85" t="s">
        <v>11</v>
      </c>
      <c r="C23" s="60"/>
      <c r="E23" s="35">
        <v>15070</v>
      </c>
      <c r="F23" s="35"/>
      <c r="G23" s="35">
        <v>14429</v>
      </c>
      <c r="H23" s="35"/>
      <c r="I23" s="35">
        <v>0</v>
      </c>
      <c r="J23" s="35"/>
      <c r="K23" s="35">
        <v>0</v>
      </c>
    </row>
    <row r="24" spans="1:11" s="78" customFormat="1" ht="24" customHeight="1" x14ac:dyDescent="0.5">
      <c r="A24" s="85" t="s">
        <v>132</v>
      </c>
      <c r="C24" s="60"/>
      <c r="E24" s="35">
        <v>31111</v>
      </c>
      <c r="F24" s="35"/>
      <c r="G24" s="35">
        <v>31657</v>
      </c>
      <c r="H24" s="35"/>
      <c r="I24" s="35">
        <v>0</v>
      </c>
      <c r="J24" s="35"/>
      <c r="K24" s="35">
        <v>0</v>
      </c>
    </row>
    <row r="25" spans="1:11" s="78" customFormat="1" ht="24" customHeight="1" x14ac:dyDescent="0.5">
      <c r="A25" s="36" t="s">
        <v>101</v>
      </c>
      <c r="B25" s="58"/>
      <c r="C25" s="60">
        <v>5</v>
      </c>
      <c r="E25" s="35">
        <v>2333454</v>
      </c>
      <c r="F25" s="35"/>
      <c r="G25" s="35">
        <v>2368157</v>
      </c>
      <c r="H25" s="35"/>
      <c r="I25" s="35">
        <v>1370566</v>
      </c>
      <c r="J25" s="35"/>
      <c r="K25" s="35">
        <v>1397860</v>
      </c>
    </row>
    <row r="26" spans="1:11" s="78" customFormat="1" ht="24" customHeight="1" x14ac:dyDescent="0.5">
      <c r="A26" s="36" t="s">
        <v>94</v>
      </c>
      <c r="B26" s="58"/>
      <c r="C26" s="60">
        <v>10</v>
      </c>
      <c r="E26" s="35">
        <v>483214</v>
      </c>
      <c r="F26" s="35"/>
      <c r="G26" s="35">
        <v>503462</v>
      </c>
      <c r="H26" s="35"/>
      <c r="I26" s="35">
        <v>230350</v>
      </c>
      <c r="J26" s="87"/>
      <c r="K26" s="35">
        <v>299688</v>
      </c>
    </row>
    <row r="27" spans="1:11" s="78" customFormat="1" ht="24" customHeight="1" x14ac:dyDescent="0.5">
      <c r="A27" s="36" t="s">
        <v>174</v>
      </c>
      <c r="B27" s="58"/>
      <c r="C27" s="60"/>
      <c r="E27" s="35">
        <v>53794</v>
      </c>
      <c r="F27" s="35"/>
      <c r="G27" s="35">
        <v>50451</v>
      </c>
      <c r="H27" s="35"/>
      <c r="I27" s="35">
        <v>0</v>
      </c>
      <c r="J27" s="87"/>
      <c r="K27" s="35">
        <v>0</v>
      </c>
    </row>
    <row r="28" spans="1:11" s="78" customFormat="1" ht="24" customHeight="1" x14ac:dyDescent="0.5">
      <c r="A28" s="32" t="s">
        <v>102</v>
      </c>
      <c r="B28" s="58"/>
      <c r="C28" s="60"/>
      <c r="E28" s="35">
        <v>185770</v>
      </c>
      <c r="F28" s="35"/>
      <c r="G28" s="35">
        <v>187503</v>
      </c>
      <c r="H28" s="35"/>
      <c r="I28" s="35">
        <v>9187</v>
      </c>
      <c r="J28" s="35"/>
      <c r="K28" s="35">
        <v>10249</v>
      </c>
    </row>
    <row r="29" spans="1:11" s="78" customFormat="1" ht="24" customHeight="1" x14ac:dyDescent="0.5">
      <c r="A29" s="32" t="s">
        <v>12</v>
      </c>
      <c r="B29" s="58"/>
      <c r="C29" s="60"/>
      <c r="E29" s="35">
        <v>57940</v>
      </c>
      <c r="F29" s="35"/>
      <c r="G29" s="35">
        <v>56175</v>
      </c>
      <c r="H29" s="35"/>
      <c r="I29" s="35">
        <v>0</v>
      </c>
      <c r="J29" s="35"/>
      <c r="K29" s="35">
        <v>0</v>
      </c>
    </row>
    <row r="30" spans="1:11" s="78" customFormat="1" ht="24" customHeight="1" x14ac:dyDescent="0.5">
      <c r="A30" s="32" t="s">
        <v>103</v>
      </c>
      <c r="B30" s="58"/>
      <c r="C30" s="60"/>
      <c r="E30" s="35">
        <v>126737</v>
      </c>
      <c r="F30" s="35"/>
      <c r="G30" s="35">
        <v>140963</v>
      </c>
      <c r="H30" s="35"/>
      <c r="I30" s="35">
        <f>205715-109846</f>
        <v>95869</v>
      </c>
      <c r="J30" s="35"/>
      <c r="K30" s="35">
        <v>111934</v>
      </c>
    </row>
    <row r="31" spans="1:11" s="78" customFormat="1" ht="24" customHeight="1" x14ac:dyDescent="0.5">
      <c r="A31" s="32" t="s">
        <v>104</v>
      </c>
      <c r="B31" s="58"/>
      <c r="C31" s="60"/>
      <c r="E31" s="35">
        <v>36067</v>
      </c>
      <c r="F31" s="35"/>
      <c r="G31" s="35">
        <v>34968</v>
      </c>
      <c r="H31" s="35"/>
      <c r="I31" s="35">
        <v>0</v>
      </c>
      <c r="J31" s="35"/>
      <c r="K31" s="35">
        <v>0</v>
      </c>
    </row>
    <row r="32" spans="1:11" s="78" customFormat="1" ht="24" customHeight="1" x14ac:dyDescent="0.5">
      <c r="A32" s="85" t="s">
        <v>13</v>
      </c>
      <c r="C32" s="60"/>
      <c r="E32" s="64">
        <f>31208+1</f>
        <v>31209</v>
      </c>
      <c r="F32" s="35"/>
      <c r="G32" s="64">
        <v>28348</v>
      </c>
      <c r="H32" s="35"/>
      <c r="I32" s="64">
        <v>32194</v>
      </c>
      <c r="J32" s="35"/>
      <c r="K32" s="64">
        <v>31396</v>
      </c>
    </row>
    <row r="33" spans="1:20" ht="24" customHeight="1" x14ac:dyDescent="0.5">
      <c r="A33" s="129" t="s">
        <v>14</v>
      </c>
      <c r="C33" s="60"/>
      <c r="E33" s="35">
        <f>SUM(E19:E32)</f>
        <v>3354366</v>
      </c>
      <c r="F33" s="35"/>
      <c r="G33" s="35">
        <f>SUM(G19:G32)</f>
        <v>3416113</v>
      </c>
      <c r="H33" s="35"/>
      <c r="I33" s="35">
        <f>SUM(I19:I32)</f>
        <v>3817701</v>
      </c>
      <c r="J33" s="35"/>
      <c r="K33" s="35">
        <f>SUM(K19:K32)</f>
        <v>3931945</v>
      </c>
      <c r="M33" s="78"/>
      <c r="N33" s="78"/>
      <c r="O33" s="78"/>
      <c r="P33" s="78"/>
      <c r="Q33" s="78"/>
      <c r="R33" s="78"/>
      <c r="S33" s="78"/>
      <c r="T33" s="78"/>
    </row>
    <row r="34" spans="1:20" ht="24" customHeight="1" thickBot="1" x14ac:dyDescent="0.55000000000000004">
      <c r="A34" s="129" t="s">
        <v>15</v>
      </c>
      <c r="C34" s="85"/>
      <c r="E34" s="66">
        <f>E18+E33</f>
        <v>5664544</v>
      </c>
      <c r="F34" s="35"/>
      <c r="G34" s="66">
        <f>G18+G33</f>
        <v>5618965</v>
      </c>
      <c r="H34" s="35"/>
      <c r="I34" s="66">
        <f>I18+I33</f>
        <v>5076176</v>
      </c>
      <c r="J34" s="35"/>
      <c r="K34" s="66">
        <f>K18+K33</f>
        <v>4880390</v>
      </c>
      <c r="M34" s="78"/>
      <c r="N34" s="78"/>
      <c r="O34" s="78"/>
      <c r="P34" s="78"/>
      <c r="Q34" s="78"/>
      <c r="R34" s="78"/>
      <c r="S34" s="78"/>
      <c r="T34" s="78"/>
    </row>
    <row r="35" spans="1:20" ht="24" customHeight="1" thickTop="1" x14ac:dyDescent="0.5"/>
    <row r="36" spans="1:20" ht="24" customHeight="1" x14ac:dyDescent="0.5">
      <c r="A36" s="77" t="s">
        <v>138</v>
      </c>
    </row>
    <row r="37" spans="1:20" s="34" customFormat="1" ht="24" customHeight="1" x14ac:dyDescent="0.5">
      <c r="A37" s="72" t="s">
        <v>111</v>
      </c>
      <c r="B37" s="73"/>
      <c r="C37" s="74"/>
      <c r="D37" s="45"/>
      <c r="E37" s="45"/>
      <c r="F37" s="45"/>
      <c r="G37" s="45"/>
      <c r="H37" s="45"/>
      <c r="I37" s="45"/>
      <c r="J37" s="45"/>
      <c r="K37" s="45"/>
      <c r="M37" s="76"/>
      <c r="N37" s="76"/>
      <c r="O37" s="76"/>
      <c r="P37" s="76"/>
      <c r="Q37" s="76"/>
      <c r="R37" s="76"/>
      <c r="S37" s="76"/>
      <c r="T37" s="76"/>
    </row>
    <row r="38" spans="1:20" s="34" customFormat="1" ht="24" customHeight="1" x14ac:dyDescent="0.5">
      <c r="A38" s="93" t="s">
        <v>16</v>
      </c>
      <c r="B38" s="73"/>
      <c r="C38" s="74"/>
      <c r="D38" s="45"/>
      <c r="E38" s="45"/>
      <c r="F38" s="45"/>
      <c r="G38" s="45"/>
      <c r="H38" s="45"/>
      <c r="I38" s="73"/>
      <c r="J38" s="45"/>
      <c r="K38" s="73"/>
      <c r="M38" s="76"/>
      <c r="N38" s="76"/>
      <c r="O38" s="76"/>
      <c r="P38" s="76"/>
      <c r="Q38" s="76"/>
      <c r="R38" s="76"/>
      <c r="S38" s="76"/>
      <c r="T38" s="76"/>
    </row>
    <row r="39" spans="1:20" s="130" customFormat="1" ht="24" customHeight="1" x14ac:dyDescent="0.5">
      <c r="A39" s="129" t="s">
        <v>182</v>
      </c>
      <c r="B39" s="129"/>
      <c r="C39" s="129"/>
      <c r="D39" s="129"/>
      <c r="E39" s="129"/>
      <c r="F39" s="129"/>
      <c r="G39" s="80"/>
      <c r="H39" s="129"/>
      <c r="I39" s="129"/>
      <c r="J39" s="129"/>
      <c r="K39" s="80"/>
      <c r="M39" s="76"/>
      <c r="N39" s="76"/>
      <c r="O39" s="76"/>
      <c r="P39" s="76"/>
      <c r="Q39" s="76"/>
      <c r="R39" s="76"/>
      <c r="S39" s="76"/>
      <c r="T39" s="76"/>
    </row>
    <row r="40" spans="1:20" ht="24" customHeight="1" x14ac:dyDescent="0.5">
      <c r="A40" s="74"/>
      <c r="B40" s="45"/>
      <c r="C40" s="74"/>
      <c r="D40" s="45"/>
      <c r="E40" s="45"/>
      <c r="F40" s="45"/>
      <c r="G40" s="45"/>
      <c r="H40" s="45"/>
      <c r="I40" s="45"/>
      <c r="J40" s="45"/>
      <c r="K40" s="67" t="s">
        <v>113</v>
      </c>
    </row>
    <row r="41" spans="1:20" ht="24" customHeight="1" x14ac:dyDescent="0.5">
      <c r="E41" s="159" t="s">
        <v>1</v>
      </c>
      <c r="F41" s="159"/>
      <c r="G41" s="159"/>
      <c r="H41" s="80"/>
      <c r="I41" s="159" t="s">
        <v>2</v>
      </c>
      <c r="J41" s="159"/>
      <c r="K41" s="159"/>
    </row>
    <row r="42" spans="1:20" ht="24" customHeight="1" x14ac:dyDescent="0.5">
      <c r="C42" s="81" t="s">
        <v>3</v>
      </c>
      <c r="D42" s="56"/>
      <c r="E42" s="131" t="str">
        <f>E6</f>
        <v>30 มิถุนายน 2566</v>
      </c>
      <c r="F42" s="83"/>
      <c r="G42" s="131" t="str">
        <f>G6</f>
        <v>31 ธันวาคม 2565</v>
      </c>
      <c r="H42" s="84"/>
      <c r="I42" s="131" t="str">
        <f>E42</f>
        <v>30 มิถุนายน 2566</v>
      </c>
      <c r="J42" s="83"/>
      <c r="K42" s="131" t="str">
        <f>G42</f>
        <v>31 ธันวาคม 2565</v>
      </c>
    </row>
    <row r="43" spans="1:20" ht="24" customHeight="1" x14ac:dyDescent="0.5">
      <c r="C43" s="132"/>
      <c r="D43" s="67"/>
      <c r="E43" s="133" t="s">
        <v>121</v>
      </c>
      <c r="F43" s="134"/>
      <c r="G43" s="133" t="s">
        <v>122</v>
      </c>
      <c r="H43" s="84"/>
      <c r="I43" s="133" t="s">
        <v>121</v>
      </c>
      <c r="J43" s="134"/>
      <c r="K43" s="133" t="s">
        <v>122</v>
      </c>
    </row>
    <row r="44" spans="1:20" ht="24" customHeight="1" x14ac:dyDescent="0.5">
      <c r="C44" s="132"/>
      <c r="D44" s="67"/>
      <c r="E44" s="133" t="s">
        <v>123</v>
      </c>
      <c r="F44" s="134"/>
      <c r="G44" s="133"/>
      <c r="H44" s="84"/>
      <c r="I44" s="133" t="s">
        <v>123</v>
      </c>
      <c r="J44" s="134"/>
      <c r="K44" s="133"/>
    </row>
    <row r="45" spans="1:20" ht="24" customHeight="1" x14ac:dyDescent="0.5">
      <c r="A45" s="129" t="s">
        <v>17</v>
      </c>
      <c r="C45" s="85"/>
      <c r="M45" s="78"/>
      <c r="N45" s="78"/>
      <c r="O45" s="78"/>
      <c r="P45" s="78"/>
      <c r="Q45" s="78"/>
      <c r="R45" s="78"/>
      <c r="S45" s="78"/>
      <c r="T45" s="78"/>
    </row>
    <row r="46" spans="1:20" ht="24" customHeight="1" x14ac:dyDescent="0.5">
      <c r="A46" s="129" t="s">
        <v>18</v>
      </c>
      <c r="C46" s="85"/>
      <c r="M46" s="78"/>
      <c r="N46" s="78"/>
      <c r="O46" s="78"/>
      <c r="P46" s="78"/>
      <c r="Q46" s="78"/>
      <c r="R46" s="78"/>
      <c r="S46" s="78"/>
      <c r="T46" s="78"/>
    </row>
    <row r="47" spans="1:20" ht="24" customHeight="1" x14ac:dyDescent="0.5">
      <c r="A47" s="36" t="s">
        <v>100</v>
      </c>
      <c r="B47" s="58"/>
      <c r="C47" s="60">
        <v>6</v>
      </c>
      <c r="E47" s="28">
        <v>1102187</v>
      </c>
      <c r="F47" s="28"/>
      <c r="G47" s="28">
        <v>1399644</v>
      </c>
      <c r="H47" s="28"/>
      <c r="I47" s="28">
        <v>850513</v>
      </c>
      <c r="J47" s="28"/>
      <c r="K47" s="28">
        <v>911043</v>
      </c>
      <c r="M47" s="78"/>
      <c r="N47" s="78"/>
      <c r="O47" s="78"/>
      <c r="P47" s="78"/>
      <c r="Q47" s="78"/>
      <c r="R47" s="78"/>
      <c r="S47" s="78"/>
      <c r="T47" s="78"/>
    </row>
    <row r="48" spans="1:20" ht="24" customHeight="1" x14ac:dyDescent="0.5">
      <c r="A48" s="85" t="s">
        <v>86</v>
      </c>
      <c r="C48" s="60">
        <v>7</v>
      </c>
      <c r="D48" s="63"/>
      <c r="E48" s="35">
        <v>1142491</v>
      </c>
      <c r="F48" s="35"/>
      <c r="G48" s="35">
        <v>1216116</v>
      </c>
      <c r="H48" s="35"/>
      <c r="I48" s="35">
        <v>466978</v>
      </c>
      <c r="J48" s="35"/>
      <c r="K48" s="35">
        <v>588153</v>
      </c>
      <c r="M48" s="78"/>
      <c r="N48" s="78"/>
      <c r="O48" s="78"/>
      <c r="P48" s="78"/>
      <c r="Q48" s="78"/>
      <c r="R48" s="78"/>
      <c r="S48" s="78"/>
      <c r="T48" s="78"/>
    </row>
    <row r="49" spans="1:11" s="78" customFormat="1" ht="24" customHeight="1" x14ac:dyDescent="0.5">
      <c r="A49" s="85" t="s">
        <v>167</v>
      </c>
      <c r="C49" s="60"/>
      <c r="E49" s="33">
        <v>72004</v>
      </c>
      <c r="F49" s="28"/>
      <c r="G49" s="33">
        <v>51996</v>
      </c>
      <c r="H49" s="28"/>
      <c r="I49" s="28">
        <v>14231</v>
      </c>
      <c r="J49" s="28"/>
      <c r="K49" s="28">
        <v>14366</v>
      </c>
    </row>
    <row r="50" spans="1:11" s="78" customFormat="1" ht="24" customHeight="1" x14ac:dyDescent="0.5">
      <c r="A50" s="85" t="s">
        <v>175</v>
      </c>
      <c r="C50" s="60">
        <v>2</v>
      </c>
      <c r="E50" s="33">
        <v>0</v>
      </c>
      <c r="F50" s="28"/>
      <c r="G50" s="33">
        <v>0</v>
      </c>
      <c r="H50" s="28"/>
      <c r="I50" s="28">
        <v>0</v>
      </c>
      <c r="J50" s="28"/>
      <c r="K50" s="28">
        <v>7429</v>
      </c>
    </row>
    <row r="51" spans="1:11" s="78" customFormat="1" ht="24" customHeight="1" x14ac:dyDescent="0.5">
      <c r="A51" s="135" t="s">
        <v>217</v>
      </c>
      <c r="C51" s="60">
        <v>2</v>
      </c>
      <c r="E51" s="33">
        <v>0</v>
      </c>
      <c r="F51" s="28"/>
      <c r="G51" s="33">
        <v>0</v>
      </c>
      <c r="H51" s="28"/>
      <c r="I51" s="28">
        <v>350000</v>
      </c>
      <c r="J51" s="28"/>
      <c r="K51" s="28">
        <v>0</v>
      </c>
    </row>
    <row r="52" spans="1:11" s="78" customFormat="1" ht="24" customHeight="1" x14ac:dyDescent="0.5">
      <c r="A52" s="85" t="s">
        <v>126</v>
      </c>
      <c r="C52" s="60"/>
      <c r="D52" s="63"/>
      <c r="E52" s="35"/>
      <c r="F52" s="35"/>
      <c r="G52" s="35"/>
      <c r="H52" s="35"/>
      <c r="I52" s="35"/>
      <c r="J52" s="35"/>
      <c r="K52" s="35"/>
    </row>
    <row r="53" spans="1:11" s="78" customFormat="1" ht="24" customHeight="1" x14ac:dyDescent="0.5">
      <c r="A53" s="5" t="s">
        <v>176</v>
      </c>
      <c r="B53" s="58"/>
      <c r="C53" s="60">
        <v>8</v>
      </c>
      <c r="E53" s="28">
        <v>419123</v>
      </c>
      <c r="F53" s="28"/>
      <c r="G53" s="28">
        <v>45664</v>
      </c>
      <c r="H53" s="28"/>
      <c r="I53" s="28">
        <v>419123</v>
      </c>
      <c r="J53" s="28"/>
      <c r="K53" s="28">
        <v>30537</v>
      </c>
    </row>
    <row r="54" spans="1:11" s="78" customFormat="1" ht="24" customHeight="1" x14ac:dyDescent="0.5">
      <c r="A54" s="5" t="s">
        <v>177</v>
      </c>
      <c r="B54" s="58"/>
      <c r="C54" s="60">
        <v>10</v>
      </c>
      <c r="E54" s="28">
        <v>66777</v>
      </c>
      <c r="F54" s="28"/>
      <c r="G54" s="28">
        <v>68822</v>
      </c>
      <c r="H54" s="28"/>
      <c r="I54" s="28">
        <v>32552</v>
      </c>
      <c r="J54" s="87"/>
      <c r="K54" s="28">
        <v>40099</v>
      </c>
    </row>
    <row r="55" spans="1:11" s="78" customFormat="1" ht="24" customHeight="1" x14ac:dyDescent="0.5">
      <c r="A55" s="85" t="s">
        <v>150</v>
      </c>
      <c r="B55" s="58"/>
      <c r="C55" s="60"/>
      <c r="E55" s="28">
        <v>25593</v>
      </c>
      <c r="F55" s="28"/>
      <c r="G55" s="28">
        <v>14667</v>
      </c>
      <c r="H55" s="28"/>
      <c r="I55" s="28">
        <v>0</v>
      </c>
      <c r="J55" s="87"/>
      <c r="K55" s="28">
        <v>0</v>
      </c>
    </row>
    <row r="56" spans="1:11" s="78" customFormat="1" ht="24" customHeight="1" x14ac:dyDescent="0.5">
      <c r="A56" s="85" t="s">
        <v>19</v>
      </c>
      <c r="C56" s="60"/>
      <c r="E56" s="33">
        <f>50278-1</f>
        <v>50277</v>
      </c>
      <c r="F56" s="28"/>
      <c r="G56" s="33">
        <v>45801</v>
      </c>
      <c r="H56" s="28"/>
      <c r="I56" s="28">
        <v>24827</v>
      </c>
      <c r="J56" s="28"/>
      <c r="K56" s="28">
        <v>22863</v>
      </c>
    </row>
    <row r="57" spans="1:11" s="78" customFormat="1" ht="24" customHeight="1" x14ac:dyDescent="0.5">
      <c r="A57" s="129" t="s">
        <v>20</v>
      </c>
      <c r="C57" s="60"/>
      <c r="E57" s="65">
        <f>SUM(E45:E56)</f>
        <v>2878452</v>
      </c>
      <c r="F57" s="28"/>
      <c r="G57" s="65">
        <f>SUM(G45:G56)</f>
        <v>2842710</v>
      </c>
      <c r="H57" s="28"/>
      <c r="I57" s="65">
        <f>SUM(I45:I56)</f>
        <v>2158224</v>
      </c>
      <c r="J57" s="35"/>
      <c r="K57" s="65">
        <f>SUM(K45:K56)</f>
        <v>1614490</v>
      </c>
    </row>
    <row r="58" spans="1:11" s="78" customFormat="1" ht="24" customHeight="1" x14ac:dyDescent="0.5">
      <c r="A58" s="129" t="s">
        <v>21</v>
      </c>
      <c r="C58" s="60"/>
      <c r="E58" s="28"/>
      <c r="F58" s="28"/>
      <c r="G58" s="28"/>
      <c r="H58" s="28"/>
      <c r="I58" s="28"/>
      <c r="J58" s="28"/>
      <c r="K58" s="28"/>
    </row>
    <row r="59" spans="1:11" s="78" customFormat="1" ht="24" customHeight="1" x14ac:dyDescent="0.5">
      <c r="A59" s="85" t="s">
        <v>127</v>
      </c>
      <c r="C59" s="60"/>
      <c r="E59" s="28"/>
      <c r="F59" s="28"/>
      <c r="G59" s="28"/>
      <c r="H59" s="28"/>
      <c r="I59" s="28"/>
      <c r="J59" s="28"/>
      <c r="K59" s="28"/>
    </row>
    <row r="60" spans="1:11" s="78" customFormat="1" ht="24" customHeight="1" x14ac:dyDescent="0.5">
      <c r="A60" s="5" t="s">
        <v>176</v>
      </c>
      <c r="C60" s="60">
        <v>8</v>
      </c>
      <c r="E60" s="28">
        <v>363284</v>
      </c>
      <c r="F60" s="28"/>
      <c r="G60" s="28">
        <v>774452</v>
      </c>
      <c r="H60" s="28"/>
      <c r="I60" s="28">
        <v>363284</v>
      </c>
      <c r="J60" s="28"/>
      <c r="K60" s="28">
        <v>765614</v>
      </c>
    </row>
    <row r="61" spans="1:11" s="78" customFormat="1" ht="24" customHeight="1" x14ac:dyDescent="0.5">
      <c r="A61" s="5" t="s">
        <v>177</v>
      </c>
      <c r="C61" s="60">
        <v>10</v>
      </c>
      <c r="E61" s="28">
        <v>155809</v>
      </c>
      <c r="F61" s="28"/>
      <c r="G61" s="28">
        <v>181793</v>
      </c>
      <c r="H61" s="28"/>
      <c r="I61" s="28">
        <v>147775</v>
      </c>
      <c r="J61" s="87"/>
      <c r="K61" s="28">
        <v>217773</v>
      </c>
    </row>
    <row r="62" spans="1:11" s="78" customFormat="1" ht="24" customHeight="1" x14ac:dyDescent="0.5">
      <c r="A62" s="85" t="s">
        <v>22</v>
      </c>
      <c r="C62" s="60"/>
      <c r="E62" s="28">
        <v>150673</v>
      </c>
      <c r="F62" s="28"/>
      <c r="G62" s="28">
        <v>142638</v>
      </c>
      <c r="H62" s="28"/>
      <c r="I62" s="28">
        <v>93110</v>
      </c>
      <c r="J62" s="28"/>
      <c r="K62" s="28">
        <v>89336</v>
      </c>
    </row>
    <row r="63" spans="1:11" s="78" customFormat="1" ht="24" customHeight="1" x14ac:dyDescent="0.5">
      <c r="A63" s="32" t="s">
        <v>105</v>
      </c>
      <c r="C63" s="60"/>
      <c r="E63" s="28">
        <v>137144</v>
      </c>
      <c r="F63" s="28"/>
      <c r="G63" s="28">
        <v>134356</v>
      </c>
      <c r="H63" s="28"/>
      <c r="I63" s="28">
        <v>0</v>
      </c>
      <c r="J63" s="87"/>
      <c r="K63" s="28">
        <v>0</v>
      </c>
    </row>
    <row r="64" spans="1:11" s="78" customFormat="1" ht="24" customHeight="1" x14ac:dyDescent="0.5">
      <c r="A64" s="32" t="s">
        <v>106</v>
      </c>
      <c r="C64" s="60"/>
      <c r="E64" s="28">
        <v>36067</v>
      </c>
      <c r="F64" s="28"/>
      <c r="G64" s="28">
        <v>34968</v>
      </c>
      <c r="H64" s="28"/>
      <c r="I64" s="35">
        <v>0</v>
      </c>
      <c r="J64" s="35"/>
      <c r="K64" s="35">
        <v>0</v>
      </c>
    </row>
    <row r="65" spans="1:20" ht="24" customHeight="1" x14ac:dyDescent="0.5">
      <c r="A65" s="85" t="s">
        <v>23</v>
      </c>
      <c r="C65" s="60"/>
      <c r="E65" s="64">
        <v>13024</v>
      </c>
      <c r="F65" s="35"/>
      <c r="G65" s="64">
        <v>10624</v>
      </c>
      <c r="H65" s="28"/>
      <c r="I65" s="50">
        <v>14526</v>
      </c>
      <c r="J65" s="28"/>
      <c r="K65" s="50">
        <v>12126</v>
      </c>
      <c r="M65" s="78"/>
      <c r="N65" s="78"/>
      <c r="O65" s="78"/>
      <c r="P65" s="78"/>
      <c r="Q65" s="78"/>
      <c r="R65" s="78"/>
      <c r="S65" s="78"/>
      <c r="T65" s="78"/>
    </row>
    <row r="66" spans="1:20" ht="24" customHeight="1" x14ac:dyDescent="0.5">
      <c r="A66" s="129" t="s">
        <v>24</v>
      </c>
      <c r="C66" s="60"/>
      <c r="E66" s="65">
        <f>SUM(E58:E65)</f>
        <v>856001</v>
      </c>
      <c r="F66" s="28"/>
      <c r="G66" s="28">
        <f>SUM(G58:G65)</f>
        <v>1278831</v>
      </c>
      <c r="H66" s="28"/>
      <c r="I66" s="65">
        <f>SUM(I58:I65)</f>
        <v>618695</v>
      </c>
      <c r="J66" s="28"/>
      <c r="K66" s="28">
        <f>SUM(K58:K65)</f>
        <v>1084849</v>
      </c>
      <c r="M66" s="78"/>
      <c r="N66" s="78"/>
      <c r="O66" s="78"/>
      <c r="P66" s="78"/>
      <c r="Q66" s="78"/>
      <c r="R66" s="78"/>
      <c r="S66" s="78"/>
      <c r="T66" s="78"/>
    </row>
    <row r="67" spans="1:20" s="34" customFormat="1" ht="24" customHeight="1" x14ac:dyDescent="0.5">
      <c r="A67" s="129" t="s">
        <v>25</v>
      </c>
      <c r="B67" s="78"/>
      <c r="C67" s="60"/>
      <c r="D67" s="78"/>
      <c r="E67" s="65">
        <f>E57+E66</f>
        <v>3734453</v>
      </c>
      <c r="F67" s="28"/>
      <c r="G67" s="49">
        <f>G57+G66</f>
        <v>4121541</v>
      </c>
      <c r="H67" s="28"/>
      <c r="I67" s="65">
        <f>I57+I66</f>
        <v>2776919</v>
      </c>
      <c r="J67" s="28"/>
      <c r="K67" s="49">
        <f>K57+K66</f>
        <v>2699339</v>
      </c>
    </row>
    <row r="68" spans="1:20" s="34" customFormat="1" ht="24" customHeight="1" x14ac:dyDescent="0.5">
      <c r="A68" s="77"/>
      <c r="B68" s="78"/>
      <c r="C68" s="77"/>
      <c r="D68" s="78"/>
      <c r="E68" s="136"/>
      <c r="F68" s="136"/>
      <c r="G68" s="136"/>
      <c r="H68" s="78"/>
      <c r="I68" s="136"/>
      <c r="J68" s="136"/>
      <c r="K68" s="136"/>
      <c r="M68" s="76"/>
      <c r="N68" s="76"/>
      <c r="O68" s="76"/>
      <c r="P68" s="76"/>
      <c r="Q68" s="76"/>
      <c r="R68" s="76"/>
      <c r="S68" s="76"/>
      <c r="T68" s="76"/>
    </row>
    <row r="69" spans="1:20" s="130" customFormat="1" ht="24" customHeight="1" x14ac:dyDescent="0.5">
      <c r="A69" s="77" t="s">
        <v>138</v>
      </c>
      <c r="B69" s="78"/>
      <c r="C69" s="77"/>
      <c r="D69" s="78"/>
      <c r="E69" s="136"/>
      <c r="F69" s="136"/>
      <c r="G69" s="136"/>
      <c r="H69" s="78"/>
      <c r="I69" s="136"/>
      <c r="J69" s="136"/>
      <c r="K69" s="136"/>
      <c r="M69" s="76"/>
      <c r="N69" s="76"/>
      <c r="O69" s="76"/>
      <c r="P69" s="76"/>
      <c r="Q69" s="76"/>
      <c r="R69" s="76"/>
      <c r="S69" s="76"/>
      <c r="T69" s="76"/>
    </row>
    <row r="70" spans="1:20" ht="24" customHeight="1" x14ac:dyDescent="0.5">
      <c r="A70" s="72" t="s">
        <v>111</v>
      </c>
      <c r="B70" s="73"/>
      <c r="C70" s="74"/>
      <c r="D70" s="45"/>
      <c r="E70" s="45"/>
      <c r="F70" s="45"/>
      <c r="G70" s="45"/>
      <c r="H70" s="45"/>
      <c r="I70" s="45"/>
      <c r="J70" s="45"/>
      <c r="K70" s="45"/>
    </row>
    <row r="71" spans="1:20" ht="24" customHeight="1" x14ac:dyDescent="0.5">
      <c r="A71" s="72" t="s">
        <v>16</v>
      </c>
      <c r="B71" s="73"/>
      <c r="C71" s="74"/>
      <c r="D71" s="45"/>
      <c r="E71" s="45"/>
      <c r="F71" s="45"/>
      <c r="G71" s="45"/>
      <c r="H71" s="45"/>
      <c r="I71" s="73"/>
      <c r="J71" s="45"/>
      <c r="K71" s="73"/>
    </row>
    <row r="72" spans="1:20" ht="24" customHeight="1" x14ac:dyDescent="0.5">
      <c r="A72" s="129" t="s">
        <v>182</v>
      </c>
      <c r="B72" s="129"/>
      <c r="C72" s="129"/>
      <c r="D72" s="129"/>
      <c r="E72" s="129"/>
      <c r="F72" s="129"/>
      <c r="G72" s="80"/>
      <c r="H72" s="129"/>
      <c r="I72" s="129"/>
      <c r="J72" s="129"/>
      <c r="K72" s="80"/>
    </row>
    <row r="73" spans="1:20" ht="24" customHeight="1" x14ac:dyDescent="0.5">
      <c r="A73" s="74"/>
      <c r="B73" s="45"/>
      <c r="C73" s="74"/>
      <c r="D73" s="45"/>
      <c r="E73" s="45"/>
      <c r="F73" s="45"/>
      <c r="G73" s="45"/>
      <c r="H73" s="45"/>
      <c r="I73" s="45"/>
      <c r="J73" s="45"/>
      <c r="K73" s="67" t="s">
        <v>113</v>
      </c>
    </row>
    <row r="74" spans="1:20" ht="24" customHeight="1" x14ac:dyDescent="0.5">
      <c r="E74" s="159" t="s">
        <v>1</v>
      </c>
      <c r="F74" s="159"/>
      <c r="G74" s="159"/>
      <c r="H74" s="80"/>
      <c r="I74" s="159" t="s">
        <v>2</v>
      </c>
      <c r="J74" s="159"/>
      <c r="K74" s="159"/>
    </row>
    <row r="75" spans="1:20" ht="24" customHeight="1" x14ac:dyDescent="0.5">
      <c r="C75" s="81"/>
      <c r="D75" s="56"/>
      <c r="E75" s="131" t="str">
        <f>E42</f>
        <v>30 มิถุนายน 2566</v>
      </c>
      <c r="F75" s="83"/>
      <c r="G75" s="131" t="str">
        <f>G42</f>
        <v>31 ธันวาคม 2565</v>
      </c>
      <c r="H75" s="84"/>
      <c r="I75" s="131" t="str">
        <f>E75</f>
        <v>30 มิถุนายน 2566</v>
      </c>
      <c r="J75" s="83"/>
      <c r="K75" s="131" t="str">
        <f>G75</f>
        <v>31 ธันวาคม 2565</v>
      </c>
    </row>
    <row r="76" spans="1:20" ht="24" customHeight="1" x14ac:dyDescent="0.5">
      <c r="C76" s="132"/>
      <c r="D76" s="67"/>
      <c r="E76" s="133" t="s">
        <v>121</v>
      </c>
      <c r="F76" s="134"/>
      <c r="G76" s="133" t="s">
        <v>122</v>
      </c>
      <c r="H76" s="84"/>
      <c r="I76" s="133" t="s">
        <v>121</v>
      </c>
      <c r="J76" s="134"/>
      <c r="K76" s="133" t="s">
        <v>122</v>
      </c>
    </row>
    <row r="77" spans="1:20" ht="24" customHeight="1" x14ac:dyDescent="0.5">
      <c r="C77" s="132"/>
      <c r="D77" s="67"/>
      <c r="E77" s="133" t="s">
        <v>123</v>
      </c>
      <c r="F77" s="134"/>
      <c r="G77" s="133"/>
      <c r="H77" s="84"/>
      <c r="I77" s="133" t="s">
        <v>123</v>
      </c>
      <c r="J77" s="134"/>
      <c r="K77" s="133"/>
    </row>
    <row r="78" spans="1:20" ht="24" customHeight="1" x14ac:dyDescent="0.5">
      <c r="A78" s="129" t="s">
        <v>26</v>
      </c>
      <c r="C78" s="85"/>
      <c r="E78" s="67"/>
      <c r="F78" s="67"/>
      <c r="G78" s="67"/>
      <c r="I78" s="67"/>
      <c r="J78" s="67"/>
      <c r="K78" s="67"/>
      <c r="M78" s="78"/>
      <c r="N78" s="78"/>
      <c r="O78" s="78"/>
      <c r="P78" s="78"/>
      <c r="Q78" s="78"/>
      <c r="R78" s="78"/>
      <c r="S78" s="78"/>
      <c r="T78" s="78"/>
    </row>
    <row r="79" spans="1:20" ht="24" customHeight="1" x14ac:dyDescent="0.5">
      <c r="A79" s="85" t="s">
        <v>27</v>
      </c>
      <c r="C79" s="85"/>
      <c r="E79" s="67"/>
      <c r="F79" s="67"/>
      <c r="G79" s="67"/>
      <c r="I79" s="67"/>
      <c r="J79" s="67"/>
      <c r="K79" s="67"/>
      <c r="M79" s="78"/>
      <c r="N79" s="78"/>
      <c r="O79" s="78"/>
      <c r="P79" s="78"/>
      <c r="Q79" s="78"/>
      <c r="R79" s="78"/>
      <c r="S79" s="78"/>
      <c r="T79" s="78"/>
    </row>
    <row r="80" spans="1:20" ht="24" customHeight="1" x14ac:dyDescent="0.5">
      <c r="A80" s="32" t="s">
        <v>28</v>
      </c>
      <c r="B80" s="58"/>
      <c r="C80" s="60"/>
      <c r="E80" s="67"/>
      <c r="F80" s="67"/>
      <c r="G80" s="67"/>
      <c r="I80" s="67"/>
      <c r="J80" s="67"/>
      <c r="K80" s="67"/>
      <c r="M80" s="78"/>
      <c r="N80" s="78"/>
      <c r="O80" s="78"/>
      <c r="P80" s="78"/>
      <c r="Q80" s="78"/>
      <c r="R80" s="78"/>
      <c r="S80" s="78"/>
      <c r="T80" s="78"/>
    </row>
    <row r="81" spans="1:20" ht="24" customHeight="1" thickBot="1" x14ac:dyDescent="0.55000000000000004">
      <c r="A81" s="32" t="s">
        <v>173</v>
      </c>
      <c r="B81" s="58"/>
      <c r="C81" s="60"/>
      <c r="E81" s="68">
        <v>276000</v>
      </c>
      <c r="F81" s="35"/>
      <c r="G81" s="68">
        <v>276000</v>
      </c>
      <c r="H81" s="35"/>
      <c r="I81" s="68">
        <v>276000</v>
      </c>
      <c r="J81" s="35"/>
      <c r="K81" s="68">
        <v>276000</v>
      </c>
      <c r="L81" s="35"/>
      <c r="M81" s="78"/>
      <c r="N81" s="78"/>
      <c r="O81" s="78"/>
      <c r="P81" s="78"/>
      <c r="Q81" s="78"/>
      <c r="R81" s="78"/>
      <c r="S81" s="78"/>
      <c r="T81" s="78"/>
    </row>
    <row r="82" spans="1:20" ht="24" customHeight="1" thickTop="1" x14ac:dyDescent="0.5">
      <c r="A82" s="32" t="s">
        <v>29</v>
      </c>
      <c r="B82" s="58"/>
      <c r="C82" s="60"/>
      <c r="E82" s="35"/>
      <c r="F82" s="35"/>
      <c r="G82" s="35"/>
      <c r="H82" s="87"/>
      <c r="I82" s="35"/>
      <c r="J82" s="35"/>
      <c r="K82" s="35"/>
      <c r="M82" s="78"/>
      <c r="N82" s="78"/>
      <c r="O82" s="78"/>
      <c r="P82" s="78"/>
      <c r="Q82" s="78"/>
      <c r="R82" s="78"/>
      <c r="S82" s="78"/>
      <c r="T82" s="78"/>
    </row>
    <row r="83" spans="1:20" ht="24" customHeight="1" x14ac:dyDescent="0.5">
      <c r="A83" s="32" t="s">
        <v>178</v>
      </c>
      <c r="B83" s="58"/>
      <c r="C83" s="85"/>
      <c r="E83" s="35">
        <f>Consolidated!E29</f>
        <v>272866</v>
      </c>
      <c r="F83" s="35"/>
      <c r="G83" s="35">
        <f>Consolidated!E22</f>
        <v>272866</v>
      </c>
      <c r="H83" s="87"/>
      <c r="I83" s="35">
        <f>'The Company only'!D18</f>
        <v>272866</v>
      </c>
      <c r="J83" s="35"/>
      <c r="K83" s="35">
        <v>272866</v>
      </c>
      <c r="M83" s="78"/>
      <c r="N83" s="78"/>
      <c r="O83" s="78"/>
      <c r="P83" s="78"/>
      <c r="Q83" s="78"/>
      <c r="R83" s="78"/>
      <c r="S83" s="78"/>
      <c r="T83" s="78"/>
    </row>
    <row r="84" spans="1:20" ht="24" customHeight="1" x14ac:dyDescent="0.5">
      <c r="A84" s="69" t="s">
        <v>179</v>
      </c>
      <c r="B84" s="58"/>
      <c r="C84" s="85"/>
      <c r="E84" s="35">
        <f>Consolidated!G29</f>
        <v>1362143</v>
      </c>
      <c r="F84" s="35"/>
      <c r="G84" s="35">
        <f>Consolidated!G22</f>
        <v>1362143</v>
      </c>
      <c r="H84" s="87"/>
      <c r="I84" s="35">
        <f>'The Company only'!F18</f>
        <v>1362143</v>
      </c>
      <c r="J84" s="35"/>
      <c r="K84" s="35">
        <v>1362143</v>
      </c>
      <c r="M84" s="78"/>
      <c r="N84" s="78"/>
      <c r="O84" s="78"/>
      <c r="P84" s="78"/>
      <c r="Q84" s="78"/>
      <c r="R84" s="78"/>
      <c r="S84" s="78"/>
      <c r="T84" s="78"/>
    </row>
    <row r="85" spans="1:20" ht="24" customHeight="1" x14ac:dyDescent="0.5">
      <c r="A85" s="69" t="s">
        <v>180</v>
      </c>
      <c r="B85" s="58"/>
      <c r="C85" s="85"/>
      <c r="E85" s="35">
        <f>Consolidated!I29</f>
        <v>-355183</v>
      </c>
      <c r="F85" s="35"/>
      <c r="G85" s="35">
        <f>Consolidated!I22</f>
        <v>-355183</v>
      </c>
      <c r="H85" s="87"/>
      <c r="I85" s="35">
        <v>0</v>
      </c>
      <c r="J85" s="35"/>
      <c r="K85" s="35">
        <v>0</v>
      </c>
      <c r="M85" s="78"/>
      <c r="N85" s="78"/>
      <c r="O85" s="78"/>
      <c r="P85" s="78"/>
      <c r="Q85" s="78"/>
      <c r="R85" s="78"/>
      <c r="S85" s="78"/>
      <c r="T85" s="78"/>
    </row>
    <row r="86" spans="1:20" ht="24" customHeight="1" x14ac:dyDescent="0.5">
      <c r="A86" s="32" t="s">
        <v>30</v>
      </c>
      <c r="B86" s="34"/>
      <c r="C86" s="60"/>
      <c r="E86" s="35"/>
      <c r="F86" s="35"/>
      <c r="G86" s="35"/>
      <c r="H86" s="87"/>
      <c r="I86" s="35"/>
      <c r="J86" s="35"/>
      <c r="K86" s="35"/>
      <c r="M86" s="78"/>
      <c r="N86" s="78"/>
      <c r="O86" s="78"/>
      <c r="P86" s="78"/>
      <c r="Q86" s="78"/>
      <c r="R86" s="78"/>
      <c r="S86" s="78"/>
      <c r="T86" s="78"/>
    </row>
    <row r="87" spans="1:20" ht="24" customHeight="1" x14ac:dyDescent="0.5">
      <c r="A87" s="32" t="s">
        <v>128</v>
      </c>
      <c r="B87" s="34"/>
      <c r="C87" s="60"/>
      <c r="E87" s="35">
        <f>Consolidated!K29</f>
        <v>14000</v>
      </c>
      <c r="F87" s="35"/>
      <c r="G87" s="35">
        <f>Consolidated!K22</f>
        <v>14000</v>
      </c>
      <c r="H87" s="87"/>
      <c r="I87" s="35">
        <f>'The Company only'!H18</f>
        <v>14000</v>
      </c>
      <c r="J87" s="35"/>
      <c r="K87" s="35">
        <v>14000</v>
      </c>
      <c r="M87" s="78"/>
      <c r="N87" s="78"/>
      <c r="O87" s="78"/>
      <c r="P87" s="78"/>
      <c r="Q87" s="78"/>
      <c r="R87" s="78"/>
      <c r="S87" s="78"/>
      <c r="T87" s="78"/>
    </row>
    <row r="88" spans="1:20" ht="24" customHeight="1" x14ac:dyDescent="0.5">
      <c r="A88" s="32" t="s">
        <v>129</v>
      </c>
      <c r="B88" s="34"/>
      <c r="C88" s="85"/>
      <c r="E88" s="35">
        <f>Consolidated!M29</f>
        <v>144727</v>
      </c>
      <c r="F88" s="35"/>
      <c r="G88" s="35">
        <f>Consolidated!M22</f>
        <v>37208</v>
      </c>
      <c r="H88" s="87"/>
      <c r="I88" s="35">
        <f>'The Company only'!J18</f>
        <v>386239</v>
      </c>
      <c r="J88" s="35"/>
      <c r="K88" s="35">
        <v>268033</v>
      </c>
      <c r="M88" s="78"/>
      <c r="N88" s="78"/>
      <c r="O88" s="78"/>
      <c r="P88" s="78"/>
      <c r="Q88" s="78"/>
      <c r="R88" s="78"/>
      <c r="S88" s="78"/>
      <c r="T88" s="78"/>
    </row>
    <row r="89" spans="1:20" ht="24" customHeight="1" x14ac:dyDescent="0.5">
      <c r="A89" s="32" t="s">
        <v>181</v>
      </c>
      <c r="B89" s="34"/>
      <c r="C89" s="85"/>
      <c r="E89" s="35">
        <f>Consolidated!O29</f>
        <v>-120280</v>
      </c>
      <c r="F89" s="35"/>
      <c r="G89" s="35">
        <f>Consolidated!O22</f>
        <v>-451651</v>
      </c>
      <c r="H89" s="87"/>
      <c r="I89" s="35">
        <v>0</v>
      </c>
      <c r="J89" s="35"/>
      <c r="K89" s="35">
        <v>0</v>
      </c>
      <c r="M89" s="78"/>
      <c r="N89" s="78"/>
      <c r="O89" s="78"/>
      <c r="P89" s="78"/>
      <c r="Q89" s="78"/>
      <c r="R89" s="78"/>
      <c r="S89" s="78"/>
      <c r="T89" s="78"/>
    </row>
    <row r="90" spans="1:20" ht="24" customHeight="1" x14ac:dyDescent="0.5">
      <c r="A90" s="32" t="s">
        <v>31</v>
      </c>
      <c r="B90" s="34"/>
      <c r="C90" s="85"/>
      <c r="E90" s="64">
        <f>Consolidated!U29</f>
        <v>536567</v>
      </c>
      <c r="F90" s="35"/>
      <c r="G90" s="64">
        <f>Consolidated!U22</f>
        <v>533049</v>
      </c>
      <c r="H90" s="87"/>
      <c r="I90" s="64">
        <f>'The Company only'!L18</f>
        <v>264009</v>
      </c>
      <c r="J90" s="35"/>
      <c r="K90" s="64">
        <v>264009</v>
      </c>
      <c r="M90" s="78"/>
      <c r="N90" s="78"/>
      <c r="O90" s="78"/>
      <c r="P90" s="78"/>
      <c r="Q90" s="78"/>
      <c r="R90" s="78"/>
      <c r="S90" s="78"/>
      <c r="T90" s="78"/>
    </row>
    <row r="91" spans="1:20" ht="24" customHeight="1" x14ac:dyDescent="0.5">
      <c r="A91" s="32" t="s">
        <v>79</v>
      </c>
      <c r="B91" s="34"/>
      <c r="C91" s="85"/>
      <c r="E91" s="35">
        <f>SUM(E82:E90)</f>
        <v>1854840</v>
      </c>
      <c r="F91" s="35"/>
      <c r="G91" s="35">
        <f>SUM(G82:G90)</f>
        <v>1412432</v>
      </c>
      <c r="H91" s="87"/>
      <c r="I91" s="35">
        <f>SUM(I82:I90)</f>
        <v>2299257</v>
      </c>
      <c r="J91" s="35"/>
      <c r="K91" s="35">
        <f>SUM(K82:K90)</f>
        <v>2181051</v>
      </c>
      <c r="M91" s="78"/>
      <c r="N91" s="78"/>
      <c r="O91" s="78"/>
      <c r="P91" s="78"/>
      <c r="Q91" s="78"/>
      <c r="R91" s="78"/>
      <c r="S91" s="78"/>
      <c r="T91" s="78"/>
    </row>
    <row r="92" spans="1:20" ht="24" customHeight="1" x14ac:dyDescent="0.5">
      <c r="A92" s="32" t="s">
        <v>32</v>
      </c>
      <c r="B92" s="58"/>
      <c r="C92" s="85"/>
      <c r="E92" s="64">
        <f>Consolidated!AA29</f>
        <v>75251</v>
      </c>
      <c r="F92" s="35"/>
      <c r="G92" s="64">
        <f>Consolidated!AA22</f>
        <v>84992</v>
      </c>
      <c r="H92" s="87"/>
      <c r="I92" s="64">
        <v>0</v>
      </c>
      <c r="J92" s="35"/>
      <c r="K92" s="64">
        <v>0</v>
      </c>
      <c r="M92" s="78"/>
      <c r="N92" s="78"/>
      <c r="O92" s="78"/>
      <c r="P92" s="78"/>
      <c r="Q92" s="78"/>
      <c r="R92" s="78"/>
      <c r="S92" s="78"/>
      <c r="T92" s="78"/>
    </row>
    <row r="93" spans="1:20" ht="24" customHeight="1" x14ac:dyDescent="0.5">
      <c r="A93" s="38" t="s">
        <v>33</v>
      </c>
      <c r="B93" s="34"/>
      <c r="C93" s="85"/>
      <c r="E93" s="65">
        <f>SUM(E91:E92)</f>
        <v>1930091</v>
      </c>
      <c r="F93" s="35"/>
      <c r="G93" s="64">
        <f>SUM(G91:G92)</f>
        <v>1497424</v>
      </c>
      <c r="H93" s="87"/>
      <c r="I93" s="65">
        <f>SUM(I91:I92)</f>
        <v>2299257</v>
      </c>
      <c r="J93" s="35"/>
      <c r="K93" s="64">
        <f>SUM(K91:K92)</f>
        <v>2181051</v>
      </c>
      <c r="M93" s="78"/>
      <c r="N93" s="78"/>
      <c r="O93" s="78"/>
      <c r="P93" s="78"/>
      <c r="Q93" s="78"/>
      <c r="R93" s="78"/>
      <c r="S93" s="78"/>
      <c r="T93" s="78"/>
    </row>
    <row r="94" spans="1:20" ht="24" customHeight="1" thickBot="1" x14ac:dyDescent="0.55000000000000004">
      <c r="A94" s="129" t="s">
        <v>34</v>
      </c>
      <c r="C94" s="85"/>
      <c r="E94" s="66">
        <f>E67+E93</f>
        <v>5664544</v>
      </c>
      <c r="F94" s="35"/>
      <c r="G94" s="68">
        <f>G67+G93</f>
        <v>5618965</v>
      </c>
      <c r="H94" s="87"/>
      <c r="I94" s="66">
        <f>I67+I93</f>
        <v>5076176</v>
      </c>
      <c r="J94" s="35"/>
      <c r="K94" s="68">
        <f>K67+K93</f>
        <v>4880390</v>
      </c>
      <c r="M94" s="78"/>
      <c r="N94" s="78"/>
      <c r="O94" s="78"/>
      <c r="P94" s="78"/>
      <c r="Q94" s="78"/>
      <c r="R94" s="78"/>
      <c r="S94" s="78"/>
      <c r="T94" s="78"/>
    </row>
    <row r="95" spans="1:20" ht="24" customHeight="1" thickTop="1" x14ac:dyDescent="0.5">
      <c r="A95" s="85"/>
      <c r="C95" s="57"/>
      <c r="E95" s="35">
        <f>E94-E34</f>
        <v>0</v>
      </c>
      <c r="F95" s="87"/>
      <c r="G95" s="35">
        <f>G94-G34</f>
        <v>0</v>
      </c>
      <c r="H95" s="87"/>
      <c r="I95" s="35">
        <f>I94-I34</f>
        <v>0</v>
      </c>
      <c r="J95" s="87"/>
      <c r="K95" s="35">
        <f>K94-K34</f>
        <v>0</v>
      </c>
      <c r="M95" s="78"/>
      <c r="N95" s="78"/>
      <c r="O95" s="78"/>
      <c r="P95" s="78"/>
      <c r="Q95" s="78"/>
      <c r="R95" s="78"/>
      <c r="S95" s="78"/>
      <c r="T95" s="78"/>
    </row>
    <row r="96" spans="1:20" ht="24" customHeight="1" x14ac:dyDescent="0.5">
      <c r="A96" s="77" t="s">
        <v>138</v>
      </c>
      <c r="C96" s="137"/>
    </row>
    <row r="97" spans="1:5" ht="24" customHeight="1" x14ac:dyDescent="0.5">
      <c r="C97" s="137"/>
    </row>
    <row r="98" spans="1:5" ht="24" customHeight="1" x14ac:dyDescent="0.5">
      <c r="A98" s="138"/>
      <c r="B98" s="138"/>
      <c r="C98" s="138"/>
      <c r="D98" s="138"/>
    </row>
    <row r="99" spans="1:5" ht="24" customHeight="1" x14ac:dyDescent="0.5">
      <c r="A99" s="139"/>
      <c r="B99" s="140"/>
      <c r="C99" s="137"/>
    </row>
    <row r="100" spans="1:5" ht="24" customHeight="1" x14ac:dyDescent="0.5">
      <c r="E100" s="88" t="s">
        <v>35</v>
      </c>
    </row>
    <row r="101" spans="1:5" ht="24" customHeight="1" x14ac:dyDescent="0.5">
      <c r="A101" s="138"/>
      <c r="B101" s="138"/>
      <c r="C101" s="138"/>
      <c r="D101" s="138"/>
    </row>
  </sheetData>
  <mergeCells count="6">
    <mergeCell ref="E5:G5"/>
    <mergeCell ref="I5:K5"/>
    <mergeCell ref="E41:G41"/>
    <mergeCell ref="I41:K41"/>
    <mergeCell ref="E74:G74"/>
    <mergeCell ref="I74:K74"/>
  </mergeCells>
  <printOptions horizontalCentered="1"/>
  <pageMargins left="0.68" right="0.31496062992126" top="0.78740157480314998" bottom="0.31496062992126" header="0.31496062992126" footer="0.31496062992126"/>
  <pageSetup paperSize="9" scale="75" fitToHeight="7" orientation="portrait" r:id="rId1"/>
  <headerFooter differentOddEven="1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9"/>
  <sheetViews>
    <sheetView showGridLines="0" view="pageBreakPreview" topLeftCell="A97" zoomScale="80" zoomScaleNormal="80" zoomScaleSheetLayoutView="80" workbookViewId="0">
      <selection activeCell="G89" sqref="G89"/>
    </sheetView>
  </sheetViews>
  <sheetFormatPr defaultColWidth="10.5703125" defaultRowHeight="24" customHeight="1" x14ac:dyDescent="0.5"/>
  <cols>
    <col min="1" max="1" width="58.42578125" style="77" customWidth="1"/>
    <col min="2" max="2" width="2.7109375" style="78" customWidth="1"/>
    <col min="3" max="3" width="8.7109375" style="77" customWidth="1"/>
    <col min="4" max="4" width="1.5703125" style="78" customWidth="1"/>
    <col min="5" max="5" width="12.7109375" style="78" customWidth="1"/>
    <col min="6" max="6" width="1.42578125" style="78" customWidth="1"/>
    <col min="7" max="7" width="12.7109375" style="87" customWidth="1"/>
    <col min="8" max="8" width="1.42578125" style="78" customWidth="1"/>
    <col min="9" max="9" width="12.7109375" style="78" customWidth="1"/>
    <col min="10" max="10" width="1.42578125" style="78" customWidth="1"/>
    <col min="11" max="11" width="12.7109375" style="87" customWidth="1"/>
    <col min="12" max="12" width="3.5703125" style="76" customWidth="1"/>
    <col min="13" max="13" width="10.42578125" style="76" bestFit="1" customWidth="1"/>
    <col min="14" max="14" width="1.5703125" style="76" customWidth="1"/>
    <col min="15" max="15" width="10.42578125" style="76" bestFit="1" customWidth="1"/>
    <col min="16" max="16" width="1.5703125" style="76" customWidth="1"/>
    <col min="17" max="17" width="9.140625" style="76" bestFit="1" customWidth="1"/>
    <col min="18" max="18" width="1.85546875" style="76" customWidth="1"/>
    <col min="19" max="19" width="9.140625" style="76" bestFit="1" customWidth="1"/>
    <col min="20" max="22" width="10.5703125" style="76"/>
    <col min="23" max="16384" width="10.5703125" style="78"/>
  </cols>
  <sheetData>
    <row r="1" spans="1:22" s="34" customFormat="1" ht="24" customHeight="1" x14ac:dyDescent="0.5">
      <c r="A1" s="72"/>
      <c r="B1" s="73"/>
      <c r="C1" s="74"/>
      <c r="D1" s="45"/>
      <c r="E1" s="45"/>
      <c r="F1" s="45"/>
      <c r="G1" s="75"/>
      <c r="H1" s="45"/>
      <c r="I1" s="45"/>
      <c r="J1" s="45"/>
      <c r="K1" s="37" t="s">
        <v>124</v>
      </c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s="34" customFormat="1" ht="24" customHeight="1" x14ac:dyDescent="0.5">
      <c r="A2" s="72" t="s">
        <v>111</v>
      </c>
      <c r="B2" s="73"/>
      <c r="C2" s="74"/>
      <c r="D2" s="45"/>
      <c r="E2" s="45"/>
      <c r="F2" s="45"/>
      <c r="G2" s="75"/>
      <c r="H2" s="45"/>
      <c r="I2" s="45"/>
      <c r="J2" s="45"/>
      <c r="K2" s="75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s="34" customFormat="1" ht="24" customHeight="1" x14ac:dyDescent="0.5">
      <c r="A3" s="72" t="s">
        <v>140</v>
      </c>
      <c r="B3" s="73"/>
      <c r="C3" s="74"/>
      <c r="D3" s="45"/>
      <c r="E3" s="45"/>
      <c r="F3" s="45"/>
      <c r="G3" s="75"/>
      <c r="H3" s="45"/>
      <c r="I3" s="45"/>
      <c r="J3" s="45"/>
      <c r="K3" s="75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s="34" customFormat="1" ht="24" customHeight="1" x14ac:dyDescent="0.5">
      <c r="A4" s="72" t="s">
        <v>184</v>
      </c>
      <c r="B4" s="73"/>
      <c r="C4" s="74"/>
      <c r="D4" s="45"/>
      <c r="E4" s="45"/>
      <c r="F4" s="45"/>
      <c r="G4" s="75"/>
      <c r="H4" s="45"/>
      <c r="I4" s="45"/>
      <c r="J4" s="45"/>
      <c r="K4" s="75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 s="34" customFormat="1" ht="24" customHeight="1" x14ac:dyDescent="0.5">
      <c r="B5" s="73"/>
      <c r="C5" s="160" t="s">
        <v>125</v>
      </c>
      <c r="D5" s="160"/>
      <c r="E5" s="160"/>
      <c r="F5" s="160"/>
      <c r="G5" s="160"/>
      <c r="H5" s="160"/>
      <c r="I5" s="160"/>
      <c r="J5" s="160"/>
      <c r="K5" s="160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 ht="24" customHeight="1" x14ac:dyDescent="0.5">
      <c r="E6" s="157"/>
      <c r="F6" s="157" t="s">
        <v>1</v>
      </c>
      <c r="G6" s="79"/>
      <c r="H6" s="80"/>
      <c r="I6" s="157"/>
      <c r="J6" s="157" t="s">
        <v>2</v>
      </c>
      <c r="K6" s="79"/>
    </row>
    <row r="7" spans="1:22" ht="24" customHeight="1" x14ac:dyDescent="0.5">
      <c r="C7" s="81" t="s">
        <v>3</v>
      </c>
      <c r="D7" s="56"/>
      <c r="E7" s="82">
        <v>2566</v>
      </c>
      <c r="F7" s="83"/>
      <c r="G7" s="82">
        <v>2565</v>
      </c>
      <c r="H7" s="84"/>
      <c r="I7" s="82">
        <f>E7</f>
        <v>2566</v>
      </c>
      <c r="J7" s="83"/>
      <c r="K7" s="82">
        <f>G7</f>
        <v>2565</v>
      </c>
    </row>
    <row r="8" spans="1:22" ht="24" customHeight="1" x14ac:dyDescent="0.5">
      <c r="A8" s="85"/>
      <c r="C8" s="29"/>
      <c r="D8" s="56"/>
      <c r="E8" s="29"/>
      <c r="F8" s="30"/>
      <c r="G8" s="57" t="s">
        <v>189</v>
      </c>
      <c r="H8" s="84"/>
      <c r="I8" s="29"/>
      <c r="J8" s="30"/>
      <c r="K8" s="29"/>
      <c r="L8" s="78"/>
      <c r="P8" s="78"/>
      <c r="Q8" s="78"/>
      <c r="R8" s="78"/>
      <c r="S8" s="78"/>
      <c r="T8" s="78"/>
      <c r="U8" s="78"/>
      <c r="V8" s="78"/>
    </row>
    <row r="9" spans="1:22" ht="24" customHeight="1" x14ac:dyDescent="0.5">
      <c r="A9" s="86" t="s">
        <v>36</v>
      </c>
    </row>
    <row r="10" spans="1:22" ht="24" customHeight="1" x14ac:dyDescent="0.5">
      <c r="A10" s="88" t="s">
        <v>107</v>
      </c>
      <c r="B10" s="58"/>
      <c r="C10" s="89"/>
      <c r="E10" s="28">
        <v>1826371</v>
      </c>
      <c r="F10" s="28"/>
      <c r="G10" s="28">
        <v>1534835</v>
      </c>
      <c r="H10" s="28"/>
      <c r="I10" s="28">
        <v>805951</v>
      </c>
      <c r="J10" s="28"/>
      <c r="K10" s="28">
        <v>655243</v>
      </c>
      <c r="M10" s="90"/>
      <c r="O10" s="90"/>
      <c r="Q10" s="90"/>
    </row>
    <row r="11" spans="1:22" ht="24" customHeight="1" x14ac:dyDescent="0.5">
      <c r="A11" s="88" t="s">
        <v>37</v>
      </c>
      <c r="B11" s="58"/>
      <c r="C11" s="89"/>
      <c r="E11" s="28"/>
      <c r="F11" s="28"/>
      <c r="G11" s="28"/>
      <c r="H11" s="28"/>
      <c r="I11" s="28"/>
      <c r="J11" s="28"/>
      <c r="K11" s="28"/>
    </row>
    <row r="12" spans="1:22" ht="24" customHeight="1" x14ac:dyDescent="0.5">
      <c r="A12" s="32" t="s">
        <v>190</v>
      </c>
      <c r="B12" s="58"/>
      <c r="C12" s="59"/>
      <c r="E12" s="28">
        <v>4409</v>
      </c>
      <c r="F12" s="28"/>
      <c r="G12" s="28">
        <v>5470</v>
      </c>
      <c r="H12" s="28"/>
      <c r="I12" s="28">
        <v>0</v>
      </c>
      <c r="J12" s="28"/>
      <c r="K12" s="28">
        <v>0</v>
      </c>
      <c r="L12" s="78"/>
      <c r="M12" s="90"/>
      <c r="N12" s="91"/>
      <c r="O12" s="90"/>
      <c r="Q12" s="90"/>
      <c r="R12" s="78"/>
      <c r="S12" s="78"/>
      <c r="T12" s="78"/>
      <c r="U12" s="78"/>
      <c r="V12" s="78"/>
    </row>
    <row r="13" spans="1:22" ht="24" customHeight="1" x14ac:dyDescent="0.5">
      <c r="A13" s="32" t="s">
        <v>191</v>
      </c>
      <c r="B13" s="58"/>
      <c r="C13" s="59"/>
      <c r="E13" s="28">
        <v>0</v>
      </c>
      <c r="F13" s="28"/>
      <c r="G13" s="28">
        <v>0</v>
      </c>
      <c r="H13" s="28"/>
      <c r="I13" s="28">
        <v>29165</v>
      </c>
      <c r="J13" s="28"/>
      <c r="K13" s="28">
        <v>25000</v>
      </c>
      <c r="L13" s="78"/>
      <c r="N13" s="91"/>
      <c r="P13" s="78"/>
      <c r="Q13" s="78"/>
      <c r="R13" s="78"/>
      <c r="S13" s="78"/>
      <c r="T13" s="78"/>
      <c r="U13" s="78"/>
      <c r="V13" s="78"/>
    </row>
    <row r="14" spans="1:22" ht="24" customHeight="1" x14ac:dyDescent="0.5">
      <c r="A14" s="88" t="s">
        <v>171</v>
      </c>
      <c r="B14" s="58"/>
      <c r="C14" s="89"/>
      <c r="E14" s="28">
        <v>0</v>
      </c>
      <c r="F14" s="28"/>
      <c r="G14" s="28">
        <v>0</v>
      </c>
      <c r="H14" s="28"/>
      <c r="I14" s="28">
        <v>50158</v>
      </c>
      <c r="J14" s="28"/>
      <c r="K14" s="28">
        <v>59999</v>
      </c>
    </row>
    <row r="15" spans="1:22" ht="24" customHeight="1" x14ac:dyDescent="0.5">
      <c r="A15" s="88" t="s">
        <v>108</v>
      </c>
      <c r="B15" s="58"/>
      <c r="C15" s="89"/>
      <c r="E15" s="28">
        <v>12692</v>
      </c>
      <c r="F15" s="28"/>
      <c r="G15" s="28">
        <f>21262-3400+953</f>
        <v>18815</v>
      </c>
      <c r="H15" s="28"/>
      <c r="I15" s="28">
        <v>13252</v>
      </c>
      <c r="J15" s="28"/>
      <c r="K15" s="28">
        <f>41803-K13</f>
        <v>16803</v>
      </c>
      <c r="M15" s="90"/>
      <c r="O15" s="90"/>
      <c r="Q15" s="90"/>
    </row>
    <row r="16" spans="1:22" ht="24" customHeight="1" x14ac:dyDescent="0.5">
      <c r="A16" s="86" t="s">
        <v>38</v>
      </c>
      <c r="E16" s="49">
        <f>SUM(E9:E15)</f>
        <v>1843472</v>
      </c>
      <c r="F16" s="28"/>
      <c r="G16" s="49">
        <f>SUM(G9:G15)</f>
        <v>1559120</v>
      </c>
      <c r="H16" s="28"/>
      <c r="I16" s="49">
        <f>SUM(I9:I15)</f>
        <v>898526</v>
      </c>
      <c r="J16" s="28"/>
      <c r="K16" s="49">
        <f>SUM(K9:K15)</f>
        <v>757045</v>
      </c>
    </row>
    <row r="17" spans="1:22" ht="24" customHeight="1" x14ac:dyDescent="0.5">
      <c r="A17" s="86" t="s">
        <v>39</v>
      </c>
      <c r="E17" s="28"/>
      <c r="F17" s="28"/>
      <c r="G17" s="28"/>
      <c r="H17" s="28"/>
      <c r="I17" s="28"/>
      <c r="J17" s="28"/>
      <c r="K17" s="28"/>
    </row>
    <row r="18" spans="1:22" ht="24" customHeight="1" x14ac:dyDescent="0.5">
      <c r="A18" s="88" t="s">
        <v>91</v>
      </c>
      <c r="B18" s="58"/>
      <c r="C18" s="89"/>
      <c r="E18" s="28">
        <v>1557038</v>
      </c>
      <c r="F18" s="28"/>
      <c r="G18" s="28">
        <v>1270001</v>
      </c>
      <c r="H18" s="28"/>
      <c r="I18" s="28">
        <v>706106</v>
      </c>
      <c r="J18" s="28"/>
      <c r="K18" s="28">
        <v>577871</v>
      </c>
      <c r="M18" s="90"/>
      <c r="O18" s="90"/>
      <c r="Q18" s="90"/>
    </row>
    <row r="19" spans="1:22" ht="24" customHeight="1" x14ac:dyDescent="0.5">
      <c r="A19" s="88" t="s">
        <v>92</v>
      </c>
      <c r="B19" s="58"/>
      <c r="C19" s="92"/>
      <c r="E19" s="28">
        <v>122322</v>
      </c>
      <c r="F19" s="28"/>
      <c r="G19" s="28">
        <v>114471</v>
      </c>
      <c r="H19" s="28"/>
      <c r="I19" s="28">
        <v>10041</v>
      </c>
      <c r="J19" s="28"/>
      <c r="K19" s="28">
        <v>14790</v>
      </c>
      <c r="M19" s="90"/>
      <c r="O19" s="90"/>
      <c r="Q19" s="90"/>
    </row>
    <row r="20" spans="1:22" ht="24" customHeight="1" x14ac:dyDescent="0.5">
      <c r="A20" s="88" t="s">
        <v>40</v>
      </c>
      <c r="B20" s="58"/>
      <c r="C20" s="92"/>
      <c r="E20" s="28">
        <v>155142</v>
      </c>
      <c r="F20" s="28"/>
      <c r="G20" s="28">
        <v>155743</v>
      </c>
      <c r="H20" s="28"/>
      <c r="I20" s="28">
        <v>92989</v>
      </c>
      <c r="J20" s="28"/>
      <c r="K20" s="28">
        <v>90050</v>
      </c>
      <c r="M20" s="90"/>
      <c r="O20" s="90"/>
      <c r="Q20" s="90"/>
    </row>
    <row r="21" spans="1:22" ht="24" customHeight="1" x14ac:dyDescent="0.5">
      <c r="A21" s="88" t="s">
        <v>112</v>
      </c>
      <c r="B21" s="58"/>
      <c r="C21" s="92"/>
      <c r="E21" s="28">
        <v>0</v>
      </c>
      <c r="F21" s="28"/>
      <c r="G21" s="28">
        <v>478</v>
      </c>
      <c r="H21" s="28"/>
      <c r="I21" s="28">
        <v>0</v>
      </c>
      <c r="J21" s="28"/>
      <c r="K21" s="28">
        <v>1391</v>
      </c>
      <c r="M21" s="90"/>
      <c r="O21" s="90"/>
      <c r="Q21" s="90"/>
    </row>
    <row r="22" spans="1:22" ht="24" customHeight="1" x14ac:dyDescent="0.5">
      <c r="A22" s="86" t="s">
        <v>41</v>
      </c>
      <c r="E22" s="49">
        <f>SUM(E17:E21)</f>
        <v>1834502</v>
      </c>
      <c r="F22" s="28"/>
      <c r="G22" s="49">
        <f>SUM(G17:G21)</f>
        <v>1540693</v>
      </c>
      <c r="H22" s="28"/>
      <c r="I22" s="49">
        <f>SUM(I17:I21)</f>
        <v>809136</v>
      </c>
      <c r="J22" s="28"/>
      <c r="K22" s="49">
        <f>SUM(K17:K21)</f>
        <v>684102</v>
      </c>
    </row>
    <row r="23" spans="1:22" ht="24" customHeight="1" x14ac:dyDescent="0.5">
      <c r="A23" s="93" t="s">
        <v>215</v>
      </c>
      <c r="E23" s="35">
        <f>E16-E22</f>
        <v>8970</v>
      </c>
      <c r="F23" s="94"/>
      <c r="G23" s="94">
        <f>G16-G22</f>
        <v>18427</v>
      </c>
      <c r="H23" s="94"/>
      <c r="I23" s="35">
        <f>I16-I22</f>
        <v>89390</v>
      </c>
      <c r="J23" s="94"/>
      <c r="K23" s="94">
        <f>K16-K22</f>
        <v>72943</v>
      </c>
      <c r="M23" s="90"/>
      <c r="O23" s="90"/>
      <c r="Q23" s="90"/>
    </row>
    <row r="24" spans="1:22" ht="24" customHeight="1" x14ac:dyDescent="0.5">
      <c r="A24" s="88" t="s">
        <v>220</v>
      </c>
      <c r="C24" s="92"/>
      <c r="E24" s="28">
        <v>-506</v>
      </c>
      <c r="F24" s="94"/>
      <c r="G24" s="28">
        <v>-1859</v>
      </c>
      <c r="H24" s="94"/>
      <c r="I24" s="28">
        <v>0</v>
      </c>
      <c r="J24" s="94"/>
      <c r="K24" s="28">
        <v>0</v>
      </c>
      <c r="M24" s="90"/>
      <c r="O24" s="90"/>
      <c r="Q24" s="90"/>
    </row>
    <row r="25" spans="1:22" ht="24" customHeight="1" x14ac:dyDescent="0.5">
      <c r="A25" s="88" t="s">
        <v>131</v>
      </c>
      <c r="E25" s="28">
        <v>336</v>
      </c>
      <c r="F25" s="28"/>
      <c r="G25" s="28">
        <v>76</v>
      </c>
      <c r="H25" s="28"/>
      <c r="I25" s="28">
        <v>87</v>
      </c>
      <c r="J25" s="28"/>
      <c r="K25" s="28">
        <v>378</v>
      </c>
      <c r="M25" s="90"/>
      <c r="O25" s="90"/>
      <c r="Q25" s="90"/>
    </row>
    <row r="26" spans="1:22" ht="24" customHeight="1" x14ac:dyDescent="0.5">
      <c r="A26" s="88" t="s">
        <v>93</v>
      </c>
      <c r="C26" s="92"/>
      <c r="E26" s="50">
        <v>-18674</v>
      </c>
      <c r="F26" s="28"/>
      <c r="G26" s="50">
        <v>-22127</v>
      </c>
      <c r="H26" s="28"/>
      <c r="I26" s="50">
        <v>-15401</v>
      </c>
      <c r="J26" s="28"/>
      <c r="K26" s="50">
        <v>-16422</v>
      </c>
      <c r="M26" s="90"/>
      <c r="O26" s="90"/>
      <c r="Q26" s="90"/>
    </row>
    <row r="27" spans="1:22" ht="24" customHeight="1" x14ac:dyDescent="0.5">
      <c r="A27" s="93" t="s">
        <v>156</v>
      </c>
      <c r="B27" s="34"/>
      <c r="E27" s="28">
        <f>SUM(E23:E26)</f>
        <v>-9874</v>
      </c>
      <c r="F27" s="28"/>
      <c r="G27" s="28">
        <f>SUM(G23:G26)</f>
        <v>-5483</v>
      </c>
      <c r="H27" s="28"/>
      <c r="I27" s="28">
        <f>SUM(I23:I26)</f>
        <v>74076</v>
      </c>
      <c r="J27" s="28"/>
      <c r="K27" s="28">
        <f>SUM(K23:K26)</f>
        <v>56899</v>
      </c>
      <c r="M27" s="90"/>
      <c r="O27" s="90"/>
      <c r="Q27" s="90"/>
    </row>
    <row r="28" spans="1:22" ht="24" customHeight="1" x14ac:dyDescent="0.5">
      <c r="A28" s="88" t="s">
        <v>141</v>
      </c>
      <c r="B28" s="34"/>
      <c r="C28" s="92">
        <v>11</v>
      </c>
      <c r="E28" s="28">
        <v>-8336</v>
      </c>
      <c r="F28" s="28"/>
      <c r="G28" s="50">
        <v>-7879</v>
      </c>
      <c r="H28" s="28"/>
      <c r="I28" s="28">
        <v>-4916</v>
      </c>
      <c r="J28" s="94"/>
      <c r="K28" s="28">
        <v>-2132</v>
      </c>
      <c r="M28" s="90"/>
      <c r="O28" s="90"/>
      <c r="Q28" s="90"/>
    </row>
    <row r="29" spans="1:22" ht="24" customHeight="1" thickBot="1" x14ac:dyDescent="0.55000000000000004">
      <c r="A29" s="86" t="s">
        <v>143</v>
      </c>
      <c r="E29" s="54">
        <f>SUM(E27:E28)</f>
        <v>-18210</v>
      </c>
      <c r="F29" s="94"/>
      <c r="G29" s="54">
        <f>SUM(G27:G28)</f>
        <v>-13362</v>
      </c>
      <c r="H29" s="94"/>
      <c r="I29" s="54">
        <f>SUM(I27:I28)</f>
        <v>69160</v>
      </c>
      <c r="J29" s="94"/>
      <c r="K29" s="54">
        <f>SUM(K27:K28)</f>
        <v>54767</v>
      </c>
      <c r="M29" s="90"/>
      <c r="O29" s="90"/>
      <c r="Q29" s="90"/>
    </row>
    <row r="30" spans="1:22" ht="24" customHeight="1" thickTop="1" x14ac:dyDescent="0.5">
      <c r="E30" s="94"/>
      <c r="F30" s="94"/>
      <c r="G30" s="94"/>
      <c r="H30" s="94"/>
      <c r="I30" s="94"/>
      <c r="J30" s="94"/>
      <c r="K30" s="94"/>
    </row>
    <row r="31" spans="1:22" s="96" customFormat="1" ht="24" customHeight="1" x14ac:dyDescent="0.5">
      <c r="A31" s="95" t="s">
        <v>78</v>
      </c>
      <c r="C31" s="97"/>
      <c r="D31" s="98"/>
      <c r="E31" s="99"/>
      <c r="F31" s="100"/>
      <c r="G31" s="101"/>
      <c r="H31" s="99"/>
      <c r="I31" s="100"/>
      <c r="J31" s="102"/>
      <c r="K31" s="101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2" s="96" customFormat="1" ht="24" customHeight="1" x14ac:dyDescent="0.5">
      <c r="A32" s="103" t="s">
        <v>90</v>
      </c>
      <c r="C32" s="97"/>
      <c r="D32" s="98"/>
      <c r="E32" s="99"/>
      <c r="F32" s="100"/>
      <c r="G32" s="101"/>
      <c r="H32" s="99"/>
      <c r="I32" s="100"/>
      <c r="J32" s="102"/>
      <c r="K32" s="101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2" s="96" customFormat="1" ht="24" customHeight="1" x14ac:dyDescent="0.5">
      <c r="A33" s="104" t="s">
        <v>45</v>
      </c>
      <c r="C33" s="97"/>
      <c r="D33" s="98"/>
      <c r="E33" s="105"/>
      <c r="F33" s="7"/>
      <c r="G33" s="106"/>
      <c r="H33" s="105"/>
      <c r="I33" s="7"/>
      <c r="J33" s="105"/>
      <c r="K33" s="10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spans="1:22" s="96" customFormat="1" ht="24" customHeight="1" x14ac:dyDescent="0.5">
      <c r="A34" s="104" t="s">
        <v>137</v>
      </c>
      <c r="C34" s="97"/>
      <c r="D34" s="98"/>
      <c r="E34" s="107">
        <v>9373</v>
      </c>
      <c r="F34" s="108"/>
      <c r="G34" s="107">
        <v>14481</v>
      </c>
      <c r="H34" s="108"/>
      <c r="I34" s="107">
        <v>0</v>
      </c>
      <c r="J34" s="108"/>
      <c r="K34" s="107">
        <v>0</v>
      </c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1:22" s="96" customFormat="1" ht="24" customHeight="1" x14ac:dyDescent="0.5">
      <c r="A35" s="95" t="s">
        <v>114</v>
      </c>
      <c r="C35" s="97"/>
      <c r="D35" s="98"/>
      <c r="E35" s="109">
        <f>SUM(E32:E34)</f>
        <v>9373</v>
      </c>
      <c r="F35" s="110"/>
      <c r="G35" s="109">
        <f>SUM(G32:G34)</f>
        <v>14481</v>
      </c>
      <c r="H35" s="111"/>
      <c r="I35" s="109">
        <f>SUM(I32:I34)</f>
        <v>0</v>
      </c>
      <c r="J35" s="111"/>
      <c r="K35" s="109">
        <f>SUM(K32:K34)</f>
        <v>0</v>
      </c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 s="96" customFormat="1" ht="24" customHeight="1" x14ac:dyDescent="0.5">
      <c r="A36" s="95"/>
      <c r="C36" s="112"/>
      <c r="D36" s="98"/>
      <c r="E36" s="102"/>
      <c r="F36" s="62"/>
      <c r="G36" s="102"/>
      <c r="H36" s="102"/>
      <c r="I36" s="62"/>
      <c r="J36" s="102"/>
      <c r="K36" s="62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1:22" s="96" customFormat="1" ht="24" customHeight="1" thickBot="1" x14ac:dyDescent="0.55000000000000004">
      <c r="A37" s="95" t="s">
        <v>114</v>
      </c>
      <c r="C37" s="112"/>
      <c r="D37" s="98"/>
      <c r="E37" s="113">
        <f>E29+E35</f>
        <v>-8837</v>
      </c>
      <c r="F37" s="62"/>
      <c r="G37" s="113">
        <f>G29+G35</f>
        <v>1119</v>
      </c>
      <c r="H37" s="102"/>
      <c r="I37" s="113">
        <f>I29+I35</f>
        <v>69160</v>
      </c>
      <c r="J37" s="102"/>
      <c r="K37" s="113">
        <f>K29+K35</f>
        <v>54767</v>
      </c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 s="96" customFormat="1" ht="24" customHeight="1" thickTop="1" x14ac:dyDescent="0.5">
      <c r="A38" s="95"/>
      <c r="C38" s="112"/>
      <c r="D38" s="98"/>
      <c r="E38" s="102"/>
      <c r="F38" s="62"/>
      <c r="G38" s="114"/>
      <c r="H38" s="102"/>
      <c r="I38" s="114"/>
      <c r="J38" s="102"/>
      <c r="K38" s="114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</row>
    <row r="39" spans="1:22" s="96" customFormat="1" ht="24" customHeight="1" x14ac:dyDescent="0.5">
      <c r="A39" s="77" t="s">
        <v>138</v>
      </c>
      <c r="C39" s="112"/>
      <c r="D39" s="98"/>
      <c r="E39" s="102"/>
      <c r="F39" s="62"/>
      <c r="G39" s="114"/>
      <c r="H39" s="102"/>
      <c r="I39" s="114"/>
      <c r="J39" s="102"/>
      <c r="K39" s="114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</row>
    <row r="40" spans="1:22" s="34" customFormat="1" ht="24" customHeight="1" x14ac:dyDescent="0.5">
      <c r="A40" s="72"/>
      <c r="B40" s="73"/>
      <c r="C40" s="74"/>
      <c r="D40" s="45"/>
      <c r="E40" s="45"/>
      <c r="F40" s="45"/>
      <c r="G40" s="75"/>
      <c r="H40" s="45"/>
      <c r="I40" s="45"/>
      <c r="J40" s="45"/>
      <c r="K40" s="37" t="s">
        <v>124</v>
      </c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</row>
    <row r="41" spans="1:22" s="34" customFormat="1" ht="24" customHeight="1" x14ac:dyDescent="0.5">
      <c r="A41" s="72" t="s">
        <v>111</v>
      </c>
      <c r="B41" s="73"/>
      <c r="C41" s="74"/>
      <c r="D41" s="45"/>
      <c r="E41" s="45"/>
      <c r="F41" s="45"/>
      <c r="G41" s="75"/>
      <c r="H41" s="45"/>
      <c r="I41" s="45"/>
      <c r="J41" s="45"/>
      <c r="K41" s="75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</row>
    <row r="42" spans="1:22" s="34" customFormat="1" ht="24" customHeight="1" x14ac:dyDescent="0.5">
      <c r="A42" s="72" t="s">
        <v>142</v>
      </c>
      <c r="B42" s="73"/>
      <c r="C42" s="74"/>
      <c r="D42" s="45"/>
      <c r="E42" s="45"/>
      <c r="F42" s="45"/>
      <c r="G42" s="75"/>
      <c r="H42" s="45"/>
      <c r="I42" s="45"/>
      <c r="J42" s="45"/>
      <c r="K42" s="75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</row>
    <row r="43" spans="1:22" s="34" customFormat="1" ht="24" customHeight="1" x14ac:dyDescent="0.5">
      <c r="A43" s="72" t="s">
        <v>184</v>
      </c>
      <c r="B43" s="73"/>
      <c r="C43" s="74"/>
      <c r="D43" s="45"/>
      <c r="E43" s="45"/>
      <c r="F43" s="45"/>
      <c r="G43" s="75"/>
      <c r="H43" s="45"/>
      <c r="I43" s="45"/>
      <c r="J43" s="45"/>
      <c r="K43" s="75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</row>
    <row r="44" spans="1:22" s="34" customFormat="1" ht="24" customHeight="1" x14ac:dyDescent="0.5">
      <c r="B44" s="73"/>
      <c r="C44" s="160" t="s">
        <v>125</v>
      </c>
      <c r="D44" s="160"/>
      <c r="E44" s="160"/>
      <c r="F44" s="160"/>
      <c r="G44" s="160"/>
      <c r="H44" s="160"/>
      <c r="I44" s="160"/>
      <c r="J44" s="160"/>
      <c r="K44" s="160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</row>
    <row r="45" spans="1:22" ht="24" customHeight="1" x14ac:dyDescent="0.5">
      <c r="E45" s="157"/>
      <c r="F45" s="157" t="s">
        <v>1</v>
      </c>
      <c r="G45" s="79"/>
      <c r="H45" s="80"/>
      <c r="I45" s="157"/>
      <c r="J45" s="157" t="s">
        <v>2</v>
      </c>
      <c r="K45" s="79"/>
    </row>
    <row r="46" spans="1:22" ht="24" customHeight="1" x14ac:dyDescent="0.5">
      <c r="C46" s="81" t="s">
        <v>3</v>
      </c>
      <c r="D46" s="56"/>
      <c r="E46" s="82">
        <v>2566</v>
      </c>
      <c r="F46" s="83"/>
      <c r="G46" s="82">
        <v>2565</v>
      </c>
      <c r="H46" s="84"/>
      <c r="I46" s="82">
        <f>E46</f>
        <v>2566</v>
      </c>
      <c r="J46" s="83"/>
      <c r="K46" s="82">
        <f>G46</f>
        <v>2565</v>
      </c>
    </row>
    <row r="47" spans="1:22" ht="24" customHeight="1" x14ac:dyDescent="0.5">
      <c r="A47" s="85"/>
      <c r="C47" s="29"/>
      <c r="D47" s="56"/>
      <c r="E47" s="29"/>
      <c r="F47" s="30"/>
      <c r="G47" s="57" t="s">
        <v>189</v>
      </c>
      <c r="H47" s="84"/>
      <c r="I47" s="29"/>
      <c r="J47" s="30"/>
      <c r="K47" s="29"/>
      <c r="L47" s="78"/>
      <c r="P47" s="78"/>
      <c r="Q47" s="78"/>
      <c r="R47" s="78"/>
      <c r="S47" s="78"/>
      <c r="T47" s="78"/>
      <c r="U47" s="78"/>
      <c r="V47" s="78"/>
    </row>
    <row r="48" spans="1:22" ht="24" customHeight="1" x14ac:dyDescent="0.5">
      <c r="A48" s="86" t="s">
        <v>99</v>
      </c>
      <c r="C48" s="92"/>
      <c r="E48" s="35"/>
      <c r="F48" s="87"/>
      <c r="G48" s="35"/>
      <c r="H48" s="87"/>
      <c r="I48" s="35"/>
      <c r="J48" s="35"/>
      <c r="K48" s="35"/>
    </row>
    <row r="49" spans="1:22" ht="24" customHeight="1" thickBot="1" x14ac:dyDescent="0.55000000000000004">
      <c r="A49" s="77" t="s">
        <v>80</v>
      </c>
      <c r="C49" s="92"/>
      <c r="E49" s="94">
        <f>E52-E51-E50</f>
        <v>-12837</v>
      </c>
      <c r="F49" s="87">
        <v>0</v>
      </c>
      <c r="G49" s="94">
        <f>G52-G51-G50</f>
        <v>-19976</v>
      </c>
      <c r="H49" s="87"/>
      <c r="I49" s="68">
        <f>I29</f>
        <v>69160</v>
      </c>
      <c r="J49" s="35"/>
      <c r="K49" s="115">
        <f>K29</f>
        <v>54767</v>
      </c>
    </row>
    <row r="50" spans="1:22" ht="24" customHeight="1" thickTop="1" x14ac:dyDescent="0.5">
      <c r="A50" s="85" t="s">
        <v>192</v>
      </c>
      <c r="C50" s="60"/>
      <c r="E50" s="28">
        <v>0</v>
      </c>
      <c r="F50" s="87"/>
      <c r="G50" s="28">
        <v>12948</v>
      </c>
      <c r="H50" s="87"/>
      <c r="I50" s="35"/>
      <c r="J50" s="35"/>
      <c r="K50" s="28"/>
      <c r="L50" s="78"/>
      <c r="N50" s="91"/>
      <c r="P50" s="78"/>
      <c r="Q50" s="78"/>
      <c r="R50" s="78"/>
      <c r="S50" s="78"/>
      <c r="T50" s="78"/>
      <c r="U50" s="78"/>
      <c r="V50" s="78"/>
    </row>
    <row r="51" spans="1:22" ht="24" customHeight="1" x14ac:dyDescent="0.5">
      <c r="A51" s="77" t="s">
        <v>42</v>
      </c>
      <c r="C51" s="92"/>
      <c r="E51" s="94">
        <v>-5373</v>
      </c>
      <c r="F51" s="87"/>
      <c r="G51" s="94">
        <v>-6334</v>
      </c>
      <c r="H51" s="87"/>
      <c r="I51" s="35"/>
      <c r="J51" s="35"/>
      <c r="K51" s="116"/>
    </row>
    <row r="52" spans="1:22" ht="24" customHeight="1" thickBot="1" x14ac:dyDescent="0.55000000000000004">
      <c r="E52" s="54">
        <f>E29</f>
        <v>-18210</v>
      </c>
      <c r="F52" s="94"/>
      <c r="G52" s="54">
        <f>G29</f>
        <v>-13362</v>
      </c>
      <c r="H52" s="94"/>
      <c r="I52" s="94"/>
      <c r="J52" s="94"/>
    </row>
    <row r="53" spans="1:22" s="96" customFormat="1" ht="24" customHeight="1" thickTop="1" x14ac:dyDescent="0.5">
      <c r="A53" s="95" t="s">
        <v>46</v>
      </c>
      <c r="C53" s="117"/>
      <c r="D53" s="61"/>
      <c r="E53" s="102"/>
      <c r="F53" s="62"/>
      <c r="G53" s="102"/>
      <c r="H53" s="102"/>
      <c r="I53" s="62"/>
      <c r="J53" s="102"/>
      <c r="K53" s="62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</row>
    <row r="54" spans="1:22" s="96" customFormat="1" ht="24" customHeight="1" thickBot="1" x14ac:dyDescent="0.55000000000000004">
      <c r="A54" s="77" t="s">
        <v>80</v>
      </c>
      <c r="C54" s="117"/>
      <c r="D54" s="61"/>
      <c r="E54" s="94">
        <f>E57-E56-E55</f>
        <v>-8497</v>
      </c>
      <c r="F54" s="7"/>
      <c r="G54" s="94">
        <f>G57-G56-G55</f>
        <v>-10701</v>
      </c>
      <c r="H54" s="102"/>
      <c r="I54" s="113">
        <f>I37</f>
        <v>69160</v>
      </c>
      <c r="J54" s="102"/>
      <c r="K54" s="113">
        <f>K37</f>
        <v>54767</v>
      </c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</row>
    <row r="55" spans="1:22" s="96" customFormat="1" ht="24" customHeight="1" thickTop="1" x14ac:dyDescent="0.5">
      <c r="A55" s="85" t="s">
        <v>192</v>
      </c>
      <c r="C55" s="117"/>
      <c r="D55" s="61"/>
      <c r="E55" s="28">
        <v>0</v>
      </c>
      <c r="F55" s="7"/>
      <c r="G55" s="28">
        <v>12948</v>
      </c>
      <c r="H55" s="102"/>
      <c r="I55" s="62"/>
      <c r="J55" s="102"/>
      <c r="K55" s="62"/>
      <c r="M55" s="90"/>
      <c r="N55" s="91"/>
      <c r="O55" s="76"/>
    </row>
    <row r="56" spans="1:22" s="96" customFormat="1" ht="24" customHeight="1" x14ac:dyDescent="0.5">
      <c r="A56" s="77" t="s">
        <v>42</v>
      </c>
      <c r="C56" s="117"/>
      <c r="D56" s="61"/>
      <c r="E56" s="94">
        <v>-340</v>
      </c>
      <c r="F56" s="7"/>
      <c r="G56" s="94">
        <v>-1128</v>
      </c>
      <c r="H56" s="102"/>
      <c r="I56" s="114"/>
      <c r="J56" s="118"/>
      <c r="K56" s="114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</row>
    <row r="57" spans="1:22" s="96" customFormat="1" ht="24" customHeight="1" thickBot="1" x14ac:dyDescent="0.55000000000000004">
      <c r="A57" s="119"/>
      <c r="C57" s="117"/>
      <c r="D57" s="61"/>
      <c r="E57" s="120">
        <f>E37</f>
        <v>-8837</v>
      </c>
      <c r="F57" s="7"/>
      <c r="G57" s="120">
        <f>G37</f>
        <v>1119</v>
      </c>
      <c r="H57" s="99"/>
      <c r="I57" s="101"/>
      <c r="J57" s="118"/>
      <c r="K57" s="114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</row>
    <row r="58" spans="1:22" s="96" customFormat="1" ht="24" customHeight="1" thickTop="1" x14ac:dyDescent="0.5">
      <c r="A58" s="119"/>
      <c r="C58" s="117"/>
      <c r="D58" s="61"/>
      <c r="E58" s="101"/>
      <c r="F58" s="62"/>
      <c r="G58" s="101"/>
      <c r="H58" s="99"/>
      <c r="I58" s="101"/>
      <c r="J58" s="118"/>
      <c r="K58" s="101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</row>
    <row r="59" spans="1:22" ht="24" customHeight="1" x14ac:dyDescent="0.5">
      <c r="A59" s="86" t="s">
        <v>43</v>
      </c>
      <c r="C59" s="92">
        <v>12</v>
      </c>
      <c r="E59" s="35"/>
      <c r="F59" s="87"/>
      <c r="G59" s="35"/>
      <c r="H59" s="87"/>
      <c r="I59" s="35"/>
      <c r="J59" s="35"/>
    </row>
    <row r="60" spans="1:22" ht="24" customHeight="1" x14ac:dyDescent="0.5">
      <c r="A60" s="88" t="s">
        <v>44</v>
      </c>
      <c r="B60" s="58"/>
      <c r="C60" s="92"/>
      <c r="E60" s="35"/>
      <c r="F60" s="87"/>
      <c r="G60" s="35"/>
      <c r="H60" s="35"/>
      <c r="I60" s="35"/>
      <c r="J60" s="35"/>
      <c r="K60" s="35"/>
    </row>
    <row r="61" spans="1:22" ht="24" customHeight="1" thickBot="1" x14ac:dyDescent="0.55000000000000004">
      <c r="A61" s="88" t="s">
        <v>130</v>
      </c>
      <c r="B61" s="34"/>
      <c r="C61" s="92"/>
      <c r="E61" s="121">
        <f>E49/ROUND(545731275/1000,0)</f>
        <v>-2.352257797339715E-2</v>
      </c>
      <c r="F61" s="122">
        <v>0</v>
      </c>
      <c r="G61" s="121">
        <f>G49/ROUND(276000000/1000,0)</f>
        <v>-7.2376811594202894E-2</v>
      </c>
      <c r="H61" s="122">
        <v>4678</v>
      </c>
      <c r="I61" s="121">
        <f>I49/ROUND(545731275/1000,0)</f>
        <v>0.12672910279973101</v>
      </c>
      <c r="J61" s="43">
        <v>4678</v>
      </c>
      <c r="K61" s="121">
        <f>K49/ROUND(276000000/1000,0)</f>
        <v>0.19843115942028985</v>
      </c>
    </row>
    <row r="62" spans="1:22" ht="24" customHeight="1" thickTop="1" x14ac:dyDescent="0.5">
      <c r="A62" s="88"/>
      <c r="B62" s="34"/>
      <c r="C62" s="92"/>
      <c r="E62" s="123"/>
      <c r="F62" s="122"/>
      <c r="G62" s="124"/>
      <c r="H62" s="122"/>
      <c r="I62" s="125"/>
      <c r="J62" s="43"/>
      <c r="K62" s="124"/>
    </row>
    <row r="63" spans="1:22" s="96" customFormat="1" ht="24" customHeight="1" x14ac:dyDescent="0.5">
      <c r="A63" s="77" t="s">
        <v>138</v>
      </c>
      <c r="G63" s="126"/>
      <c r="I63" s="127"/>
      <c r="J63" s="128"/>
      <c r="K63" s="12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</row>
    <row r="64" spans="1:22" s="34" customFormat="1" ht="24" customHeight="1" x14ac:dyDescent="0.5">
      <c r="A64" s="72"/>
      <c r="B64" s="73"/>
      <c r="C64" s="74"/>
      <c r="D64" s="45"/>
      <c r="E64" s="45"/>
      <c r="F64" s="45"/>
      <c r="G64" s="75"/>
      <c r="H64" s="45"/>
      <c r="I64" s="45"/>
      <c r="J64" s="45"/>
      <c r="K64" s="37" t="s">
        <v>124</v>
      </c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</row>
    <row r="65" spans="1:22" s="34" customFormat="1" ht="24" customHeight="1" x14ac:dyDescent="0.5">
      <c r="A65" s="72" t="s">
        <v>111</v>
      </c>
      <c r="B65" s="73"/>
      <c r="C65" s="74"/>
      <c r="D65" s="45"/>
      <c r="E65" s="45"/>
      <c r="F65" s="45"/>
      <c r="G65" s="75"/>
      <c r="H65" s="45"/>
      <c r="I65" s="45"/>
      <c r="J65" s="45"/>
      <c r="K65" s="75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</row>
    <row r="66" spans="1:22" s="34" customFormat="1" ht="24" customHeight="1" x14ac:dyDescent="0.5">
      <c r="A66" s="72" t="s">
        <v>140</v>
      </c>
      <c r="B66" s="73"/>
      <c r="C66" s="74"/>
      <c r="D66" s="45"/>
      <c r="E66" s="45"/>
      <c r="F66" s="45"/>
      <c r="G66" s="75"/>
      <c r="H66" s="45"/>
      <c r="I66" s="45"/>
      <c r="J66" s="45"/>
      <c r="K66" s="75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</row>
    <row r="67" spans="1:22" s="34" customFormat="1" ht="24" customHeight="1" x14ac:dyDescent="0.5">
      <c r="A67" s="72" t="s">
        <v>185</v>
      </c>
      <c r="B67" s="73"/>
      <c r="C67" s="74"/>
      <c r="D67" s="45"/>
      <c r="E67" s="45"/>
      <c r="F67" s="45"/>
      <c r="G67" s="75"/>
      <c r="H67" s="45"/>
      <c r="I67" s="45"/>
      <c r="J67" s="45"/>
      <c r="K67" s="75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</row>
    <row r="68" spans="1:22" s="34" customFormat="1" ht="24" customHeight="1" x14ac:dyDescent="0.5">
      <c r="B68" s="73"/>
      <c r="C68" s="160" t="s">
        <v>125</v>
      </c>
      <c r="D68" s="160"/>
      <c r="E68" s="160"/>
      <c r="F68" s="160"/>
      <c r="G68" s="160"/>
      <c r="H68" s="160"/>
      <c r="I68" s="160"/>
      <c r="J68" s="160"/>
      <c r="K68" s="160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</row>
    <row r="69" spans="1:22" ht="24" customHeight="1" x14ac:dyDescent="0.5">
      <c r="E69" s="157"/>
      <c r="F69" s="157" t="s">
        <v>1</v>
      </c>
      <c r="G69" s="79"/>
      <c r="H69" s="80"/>
      <c r="I69" s="157"/>
      <c r="J69" s="157" t="s">
        <v>2</v>
      </c>
      <c r="K69" s="79"/>
    </row>
    <row r="70" spans="1:22" ht="24" customHeight="1" x14ac:dyDescent="0.5">
      <c r="C70" s="81" t="s">
        <v>3</v>
      </c>
      <c r="D70" s="56"/>
      <c r="E70" s="82">
        <v>2566</v>
      </c>
      <c r="F70" s="83"/>
      <c r="G70" s="82">
        <v>2565</v>
      </c>
      <c r="H70" s="84"/>
      <c r="I70" s="82">
        <f>E70</f>
        <v>2566</v>
      </c>
      <c r="J70" s="83"/>
      <c r="K70" s="82">
        <f>G70</f>
        <v>2565</v>
      </c>
    </row>
    <row r="71" spans="1:22" ht="24" customHeight="1" x14ac:dyDescent="0.5">
      <c r="A71" s="85"/>
      <c r="C71" s="29"/>
      <c r="D71" s="56"/>
      <c r="E71" s="29"/>
      <c r="F71" s="30"/>
      <c r="G71" s="57" t="s">
        <v>189</v>
      </c>
      <c r="H71" s="84"/>
      <c r="I71" s="29"/>
      <c r="J71" s="30"/>
      <c r="K71" s="29"/>
      <c r="L71" s="78"/>
      <c r="P71" s="78"/>
      <c r="Q71" s="78"/>
      <c r="R71" s="78"/>
      <c r="S71" s="78"/>
      <c r="T71" s="78"/>
      <c r="U71" s="78"/>
      <c r="V71" s="78"/>
    </row>
    <row r="72" spans="1:22" ht="24" customHeight="1" x14ac:dyDescent="0.5">
      <c r="A72" s="86" t="s">
        <v>36</v>
      </c>
    </row>
    <row r="73" spans="1:22" ht="24" customHeight="1" x14ac:dyDescent="0.5">
      <c r="A73" s="88" t="s">
        <v>107</v>
      </c>
      <c r="B73" s="58"/>
      <c r="C73" s="89"/>
      <c r="E73" s="28">
        <v>3739127</v>
      </c>
      <c r="F73" s="28"/>
      <c r="G73" s="28">
        <v>3135123</v>
      </c>
      <c r="H73" s="28"/>
      <c r="I73" s="28">
        <v>1638518</v>
      </c>
      <c r="J73" s="28"/>
      <c r="K73" s="28">
        <v>1330049</v>
      </c>
      <c r="M73" s="90"/>
    </row>
    <row r="74" spans="1:22" ht="24" customHeight="1" x14ac:dyDescent="0.5">
      <c r="A74" s="88" t="s">
        <v>37</v>
      </c>
      <c r="B74" s="58"/>
      <c r="C74" s="89"/>
      <c r="E74" s="28"/>
      <c r="F74" s="28"/>
      <c r="G74" s="28"/>
      <c r="H74" s="28"/>
      <c r="I74" s="28"/>
      <c r="J74" s="28"/>
      <c r="K74" s="28"/>
    </row>
    <row r="75" spans="1:22" ht="24" customHeight="1" x14ac:dyDescent="0.5">
      <c r="A75" s="32" t="s">
        <v>190</v>
      </c>
      <c r="B75" s="58"/>
      <c r="C75" s="59"/>
      <c r="E75" s="28">
        <v>8609</v>
      </c>
      <c r="F75" s="28"/>
      <c r="G75" s="28">
        <v>9299</v>
      </c>
      <c r="H75" s="28"/>
      <c r="I75" s="28">
        <v>0</v>
      </c>
      <c r="J75" s="28"/>
      <c r="K75" s="28">
        <v>0</v>
      </c>
      <c r="L75" s="78"/>
      <c r="N75" s="91"/>
      <c r="P75" s="78"/>
      <c r="Q75" s="78"/>
      <c r="R75" s="78"/>
      <c r="S75" s="78"/>
      <c r="T75" s="78"/>
      <c r="U75" s="78"/>
      <c r="V75" s="78"/>
    </row>
    <row r="76" spans="1:22" ht="24" customHeight="1" x14ac:dyDescent="0.5">
      <c r="A76" s="32" t="s">
        <v>191</v>
      </c>
      <c r="B76" s="58"/>
      <c r="C76" s="59"/>
      <c r="E76" s="28">
        <v>0</v>
      </c>
      <c r="F76" s="28"/>
      <c r="G76" s="28">
        <v>0</v>
      </c>
      <c r="H76" s="28"/>
      <c r="I76" s="28">
        <v>58331</v>
      </c>
      <c r="J76" s="28"/>
      <c r="K76" s="28">
        <v>50000</v>
      </c>
      <c r="L76" s="78"/>
      <c r="N76" s="91"/>
      <c r="P76" s="78"/>
      <c r="Q76" s="78"/>
      <c r="R76" s="78"/>
      <c r="S76" s="78"/>
      <c r="T76" s="78"/>
      <c r="U76" s="78"/>
      <c r="V76" s="78"/>
    </row>
    <row r="77" spans="1:22" ht="24" customHeight="1" x14ac:dyDescent="0.5">
      <c r="A77" s="88" t="s">
        <v>171</v>
      </c>
      <c r="B77" s="58"/>
      <c r="C77" s="89"/>
      <c r="E77" s="28">
        <v>0</v>
      </c>
      <c r="F77" s="28"/>
      <c r="G77" s="28">
        <v>0</v>
      </c>
      <c r="H77" s="28"/>
      <c r="I77" s="28">
        <v>50158</v>
      </c>
      <c r="J77" s="28"/>
      <c r="K77" s="28">
        <v>59999</v>
      </c>
    </row>
    <row r="78" spans="1:22" ht="24" customHeight="1" x14ac:dyDescent="0.5">
      <c r="A78" s="88" t="s">
        <v>108</v>
      </c>
      <c r="B78" s="58"/>
      <c r="C78" s="89"/>
      <c r="E78" s="28">
        <v>25870</v>
      </c>
      <c r="F78" s="28"/>
      <c r="G78" s="28">
        <f>21114+952</f>
        <v>22066</v>
      </c>
      <c r="H78" s="28"/>
      <c r="I78" s="28">
        <f>87099-58331</f>
        <v>28768</v>
      </c>
      <c r="J78" s="28"/>
      <c r="K78" s="28">
        <f>76118-K76</f>
        <v>26118</v>
      </c>
    </row>
    <row r="79" spans="1:22" ht="24" customHeight="1" x14ac:dyDescent="0.5">
      <c r="A79" s="86" t="s">
        <v>38</v>
      </c>
      <c r="E79" s="49">
        <f>SUM(E72:E78)</f>
        <v>3773606</v>
      </c>
      <c r="F79" s="28"/>
      <c r="G79" s="49">
        <f>SUM(G72:G78)</f>
        <v>3166488</v>
      </c>
      <c r="H79" s="28"/>
      <c r="I79" s="49">
        <f>SUM(I72:I78)</f>
        <v>1775775</v>
      </c>
      <c r="J79" s="28"/>
      <c r="K79" s="49">
        <f>SUM(K72:K78)</f>
        <v>1466166</v>
      </c>
    </row>
    <row r="80" spans="1:22" ht="24" customHeight="1" x14ac:dyDescent="0.5">
      <c r="A80" s="86" t="s">
        <v>39</v>
      </c>
      <c r="E80" s="28"/>
      <c r="F80" s="28"/>
      <c r="G80" s="28"/>
      <c r="H80" s="28"/>
      <c r="I80" s="28"/>
      <c r="J80" s="28"/>
      <c r="K80" s="28"/>
    </row>
    <row r="81" spans="1:22" ht="24" customHeight="1" x14ac:dyDescent="0.5">
      <c r="A81" s="88" t="s">
        <v>91</v>
      </c>
      <c r="B81" s="58"/>
      <c r="C81" s="89"/>
      <c r="E81" s="28">
        <v>3136857</v>
      </c>
      <c r="F81" s="28"/>
      <c r="G81" s="28">
        <v>2586618</v>
      </c>
      <c r="H81" s="28"/>
      <c r="I81" s="28">
        <v>1394981</v>
      </c>
      <c r="J81" s="28"/>
      <c r="K81" s="28">
        <v>1172129</v>
      </c>
      <c r="M81" s="90"/>
    </row>
    <row r="82" spans="1:22" ht="24" customHeight="1" x14ac:dyDescent="0.5">
      <c r="A82" s="88" t="s">
        <v>92</v>
      </c>
      <c r="B82" s="58"/>
      <c r="C82" s="92"/>
      <c r="E82" s="28">
        <v>227216</v>
      </c>
      <c r="F82" s="28"/>
      <c r="G82" s="28">
        <v>219251</v>
      </c>
      <c r="H82" s="28"/>
      <c r="I82" s="28">
        <v>16210</v>
      </c>
      <c r="J82" s="28"/>
      <c r="K82" s="28">
        <v>23785</v>
      </c>
    </row>
    <row r="83" spans="1:22" ht="24" customHeight="1" x14ac:dyDescent="0.5">
      <c r="A83" s="88" t="s">
        <v>40</v>
      </c>
      <c r="B83" s="58"/>
      <c r="C83" s="92"/>
      <c r="E83" s="28">
        <v>332863</v>
      </c>
      <c r="F83" s="28"/>
      <c r="G83" s="28">
        <v>302140</v>
      </c>
      <c r="H83" s="28"/>
      <c r="I83" s="28">
        <v>199435</v>
      </c>
      <c r="J83" s="28"/>
      <c r="K83" s="28">
        <v>182360</v>
      </c>
    </row>
    <row r="84" spans="1:22" ht="24" customHeight="1" x14ac:dyDescent="0.5">
      <c r="A84" s="88" t="s">
        <v>112</v>
      </c>
      <c r="B84" s="58"/>
      <c r="C84" s="92"/>
      <c r="E84" s="64">
        <v>0</v>
      </c>
      <c r="F84" s="28"/>
      <c r="G84" s="28">
        <v>478</v>
      </c>
      <c r="H84" s="28"/>
      <c r="I84" s="64">
        <v>0</v>
      </c>
      <c r="J84" s="28"/>
      <c r="K84" s="64">
        <v>413</v>
      </c>
    </row>
    <row r="85" spans="1:22" ht="24" customHeight="1" x14ac:dyDescent="0.5">
      <c r="A85" s="86" t="s">
        <v>41</v>
      </c>
      <c r="E85" s="49">
        <f>SUM(E80:E84)</f>
        <v>3696936</v>
      </c>
      <c r="F85" s="28"/>
      <c r="G85" s="49">
        <f>SUM(G80:G84)</f>
        <v>3108487</v>
      </c>
      <c r="H85" s="28"/>
      <c r="I85" s="49">
        <f>SUM(I80:I84)</f>
        <v>1610626</v>
      </c>
      <c r="J85" s="28"/>
      <c r="K85" s="49">
        <f>SUM(K80:K84)</f>
        <v>1378687</v>
      </c>
    </row>
    <row r="86" spans="1:22" ht="24" customHeight="1" x14ac:dyDescent="0.5">
      <c r="A86" s="93" t="s">
        <v>215</v>
      </c>
      <c r="E86" s="94">
        <f>E79-E85</f>
        <v>76670</v>
      </c>
      <c r="F86" s="94"/>
      <c r="G86" s="94">
        <f>G79-G85</f>
        <v>58001</v>
      </c>
      <c r="H86" s="94"/>
      <c r="I86" s="35">
        <f>I79-I85</f>
        <v>165149</v>
      </c>
      <c r="J86" s="94"/>
      <c r="K86" s="35">
        <f>K79-K85</f>
        <v>87479</v>
      </c>
    </row>
    <row r="87" spans="1:22" ht="24" customHeight="1" x14ac:dyDescent="0.5">
      <c r="A87" s="88" t="s">
        <v>220</v>
      </c>
      <c r="C87" s="92"/>
      <c r="E87" s="94">
        <v>-348</v>
      </c>
      <c r="F87" s="94"/>
      <c r="G87" s="28">
        <v>-614</v>
      </c>
      <c r="H87" s="94"/>
      <c r="I87" s="94">
        <v>0</v>
      </c>
      <c r="J87" s="94"/>
      <c r="K87" s="28">
        <v>0</v>
      </c>
    </row>
    <row r="88" spans="1:22" ht="24" customHeight="1" x14ac:dyDescent="0.5">
      <c r="A88" s="88" t="s">
        <v>131</v>
      </c>
      <c r="E88" s="28">
        <v>336</v>
      </c>
      <c r="F88" s="28"/>
      <c r="G88" s="28">
        <v>91</v>
      </c>
      <c r="H88" s="28"/>
      <c r="I88" s="28">
        <v>87</v>
      </c>
      <c r="J88" s="28"/>
      <c r="K88" s="28">
        <v>751</v>
      </c>
    </row>
    <row r="89" spans="1:22" ht="24" customHeight="1" x14ac:dyDescent="0.5">
      <c r="A89" s="88" t="s">
        <v>93</v>
      </c>
      <c r="C89" s="92"/>
      <c r="E89" s="50">
        <v>-40064</v>
      </c>
      <c r="F89" s="28"/>
      <c r="G89" s="50">
        <v>-42459</v>
      </c>
      <c r="H89" s="28"/>
      <c r="I89" s="50">
        <v>-30965</v>
      </c>
      <c r="J89" s="28"/>
      <c r="K89" s="50">
        <v>-32853</v>
      </c>
    </row>
    <row r="90" spans="1:22" ht="24" customHeight="1" x14ac:dyDescent="0.5">
      <c r="A90" s="93" t="s">
        <v>221</v>
      </c>
      <c r="B90" s="34"/>
      <c r="E90" s="28">
        <f>SUM(E86:E89)</f>
        <v>36594</v>
      </c>
      <c r="F90" s="28"/>
      <c r="G90" s="28">
        <f>SUM(G86:G89)</f>
        <v>15019</v>
      </c>
      <c r="H90" s="28"/>
      <c r="I90" s="28">
        <f>SUM(I86:I89)</f>
        <v>134271</v>
      </c>
      <c r="J90" s="28"/>
      <c r="K90" s="28">
        <f>SUM(K86:K89)</f>
        <v>55377</v>
      </c>
    </row>
    <row r="91" spans="1:22" ht="24" customHeight="1" x14ac:dyDescent="0.5">
      <c r="A91" s="88" t="s">
        <v>141</v>
      </c>
      <c r="B91" s="34"/>
      <c r="C91" s="92">
        <v>11</v>
      </c>
      <c r="E91" s="50">
        <v>-28086</v>
      </c>
      <c r="F91" s="28"/>
      <c r="G91" s="28">
        <v>-17858</v>
      </c>
      <c r="H91" s="28"/>
      <c r="I91" s="50">
        <v>-16065</v>
      </c>
      <c r="J91" s="94"/>
      <c r="K91" s="50">
        <v>-5784</v>
      </c>
    </row>
    <row r="92" spans="1:22" ht="24" customHeight="1" thickBot="1" x14ac:dyDescent="0.55000000000000004">
      <c r="A92" s="86" t="s">
        <v>143</v>
      </c>
      <c r="E92" s="54">
        <f>SUM(E90:E91)</f>
        <v>8508</v>
      </c>
      <c r="F92" s="94"/>
      <c r="G92" s="54">
        <f>SUM(G90:G91)</f>
        <v>-2839</v>
      </c>
      <c r="H92" s="94"/>
      <c r="I92" s="54">
        <f>SUM(I90:I91)</f>
        <v>118206</v>
      </c>
      <c r="J92" s="94"/>
      <c r="K92" s="54">
        <f>SUM(K90:K91)</f>
        <v>49593</v>
      </c>
    </row>
    <row r="93" spans="1:22" ht="24" customHeight="1" thickTop="1" x14ac:dyDescent="0.5">
      <c r="E93" s="94"/>
      <c r="F93" s="94"/>
      <c r="G93" s="94"/>
      <c r="H93" s="94"/>
      <c r="I93" s="94"/>
      <c r="J93" s="94"/>
      <c r="K93" s="94"/>
    </row>
    <row r="94" spans="1:22" s="96" customFormat="1" ht="24" customHeight="1" x14ac:dyDescent="0.5">
      <c r="A94" s="95" t="s">
        <v>78</v>
      </c>
      <c r="C94" s="97"/>
      <c r="D94" s="98"/>
      <c r="E94" s="99"/>
      <c r="F94" s="100"/>
      <c r="G94" s="101"/>
      <c r="H94" s="99"/>
      <c r="I94" s="100"/>
      <c r="J94" s="102"/>
      <c r="K94" s="101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</row>
    <row r="95" spans="1:22" s="96" customFormat="1" ht="24" customHeight="1" x14ac:dyDescent="0.5">
      <c r="A95" s="103" t="s">
        <v>90</v>
      </c>
      <c r="C95" s="97"/>
      <c r="D95" s="98"/>
      <c r="E95" s="99"/>
      <c r="F95" s="100"/>
      <c r="G95" s="101"/>
      <c r="H95" s="99"/>
      <c r="I95" s="100"/>
      <c r="J95" s="102"/>
      <c r="K95" s="101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</row>
    <row r="96" spans="1:22" s="96" customFormat="1" ht="24" customHeight="1" x14ac:dyDescent="0.5">
      <c r="A96" s="104" t="s">
        <v>45</v>
      </c>
      <c r="C96" s="97"/>
      <c r="D96" s="98"/>
      <c r="E96" s="105"/>
      <c r="F96" s="7"/>
      <c r="G96" s="106"/>
      <c r="H96" s="105"/>
      <c r="I96" s="7"/>
      <c r="J96" s="105"/>
      <c r="K96" s="10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</row>
    <row r="97" spans="1:22" s="96" customFormat="1" ht="24" customHeight="1" x14ac:dyDescent="0.5">
      <c r="A97" s="104" t="s">
        <v>137</v>
      </c>
      <c r="C97" s="97"/>
      <c r="D97" s="98"/>
      <c r="E97" s="107">
        <v>7510</v>
      </c>
      <c r="F97" s="108"/>
      <c r="G97" s="107">
        <v>14400</v>
      </c>
      <c r="H97" s="108"/>
      <c r="I97" s="107">
        <v>0</v>
      </c>
      <c r="J97" s="108"/>
      <c r="K97" s="107">
        <v>0</v>
      </c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</row>
    <row r="98" spans="1:22" s="96" customFormat="1" ht="24" customHeight="1" x14ac:dyDescent="0.5">
      <c r="A98" s="95" t="s">
        <v>114</v>
      </c>
      <c r="C98" s="97"/>
      <c r="D98" s="98"/>
      <c r="E98" s="109">
        <f>SUM(E95:E97)</f>
        <v>7510</v>
      </c>
      <c r="F98" s="110"/>
      <c r="G98" s="109">
        <f>SUM(G95:G97)</f>
        <v>14400</v>
      </c>
      <c r="H98" s="111"/>
      <c r="I98" s="109">
        <f>SUM(I95:I97)</f>
        <v>0</v>
      </c>
      <c r="J98" s="111"/>
      <c r="K98" s="109">
        <f>SUM(K95:K97)</f>
        <v>0</v>
      </c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</row>
    <row r="99" spans="1:22" s="96" customFormat="1" ht="24" customHeight="1" x14ac:dyDescent="0.5">
      <c r="A99" s="95"/>
      <c r="C99" s="112"/>
      <c r="D99" s="98"/>
      <c r="E99" s="102"/>
      <c r="F99" s="62"/>
      <c r="G99" s="102"/>
      <c r="H99" s="102"/>
      <c r="I99" s="62"/>
      <c r="J99" s="102"/>
      <c r="K99" s="62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</row>
    <row r="100" spans="1:22" s="96" customFormat="1" ht="24" customHeight="1" thickBot="1" x14ac:dyDescent="0.55000000000000004">
      <c r="A100" s="95" t="s">
        <v>114</v>
      </c>
      <c r="C100" s="112"/>
      <c r="D100" s="98"/>
      <c r="E100" s="113">
        <f>E92+E98</f>
        <v>16018</v>
      </c>
      <c r="F100" s="62"/>
      <c r="G100" s="113">
        <f>G92+G98</f>
        <v>11561</v>
      </c>
      <c r="H100" s="102"/>
      <c r="I100" s="113">
        <f>I92+I98</f>
        <v>118206</v>
      </c>
      <c r="J100" s="102"/>
      <c r="K100" s="113">
        <f>K92+K98</f>
        <v>49593</v>
      </c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</row>
    <row r="101" spans="1:22" s="96" customFormat="1" ht="24" customHeight="1" thickTop="1" x14ac:dyDescent="0.5">
      <c r="A101" s="95"/>
      <c r="C101" s="112"/>
      <c r="D101" s="98"/>
      <c r="E101" s="102"/>
      <c r="F101" s="62"/>
      <c r="G101" s="114"/>
      <c r="H101" s="102"/>
      <c r="I101" s="114"/>
      <c r="J101" s="102"/>
      <c r="K101" s="114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</row>
    <row r="102" spans="1:22" s="96" customFormat="1" ht="24" customHeight="1" x14ac:dyDescent="0.5">
      <c r="A102" s="77" t="s">
        <v>138</v>
      </c>
      <c r="C102" s="112"/>
      <c r="D102" s="98"/>
      <c r="E102" s="102"/>
      <c r="F102" s="62"/>
      <c r="G102" s="114"/>
      <c r="H102" s="102"/>
      <c r="I102" s="114"/>
      <c r="J102" s="102"/>
      <c r="K102" s="114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</row>
    <row r="103" spans="1:22" s="34" customFormat="1" ht="24" customHeight="1" x14ac:dyDescent="0.5">
      <c r="A103" s="72"/>
      <c r="B103" s="73"/>
      <c r="C103" s="74"/>
      <c r="D103" s="45"/>
      <c r="E103" s="45"/>
      <c r="F103" s="45"/>
      <c r="G103" s="75"/>
      <c r="H103" s="45"/>
      <c r="I103" s="45"/>
      <c r="J103" s="45"/>
      <c r="K103" s="37" t="s">
        <v>124</v>
      </c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</row>
    <row r="104" spans="1:22" s="34" customFormat="1" ht="24" customHeight="1" x14ac:dyDescent="0.5">
      <c r="A104" s="72" t="s">
        <v>111</v>
      </c>
      <c r="B104" s="73"/>
      <c r="C104" s="74"/>
      <c r="D104" s="45"/>
      <c r="E104" s="45"/>
      <c r="F104" s="45"/>
      <c r="G104" s="75"/>
      <c r="H104" s="45"/>
      <c r="I104" s="45"/>
      <c r="J104" s="45"/>
      <c r="K104" s="75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</row>
    <row r="105" spans="1:22" s="34" customFormat="1" ht="24" customHeight="1" x14ac:dyDescent="0.5">
      <c r="A105" s="72" t="s">
        <v>142</v>
      </c>
      <c r="B105" s="73"/>
      <c r="C105" s="74"/>
      <c r="D105" s="45"/>
      <c r="E105" s="45"/>
      <c r="F105" s="45"/>
      <c r="G105" s="75"/>
      <c r="H105" s="45"/>
      <c r="I105" s="45"/>
      <c r="J105" s="45"/>
      <c r="K105" s="75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</row>
    <row r="106" spans="1:22" s="34" customFormat="1" ht="24" customHeight="1" x14ac:dyDescent="0.5">
      <c r="A106" s="72" t="s">
        <v>185</v>
      </c>
      <c r="B106" s="73"/>
      <c r="C106" s="74"/>
      <c r="D106" s="45"/>
      <c r="E106" s="45"/>
      <c r="F106" s="45"/>
      <c r="G106" s="75"/>
      <c r="H106" s="45"/>
      <c r="I106" s="45"/>
      <c r="J106" s="45"/>
      <c r="K106" s="75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</row>
    <row r="107" spans="1:22" s="34" customFormat="1" ht="24" customHeight="1" x14ac:dyDescent="0.5">
      <c r="B107" s="73"/>
      <c r="C107" s="160" t="s">
        <v>125</v>
      </c>
      <c r="D107" s="160"/>
      <c r="E107" s="160"/>
      <c r="F107" s="160"/>
      <c r="G107" s="160"/>
      <c r="H107" s="160"/>
      <c r="I107" s="160"/>
      <c r="J107" s="160"/>
      <c r="K107" s="160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</row>
    <row r="108" spans="1:22" ht="24" customHeight="1" x14ac:dyDescent="0.5">
      <c r="E108" s="157"/>
      <c r="F108" s="157" t="s">
        <v>1</v>
      </c>
      <c r="G108" s="79"/>
      <c r="H108" s="80"/>
      <c r="I108" s="157"/>
      <c r="J108" s="157" t="s">
        <v>2</v>
      </c>
      <c r="K108" s="79"/>
    </row>
    <row r="109" spans="1:22" ht="24" customHeight="1" x14ac:dyDescent="0.5">
      <c r="C109" s="81" t="s">
        <v>3</v>
      </c>
      <c r="D109" s="56"/>
      <c r="E109" s="82">
        <v>2566</v>
      </c>
      <c r="F109" s="83"/>
      <c r="G109" s="82">
        <v>2565</v>
      </c>
      <c r="H109" s="84"/>
      <c r="I109" s="82">
        <f>E109</f>
        <v>2566</v>
      </c>
      <c r="J109" s="83"/>
      <c r="K109" s="82">
        <f>G109</f>
        <v>2565</v>
      </c>
    </row>
    <row r="110" spans="1:22" ht="24" customHeight="1" x14ac:dyDescent="0.5">
      <c r="A110" s="85"/>
      <c r="C110" s="29"/>
      <c r="D110" s="56"/>
      <c r="E110" s="29"/>
      <c r="F110" s="30"/>
      <c r="G110" s="57" t="s">
        <v>189</v>
      </c>
      <c r="H110" s="84"/>
      <c r="I110" s="29"/>
      <c r="J110" s="30"/>
      <c r="K110" s="29"/>
      <c r="L110" s="78"/>
      <c r="P110" s="78"/>
      <c r="Q110" s="78"/>
      <c r="R110" s="78"/>
      <c r="S110" s="78"/>
      <c r="T110" s="78"/>
      <c r="U110" s="78"/>
      <c r="V110" s="78"/>
    </row>
    <row r="111" spans="1:22" ht="24" customHeight="1" x14ac:dyDescent="0.5">
      <c r="A111" s="86" t="s">
        <v>99</v>
      </c>
      <c r="C111" s="92"/>
      <c r="E111" s="35"/>
      <c r="F111" s="87"/>
      <c r="G111" s="35"/>
      <c r="H111" s="87"/>
      <c r="I111" s="35"/>
      <c r="J111" s="35"/>
      <c r="K111" s="35"/>
    </row>
    <row r="112" spans="1:22" ht="24" customHeight="1" thickBot="1" x14ac:dyDescent="0.55000000000000004">
      <c r="A112" s="77" t="s">
        <v>80</v>
      </c>
      <c r="C112" s="92"/>
      <c r="E112" s="94">
        <f>E115-E114-E113</f>
        <v>21076</v>
      </c>
      <c r="F112" s="87">
        <v>0</v>
      </c>
      <c r="G112" s="94">
        <f>G115-G114-G113</f>
        <v>-34476</v>
      </c>
      <c r="H112" s="87"/>
      <c r="I112" s="68">
        <f>I92</f>
        <v>118206</v>
      </c>
      <c r="J112" s="35"/>
      <c r="K112" s="115">
        <f>K92</f>
        <v>49593</v>
      </c>
    </row>
    <row r="113" spans="1:22" ht="24" customHeight="1" thickTop="1" x14ac:dyDescent="0.5">
      <c r="A113" s="85" t="s">
        <v>192</v>
      </c>
      <c r="C113" s="60"/>
      <c r="E113" s="105">
        <v>0</v>
      </c>
      <c r="F113" s="87"/>
      <c r="G113" s="28">
        <v>43060</v>
      </c>
      <c r="H113" s="87"/>
      <c r="I113" s="35"/>
      <c r="J113" s="35"/>
      <c r="K113" s="28"/>
      <c r="L113" s="78"/>
      <c r="N113" s="91"/>
      <c r="P113" s="78"/>
      <c r="Q113" s="78"/>
      <c r="R113" s="78"/>
      <c r="S113" s="78"/>
      <c r="T113" s="78"/>
      <c r="U113" s="78"/>
      <c r="V113" s="78"/>
    </row>
    <row r="114" spans="1:22" ht="24" customHeight="1" x14ac:dyDescent="0.5">
      <c r="A114" s="77" t="s">
        <v>42</v>
      </c>
      <c r="C114" s="92"/>
      <c r="E114" s="105">
        <v>-12568</v>
      </c>
      <c r="F114" s="87"/>
      <c r="G114" s="94">
        <v>-11423</v>
      </c>
      <c r="H114" s="87"/>
      <c r="I114" s="35"/>
      <c r="J114" s="35"/>
      <c r="K114" s="116"/>
    </row>
    <row r="115" spans="1:22" ht="24" customHeight="1" thickBot="1" x14ac:dyDescent="0.55000000000000004">
      <c r="E115" s="54">
        <f>E92</f>
        <v>8508</v>
      </c>
      <c r="F115" s="94"/>
      <c r="G115" s="54">
        <f>G92</f>
        <v>-2839</v>
      </c>
      <c r="H115" s="94"/>
      <c r="I115" s="94"/>
      <c r="J115" s="94"/>
    </row>
    <row r="116" spans="1:22" s="96" customFormat="1" ht="24" customHeight="1" thickTop="1" x14ac:dyDescent="0.5">
      <c r="A116" s="95" t="s">
        <v>46</v>
      </c>
      <c r="C116" s="117"/>
      <c r="D116" s="61"/>
      <c r="E116" s="102"/>
      <c r="F116" s="62"/>
      <c r="G116" s="102"/>
      <c r="H116" s="102"/>
      <c r="I116" s="62"/>
      <c r="J116" s="102"/>
      <c r="K116" s="62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</row>
    <row r="117" spans="1:22" s="96" customFormat="1" ht="24" customHeight="1" thickBot="1" x14ac:dyDescent="0.55000000000000004">
      <c r="A117" s="77" t="s">
        <v>80</v>
      </c>
      <c r="C117" s="117"/>
      <c r="D117" s="61"/>
      <c r="E117" s="105">
        <f>E120-E119-E118</f>
        <v>24594</v>
      </c>
      <c r="F117" s="7"/>
      <c r="G117" s="105">
        <f>G120-G119-G118</f>
        <v>-24588</v>
      </c>
      <c r="H117" s="102"/>
      <c r="I117" s="113">
        <f>I100</f>
        <v>118206</v>
      </c>
      <c r="J117" s="102"/>
      <c r="K117" s="113">
        <f>K100</f>
        <v>49593</v>
      </c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</row>
    <row r="118" spans="1:22" ht="24" customHeight="1" thickTop="1" x14ac:dyDescent="0.5">
      <c r="A118" s="85" t="s">
        <v>192</v>
      </c>
      <c r="C118" s="60"/>
      <c r="E118" s="105">
        <v>0</v>
      </c>
      <c r="F118" s="87"/>
      <c r="G118" s="28">
        <v>43060</v>
      </c>
      <c r="H118" s="87"/>
      <c r="I118" s="35"/>
      <c r="J118" s="35"/>
      <c r="K118" s="28"/>
      <c r="L118" s="78"/>
      <c r="N118" s="91"/>
      <c r="P118" s="78"/>
      <c r="Q118" s="78"/>
      <c r="R118" s="78"/>
      <c r="S118" s="78"/>
      <c r="T118" s="78"/>
      <c r="U118" s="78"/>
      <c r="V118" s="78"/>
    </row>
    <row r="119" spans="1:22" s="96" customFormat="1" ht="24" customHeight="1" x14ac:dyDescent="0.5">
      <c r="A119" s="77" t="s">
        <v>42</v>
      </c>
      <c r="C119" s="117"/>
      <c r="D119" s="61"/>
      <c r="E119" s="105">
        <v>-8576</v>
      </c>
      <c r="F119" s="7"/>
      <c r="G119" s="105">
        <v>-6911</v>
      </c>
      <c r="H119" s="102"/>
      <c r="I119" s="114"/>
      <c r="J119" s="118"/>
      <c r="K119" s="114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</row>
    <row r="120" spans="1:22" s="96" customFormat="1" ht="24" customHeight="1" thickBot="1" x14ac:dyDescent="0.55000000000000004">
      <c r="A120" s="119"/>
      <c r="C120" s="117"/>
      <c r="D120" s="61"/>
      <c r="E120" s="120">
        <f>E100</f>
        <v>16018</v>
      </c>
      <c r="F120" s="7"/>
      <c r="G120" s="120">
        <f>G100</f>
        <v>11561</v>
      </c>
      <c r="H120" s="99"/>
      <c r="I120" s="101"/>
      <c r="J120" s="118"/>
      <c r="K120" s="114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</row>
    <row r="121" spans="1:22" s="96" customFormat="1" ht="24" customHeight="1" thickTop="1" x14ac:dyDescent="0.5">
      <c r="A121" s="119"/>
      <c r="C121" s="117"/>
      <c r="D121" s="61"/>
      <c r="E121" s="101"/>
      <c r="F121" s="62"/>
      <c r="G121" s="101"/>
      <c r="H121" s="99"/>
      <c r="I121" s="101"/>
      <c r="J121" s="118"/>
      <c r="K121" s="101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</row>
    <row r="122" spans="1:22" ht="24" customHeight="1" x14ac:dyDescent="0.5">
      <c r="A122" s="86" t="s">
        <v>43</v>
      </c>
      <c r="C122" s="92">
        <v>12</v>
      </c>
      <c r="E122" s="35"/>
      <c r="F122" s="87"/>
      <c r="G122" s="35"/>
      <c r="H122" s="87"/>
      <c r="I122" s="35"/>
      <c r="J122" s="35"/>
    </row>
    <row r="123" spans="1:22" ht="24" customHeight="1" x14ac:dyDescent="0.5">
      <c r="A123" s="88" t="s">
        <v>44</v>
      </c>
      <c r="B123" s="58"/>
      <c r="C123" s="92"/>
      <c r="E123" s="35"/>
      <c r="F123" s="87"/>
      <c r="G123" s="35"/>
      <c r="H123" s="35"/>
      <c r="I123" s="35"/>
      <c r="J123" s="35"/>
      <c r="K123" s="35"/>
    </row>
    <row r="124" spans="1:22" ht="24" customHeight="1" thickBot="1" x14ac:dyDescent="0.55000000000000004">
      <c r="A124" s="88" t="s">
        <v>130</v>
      </c>
      <c r="B124" s="34"/>
      <c r="C124" s="92"/>
      <c r="E124" s="121">
        <f>E112/ROUND(545731275/1000,0)</f>
        <v>3.8619759551867132E-2</v>
      </c>
      <c r="F124" s="122">
        <v>0</v>
      </c>
      <c r="G124" s="121">
        <f>G112/ROUND(276000000/1000,0)</f>
        <v>-0.12491304347826086</v>
      </c>
      <c r="H124" s="122">
        <v>4678</v>
      </c>
      <c r="I124" s="121">
        <f>I112/ROUND(545731275/1000,0)</f>
        <v>0.21660121928202722</v>
      </c>
      <c r="J124" s="43">
        <v>4678</v>
      </c>
      <c r="K124" s="121">
        <f>K112/ROUND(276000000/1000,0)</f>
        <v>0.17968478260869566</v>
      </c>
    </row>
    <row r="125" spans="1:22" ht="24" customHeight="1" thickTop="1" x14ac:dyDescent="0.5">
      <c r="A125" s="88"/>
      <c r="B125" s="34"/>
      <c r="C125" s="92"/>
      <c r="E125" s="123"/>
      <c r="F125" s="122"/>
      <c r="G125" s="124"/>
      <c r="H125" s="122"/>
      <c r="I125" s="125"/>
      <c r="J125" s="43"/>
      <c r="K125" s="124"/>
    </row>
    <row r="126" spans="1:22" s="96" customFormat="1" ht="24" customHeight="1" x14ac:dyDescent="0.5">
      <c r="A126" s="77" t="s">
        <v>138</v>
      </c>
      <c r="G126" s="126"/>
      <c r="I126" s="127"/>
      <c r="J126" s="128"/>
      <c r="K126" s="12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</row>
    <row r="138" spans="2:22" s="77" customFormat="1" ht="24" customHeight="1" x14ac:dyDescent="0.5">
      <c r="B138" s="78"/>
      <c r="D138" s="78"/>
      <c r="E138" s="78"/>
      <c r="F138" s="78"/>
      <c r="G138" s="87"/>
      <c r="H138" s="78"/>
      <c r="I138" s="78"/>
      <c r="J138" s="78"/>
      <c r="K138" s="87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</row>
    <row r="139" spans="2:22" s="77" customFormat="1" ht="24" customHeight="1" x14ac:dyDescent="0.5">
      <c r="B139" s="78"/>
      <c r="D139" s="78"/>
      <c r="E139" s="78"/>
      <c r="F139" s="78"/>
      <c r="G139" s="87"/>
      <c r="H139" s="78"/>
      <c r="I139" s="78"/>
      <c r="J139" s="78"/>
      <c r="K139" s="87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</row>
    <row r="140" spans="2:22" s="77" customFormat="1" ht="24" customHeight="1" x14ac:dyDescent="0.5">
      <c r="B140" s="78"/>
      <c r="D140" s="78"/>
      <c r="E140" s="78"/>
      <c r="F140" s="78"/>
      <c r="G140" s="87"/>
      <c r="H140" s="78"/>
      <c r="I140" s="78"/>
      <c r="J140" s="78"/>
      <c r="K140" s="87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</row>
    <row r="141" spans="2:22" s="77" customFormat="1" ht="24" customHeight="1" x14ac:dyDescent="0.5">
      <c r="B141" s="78"/>
      <c r="D141" s="78"/>
      <c r="E141" s="78"/>
      <c r="F141" s="78"/>
      <c r="G141" s="87"/>
      <c r="H141" s="78"/>
      <c r="I141" s="78"/>
      <c r="J141" s="78"/>
      <c r="K141" s="87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</row>
    <row r="142" spans="2:22" s="77" customFormat="1" ht="24" customHeight="1" x14ac:dyDescent="0.5">
      <c r="B142" s="78"/>
      <c r="D142" s="78"/>
      <c r="E142" s="78"/>
      <c r="F142" s="78"/>
      <c r="G142" s="87"/>
      <c r="H142" s="78"/>
      <c r="I142" s="78"/>
      <c r="J142" s="78"/>
      <c r="K142" s="87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</row>
    <row r="143" spans="2:22" s="77" customFormat="1" ht="24" customHeight="1" x14ac:dyDescent="0.5">
      <c r="B143" s="78"/>
      <c r="D143" s="78"/>
      <c r="E143" s="78"/>
      <c r="F143" s="78"/>
      <c r="G143" s="87"/>
      <c r="H143" s="78"/>
      <c r="I143" s="78"/>
      <c r="J143" s="78"/>
      <c r="K143" s="87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</row>
    <row r="144" spans="2:22" s="77" customFormat="1" ht="24" customHeight="1" x14ac:dyDescent="0.5">
      <c r="B144" s="78"/>
      <c r="D144" s="78"/>
      <c r="E144" s="78"/>
      <c r="F144" s="78"/>
      <c r="G144" s="87"/>
      <c r="H144" s="78"/>
      <c r="I144" s="78"/>
      <c r="J144" s="78"/>
      <c r="K144" s="87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</row>
    <row r="145" spans="2:22" s="77" customFormat="1" ht="24" customHeight="1" x14ac:dyDescent="0.5">
      <c r="B145" s="78"/>
      <c r="D145" s="78"/>
      <c r="E145" s="78"/>
      <c r="F145" s="78"/>
      <c r="G145" s="87"/>
      <c r="H145" s="78"/>
      <c r="I145" s="78"/>
      <c r="J145" s="78"/>
      <c r="K145" s="87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</row>
    <row r="146" spans="2:22" s="77" customFormat="1" ht="24" customHeight="1" x14ac:dyDescent="0.5">
      <c r="B146" s="78"/>
      <c r="D146" s="78"/>
      <c r="E146" s="78"/>
      <c r="F146" s="78"/>
      <c r="G146" s="87"/>
      <c r="H146" s="78"/>
      <c r="I146" s="78"/>
      <c r="J146" s="78"/>
      <c r="K146" s="87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</row>
    <row r="147" spans="2:22" s="77" customFormat="1" ht="24" customHeight="1" x14ac:dyDescent="0.5">
      <c r="B147" s="78"/>
      <c r="D147" s="78"/>
      <c r="E147" s="78"/>
      <c r="F147" s="78"/>
      <c r="G147" s="87"/>
      <c r="H147" s="78"/>
      <c r="I147" s="78"/>
      <c r="J147" s="78"/>
      <c r="K147" s="87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</row>
    <row r="148" spans="2:22" s="77" customFormat="1" ht="24" customHeight="1" x14ac:dyDescent="0.5">
      <c r="B148" s="78"/>
      <c r="D148" s="78"/>
      <c r="E148" s="78"/>
      <c r="F148" s="78"/>
      <c r="G148" s="87"/>
      <c r="H148" s="78"/>
      <c r="I148" s="78"/>
      <c r="J148" s="78"/>
      <c r="K148" s="87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</row>
    <row r="149" spans="2:22" s="77" customFormat="1" ht="24" customHeight="1" x14ac:dyDescent="0.5">
      <c r="B149" s="78"/>
      <c r="D149" s="78"/>
      <c r="E149" s="78"/>
      <c r="F149" s="78"/>
      <c r="G149" s="87"/>
      <c r="H149" s="78"/>
      <c r="I149" s="78"/>
      <c r="J149" s="78"/>
      <c r="K149" s="87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</row>
    <row r="150" spans="2:22" s="77" customFormat="1" ht="24" customHeight="1" x14ac:dyDescent="0.5">
      <c r="B150" s="78"/>
      <c r="D150" s="78"/>
      <c r="E150" s="78"/>
      <c r="F150" s="78"/>
      <c r="G150" s="87"/>
      <c r="H150" s="78"/>
      <c r="I150" s="78"/>
      <c r="J150" s="78"/>
      <c r="K150" s="87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</row>
    <row r="151" spans="2:22" s="77" customFormat="1" ht="24" customHeight="1" x14ac:dyDescent="0.5">
      <c r="B151" s="78"/>
      <c r="D151" s="78"/>
      <c r="E151" s="78"/>
      <c r="F151" s="78"/>
      <c r="G151" s="87"/>
      <c r="H151" s="78"/>
      <c r="I151" s="78"/>
      <c r="J151" s="78"/>
      <c r="K151" s="87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</row>
    <row r="152" spans="2:22" s="77" customFormat="1" ht="24" customHeight="1" x14ac:dyDescent="0.5">
      <c r="B152" s="78"/>
      <c r="D152" s="78"/>
      <c r="E152" s="78"/>
      <c r="F152" s="78"/>
      <c r="G152" s="87"/>
      <c r="H152" s="78"/>
      <c r="I152" s="78"/>
      <c r="J152" s="78"/>
      <c r="K152" s="87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</row>
    <row r="153" spans="2:22" s="77" customFormat="1" ht="24" customHeight="1" x14ac:dyDescent="0.5">
      <c r="B153" s="78"/>
      <c r="D153" s="78"/>
      <c r="E153" s="78"/>
      <c r="F153" s="78"/>
      <c r="G153" s="87"/>
      <c r="H153" s="78"/>
      <c r="I153" s="78"/>
      <c r="J153" s="78"/>
      <c r="K153" s="87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</row>
    <row r="154" spans="2:22" s="77" customFormat="1" ht="24" customHeight="1" x14ac:dyDescent="0.5">
      <c r="B154" s="78"/>
      <c r="D154" s="78"/>
      <c r="E154" s="78"/>
      <c r="F154" s="78"/>
      <c r="G154" s="87"/>
      <c r="H154" s="78"/>
      <c r="I154" s="78"/>
      <c r="J154" s="78"/>
      <c r="K154" s="87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</row>
    <row r="155" spans="2:22" s="77" customFormat="1" ht="24" customHeight="1" x14ac:dyDescent="0.5">
      <c r="B155" s="78"/>
      <c r="D155" s="78"/>
      <c r="E155" s="78"/>
      <c r="F155" s="78"/>
      <c r="G155" s="87"/>
      <c r="H155" s="78"/>
      <c r="I155" s="78"/>
      <c r="J155" s="78"/>
      <c r="K155" s="87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</row>
    <row r="156" spans="2:22" s="77" customFormat="1" ht="24" customHeight="1" x14ac:dyDescent="0.5">
      <c r="B156" s="78"/>
      <c r="D156" s="78"/>
      <c r="E156" s="78"/>
      <c r="F156" s="78"/>
      <c r="G156" s="87"/>
      <c r="H156" s="78"/>
      <c r="I156" s="78"/>
      <c r="J156" s="78"/>
      <c r="K156" s="87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</row>
    <row r="157" spans="2:22" s="77" customFormat="1" ht="24" customHeight="1" x14ac:dyDescent="0.5">
      <c r="B157" s="78"/>
      <c r="D157" s="78"/>
      <c r="E157" s="78"/>
      <c r="F157" s="78"/>
      <c r="G157" s="87"/>
      <c r="H157" s="78"/>
      <c r="I157" s="78"/>
      <c r="J157" s="78"/>
      <c r="K157" s="87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</row>
    <row r="158" spans="2:22" s="77" customFormat="1" ht="24" customHeight="1" x14ac:dyDescent="0.5">
      <c r="B158" s="78"/>
      <c r="D158" s="78"/>
      <c r="E158" s="78"/>
      <c r="F158" s="78"/>
      <c r="G158" s="87"/>
      <c r="H158" s="78"/>
      <c r="I158" s="78"/>
      <c r="J158" s="78"/>
      <c r="K158" s="87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</row>
    <row r="159" spans="2:22" s="77" customFormat="1" ht="24" customHeight="1" x14ac:dyDescent="0.5">
      <c r="B159" s="78"/>
      <c r="D159" s="78"/>
      <c r="E159" s="78"/>
      <c r="F159" s="78"/>
      <c r="G159" s="87"/>
      <c r="H159" s="78"/>
      <c r="I159" s="78"/>
      <c r="J159" s="78"/>
      <c r="K159" s="87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</row>
    <row r="160" spans="2:22" s="77" customFormat="1" ht="24" customHeight="1" x14ac:dyDescent="0.5">
      <c r="B160" s="78"/>
      <c r="D160" s="78"/>
      <c r="E160" s="78"/>
      <c r="F160" s="78"/>
      <c r="G160" s="87"/>
      <c r="H160" s="78"/>
      <c r="I160" s="78"/>
      <c r="J160" s="78"/>
      <c r="K160" s="87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</row>
    <row r="161" spans="2:22" s="77" customFormat="1" ht="24" customHeight="1" x14ac:dyDescent="0.5">
      <c r="B161" s="78"/>
      <c r="D161" s="78"/>
      <c r="E161" s="78"/>
      <c r="F161" s="78"/>
      <c r="G161" s="87"/>
      <c r="H161" s="78"/>
      <c r="I161" s="78"/>
      <c r="J161" s="78"/>
      <c r="K161" s="87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</row>
    <row r="162" spans="2:22" s="77" customFormat="1" ht="24" customHeight="1" x14ac:dyDescent="0.5">
      <c r="B162" s="78"/>
      <c r="D162" s="78"/>
      <c r="E162" s="78"/>
      <c r="F162" s="78"/>
      <c r="G162" s="87"/>
      <c r="H162" s="78"/>
      <c r="I162" s="78"/>
      <c r="J162" s="78"/>
      <c r="K162" s="87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</row>
    <row r="163" spans="2:22" s="77" customFormat="1" ht="24" customHeight="1" x14ac:dyDescent="0.5">
      <c r="B163" s="78"/>
      <c r="D163" s="78"/>
      <c r="E163" s="78"/>
      <c r="F163" s="78"/>
      <c r="G163" s="87"/>
      <c r="H163" s="78"/>
      <c r="I163" s="78"/>
      <c r="J163" s="78"/>
      <c r="K163" s="87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</row>
    <row r="164" spans="2:22" s="77" customFormat="1" ht="24" customHeight="1" x14ac:dyDescent="0.5">
      <c r="B164" s="78"/>
      <c r="D164" s="78"/>
      <c r="E164" s="78"/>
      <c r="F164" s="78"/>
      <c r="G164" s="87"/>
      <c r="H164" s="78"/>
      <c r="I164" s="78"/>
      <c r="J164" s="78"/>
      <c r="K164" s="87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</row>
    <row r="165" spans="2:22" s="77" customFormat="1" ht="24" customHeight="1" x14ac:dyDescent="0.5">
      <c r="B165" s="78"/>
      <c r="D165" s="78"/>
      <c r="E165" s="78"/>
      <c r="F165" s="78"/>
      <c r="G165" s="87"/>
      <c r="H165" s="78"/>
      <c r="I165" s="78"/>
      <c r="J165" s="78"/>
      <c r="K165" s="87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</row>
    <row r="166" spans="2:22" s="77" customFormat="1" ht="24" customHeight="1" x14ac:dyDescent="0.5">
      <c r="B166" s="78"/>
      <c r="D166" s="78"/>
      <c r="E166" s="78"/>
      <c r="F166" s="78"/>
      <c r="G166" s="87"/>
      <c r="H166" s="78"/>
      <c r="I166" s="78"/>
      <c r="J166" s="78"/>
      <c r="K166" s="87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</row>
    <row r="167" spans="2:22" s="77" customFormat="1" ht="24" customHeight="1" x14ac:dyDescent="0.5">
      <c r="B167" s="78"/>
      <c r="D167" s="78"/>
      <c r="E167" s="78"/>
      <c r="F167" s="78"/>
      <c r="G167" s="87"/>
      <c r="H167" s="78"/>
      <c r="I167" s="78"/>
      <c r="J167" s="78"/>
      <c r="K167" s="87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</row>
    <row r="168" spans="2:22" s="77" customFormat="1" ht="24" customHeight="1" x14ac:dyDescent="0.5">
      <c r="B168" s="78"/>
      <c r="D168" s="78"/>
      <c r="E168" s="78"/>
      <c r="F168" s="78"/>
      <c r="G168" s="87"/>
      <c r="H168" s="78"/>
      <c r="I168" s="78"/>
      <c r="J168" s="78"/>
      <c r="K168" s="87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</row>
    <row r="169" spans="2:22" s="77" customFormat="1" ht="24" customHeight="1" x14ac:dyDescent="0.5">
      <c r="B169" s="78"/>
      <c r="D169" s="78"/>
      <c r="E169" s="78"/>
      <c r="F169" s="78"/>
      <c r="G169" s="87"/>
      <c r="H169" s="78"/>
      <c r="I169" s="78"/>
      <c r="J169" s="78"/>
      <c r="K169" s="87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</row>
    <row r="170" spans="2:22" s="77" customFormat="1" ht="24" customHeight="1" x14ac:dyDescent="0.5">
      <c r="B170" s="78"/>
      <c r="D170" s="78"/>
      <c r="E170" s="78"/>
      <c r="F170" s="78"/>
      <c r="G170" s="87"/>
      <c r="H170" s="78"/>
      <c r="I170" s="78"/>
      <c r="J170" s="78"/>
      <c r="K170" s="87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</row>
    <row r="171" spans="2:22" s="77" customFormat="1" ht="24" customHeight="1" x14ac:dyDescent="0.5">
      <c r="B171" s="78"/>
      <c r="D171" s="78"/>
      <c r="E171" s="78"/>
      <c r="F171" s="78"/>
      <c r="G171" s="87"/>
      <c r="H171" s="78"/>
      <c r="I171" s="78"/>
      <c r="J171" s="78"/>
      <c r="K171" s="87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</row>
    <row r="172" spans="2:22" s="77" customFormat="1" ht="24" customHeight="1" x14ac:dyDescent="0.5">
      <c r="B172" s="78"/>
      <c r="D172" s="78"/>
      <c r="E172" s="78"/>
      <c r="F172" s="78"/>
      <c r="G172" s="87"/>
      <c r="H172" s="78"/>
      <c r="I172" s="78"/>
      <c r="J172" s="78"/>
      <c r="K172" s="87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</row>
    <row r="173" spans="2:22" s="77" customFormat="1" ht="24" customHeight="1" x14ac:dyDescent="0.5">
      <c r="B173" s="78"/>
      <c r="D173" s="78"/>
      <c r="E173" s="78"/>
      <c r="F173" s="78"/>
      <c r="G173" s="87"/>
      <c r="H173" s="78"/>
      <c r="I173" s="78"/>
      <c r="J173" s="78"/>
      <c r="K173" s="87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</row>
    <row r="174" spans="2:22" s="77" customFormat="1" ht="24" customHeight="1" x14ac:dyDescent="0.5">
      <c r="B174" s="78"/>
      <c r="D174" s="78"/>
      <c r="E174" s="78"/>
      <c r="F174" s="78"/>
      <c r="G174" s="87"/>
      <c r="H174" s="78"/>
      <c r="I174" s="78"/>
      <c r="J174" s="78"/>
      <c r="K174" s="87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</row>
    <row r="175" spans="2:22" s="77" customFormat="1" ht="24" customHeight="1" x14ac:dyDescent="0.5">
      <c r="B175" s="78"/>
      <c r="D175" s="78"/>
      <c r="E175" s="78"/>
      <c r="F175" s="78"/>
      <c r="G175" s="87"/>
      <c r="H175" s="78"/>
      <c r="I175" s="78"/>
      <c r="J175" s="78"/>
      <c r="K175" s="87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</row>
    <row r="176" spans="2:22" s="77" customFormat="1" ht="24" customHeight="1" x14ac:dyDescent="0.5">
      <c r="B176" s="78"/>
      <c r="D176" s="78"/>
      <c r="E176" s="78"/>
      <c r="F176" s="78"/>
      <c r="G176" s="87"/>
      <c r="H176" s="78"/>
      <c r="I176" s="78"/>
      <c r="J176" s="78"/>
      <c r="K176" s="87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</row>
    <row r="177" spans="2:22" s="77" customFormat="1" ht="24" customHeight="1" x14ac:dyDescent="0.5">
      <c r="B177" s="78"/>
      <c r="D177" s="78"/>
      <c r="E177" s="78"/>
      <c r="F177" s="78"/>
      <c r="G177" s="87"/>
      <c r="H177" s="78"/>
      <c r="I177" s="78"/>
      <c r="J177" s="78"/>
      <c r="K177" s="87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</row>
    <row r="178" spans="2:22" s="77" customFormat="1" ht="24" customHeight="1" x14ac:dyDescent="0.5">
      <c r="B178" s="78"/>
      <c r="D178" s="78"/>
      <c r="E178" s="78"/>
      <c r="F178" s="78"/>
      <c r="G178" s="87"/>
      <c r="H178" s="78"/>
      <c r="I178" s="78"/>
      <c r="J178" s="78"/>
      <c r="K178" s="87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</row>
    <row r="179" spans="2:22" s="77" customFormat="1" ht="24" customHeight="1" x14ac:dyDescent="0.5">
      <c r="B179" s="78"/>
      <c r="D179" s="78"/>
      <c r="E179" s="78"/>
      <c r="F179" s="78"/>
      <c r="G179" s="87"/>
      <c r="H179" s="78"/>
      <c r="I179" s="78"/>
      <c r="J179" s="78"/>
      <c r="K179" s="87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</row>
    <row r="180" spans="2:22" s="77" customFormat="1" ht="24" customHeight="1" x14ac:dyDescent="0.5">
      <c r="B180" s="78"/>
      <c r="D180" s="78"/>
      <c r="E180" s="78"/>
      <c r="F180" s="78"/>
      <c r="G180" s="87"/>
      <c r="H180" s="78"/>
      <c r="I180" s="78"/>
      <c r="J180" s="78"/>
      <c r="K180" s="87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</row>
    <row r="181" spans="2:22" s="77" customFormat="1" ht="24" customHeight="1" x14ac:dyDescent="0.5">
      <c r="B181" s="78"/>
      <c r="D181" s="78"/>
      <c r="E181" s="78"/>
      <c r="F181" s="78"/>
      <c r="G181" s="87"/>
      <c r="H181" s="78"/>
      <c r="I181" s="78"/>
      <c r="J181" s="78"/>
      <c r="K181" s="87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</row>
    <row r="182" spans="2:22" s="77" customFormat="1" ht="24" customHeight="1" x14ac:dyDescent="0.5">
      <c r="B182" s="78"/>
      <c r="D182" s="78"/>
      <c r="E182" s="78"/>
      <c r="F182" s="78"/>
      <c r="G182" s="87"/>
      <c r="H182" s="78"/>
      <c r="I182" s="78"/>
      <c r="J182" s="78"/>
      <c r="K182" s="87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</row>
    <row r="183" spans="2:22" s="77" customFormat="1" ht="24" customHeight="1" x14ac:dyDescent="0.5">
      <c r="B183" s="78"/>
      <c r="D183" s="78"/>
      <c r="E183" s="78"/>
      <c r="F183" s="78"/>
      <c r="G183" s="87"/>
      <c r="H183" s="78"/>
      <c r="I183" s="78"/>
      <c r="J183" s="78"/>
      <c r="K183" s="87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</row>
    <row r="184" spans="2:22" s="77" customFormat="1" ht="24" customHeight="1" x14ac:dyDescent="0.5">
      <c r="B184" s="78"/>
      <c r="D184" s="78"/>
      <c r="E184" s="78"/>
      <c r="F184" s="78"/>
      <c r="G184" s="87"/>
      <c r="H184" s="78"/>
      <c r="I184" s="78"/>
      <c r="J184" s="78"/>
      <c r="K184" s="87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</row>
    <row r="185" spans="2:22" s="77" customFormat="1" ht="24" customHeight="1" x14ac:dyDescent="0.5">
      <c r="B185" s="78"/>
      <c r="D185" s="78"/>
      <c r="E185" s="78"/>
      <c r="F185" s="78"/>
      <c r="G185" s="87"/>
      <c r="H185" s="78"/>
      <c r="I185" s="78"/>
      <c r="J185" s="78"/>
      <c r="K185" s="87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</row>
    <row r="186" spans="2:22" s="77" customFormat="1" ht="24" customHeight="1" x14ac:dyDescent="0.5">
      <c r="B186" s="78"/>
      <c r="D186" s="78"/>
      <c r="E186" s="78"/>
      <c r="F186" s="78"/>
      <c r="G186" s="87"/>
      <c r="H186" s="78"/>
      <c r="I186" s="78"/>
      <c r="J186" s="78"/>
      <c r="K186" s="87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</row>
    <row r="187" spans="2:22" s="77" customFormat="1" ht="24" customHeight="1" x14ac:dyDescent="0.5">
      <c r="B187" s="78"/>
      <c r="D187" s="78"/>
      <c r="E187" s="78"/>
      <c r="F187" s="78"/>
      <c r="G187" s="87"/>
      <c r="H187" s="78"/>
      <c r="I187" s="78"/>
      <c r="J187" s="78"/>
      <c r="K187" s="87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</row>
    <row r="188" spans="2:22" s="77" customFormat="1" ht="24" customHeight="1" x14ac:dyDescent="0.5">
      <c r="B188" s="78"/>
      <c r="D188" s="78"/>
      <c r="E188" s="78"/>
      <c r="F188" s="78"/>
      <c r="G188" s="87"/>
      <c r="H188" s="78"/>
      <c r="I188" s="78"/>
      <c r="J188" s="78"/>
      <c r="K188" s="87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</row>
    <row r="189" spans="2:22" s="77" customFormat="1" ht="24" customHeight="1" x14ac:dyDescent="0.5">
      <c r="B189" s="78"/>
      <c r="D189" s="78"/>
      <c r="E189" s="78"/>
      <c r="F189" s="78"/>
      <c r="G189" s="87"/>
      <c r="H189" s="78"/>
      <c r="I189" s="78"/>
      <c r="J189" s="78"/>
      <c r="K189" s="87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</row>
  </sheetData>
  <mergeCells count="4">
    <mergeCell ref="C5:K5"/>
    <mergeCell ref="C44:K44"/>
    <mergeCell ref="C68:K68"/>
    <mergeCell ref="C107:K107"/>
  </mergeCells>
  <printOptions horizontalCentered="1"/>
  <pageMargins left="0.64" right="0.31496062992126" top="0.78740157480314998" bottom="0.196850393700787" header="0.31496062992126" footer="0.31496062992126"/>
  <pageSetup paperSize="9" scale="72" orientation="portrait" r:id="rId1"/>
  <headerFooter differentOddEven="1"/>
  <rowBreaks count="3" manualBreakCount="3">
    <brk id="39" max="16383" man="1"/>
    <brk id="63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showGridLines="0" view="pageBreakPreview" topLeftCell="A13" zoomScale="85" zoomScaleNormal="60" zoomScaleSheetLayoutView="85" workbookViewId="0">
      <selection activeCell="A13" sqref="A1:XFD1048576"/>
    </sheetView>
  </sheetViews>
  <sheetFormatPr defaultColWidth="9.42578125" defaultRowHeight="24" customHeight="1" x14ac:dyDescent="0.5"/>
  <cols>
    <col min="1" max="1" width="27.28515625" style="78" customWidth="1"/>
    <col min="2" max="2" width="9.42578125" style="78" customWidth="1"/>
    <col min="3" max="3" width="6" style="78" customWidth="1"/>
    <col min="4" max="4" width="1.7109375" style="78" customWidth="1"/>
    <col min="5" max="5" width="15.28515625" style="122" customWidth="1"/>
    <col min="6" max="6" width="1.42578125" style="122" customWidth="1"/>
    <col min="7" max="7" width="17.28515625" style="122" bestFit="1" customWidth="1"/>
    <col min="8" max="8" width="1.42578125" style="122" customWidth="1"/>
    <col min="9" max="9" width="20" style="122" customWidth="1"/>
    <col min="10" max="10" width="1.42578125" style="122" customWidth="1"/>
    <col min="11" max="11" width="17" style="122" customWidth="1"/>
    <col min="12" max="12" width="1.42578125" style="122" customWidth="1"/>
    <col min="13" max="13" width="16.28515625" style="122" customWidth="1"/>
    <col min="14" max="14" width="1.42578125" style="122" customWidth="1"/>
    <col min="15" max="15" width="16.28515625" style="122" customWidth="1"/>
    <col min="16" max="16" width="1.42578125" style="122" customWidth="1"/>
    <col min="17" max="17" width="18.42578125" style="122" bestFit="1" customWidth="1"/>
    <col min="18" max="18" width="1.42578125" style="122" customWidth="1"/>
    <col min="19" max="19" width="15.7109375" style="122" bestFit="1" customWidth="1"/>
    <col min="20" max="20" width="1.42578125" style="122" customWidth="1"/>
    <col min="21" max="21" width="19.7109375" style="122" bestFit="1" customWidth="1"/>
    <col min="22" max="22" width="1.42578125" style="122" customWidth="1"/>
    <col min="23" max="23" width="16.42578125" style="122" bestFit="1" customWidth="1"/>
    <col min="24" max="24" width="1.42578125" style="122" customWidth="1"/>
    <col min="25" max="25" width="17.28515625" style="122" bestFit="1" customWidth="1"/>
    <col min="26" max="26" width="1.42578125" style="122" customWidth="1"/>
    <col min="27" max="27" width="15.42578125" style="122" bestFit="1" customWidth="1"/>
    <col min="28" max="28" width="1.42578125" style="122" customWidth="1"/>
    <col min="29" max="29" width="17.28515625" style="122" bestFit="1" customWidth="1"/>
    <col min="30" max="30" width="3" style="78" customWidth="1"/>
    <col min="31" max="31" width="20.5703125" style="78" customWidth="1"/>
    <col min="32" max="32" width="13" style="78" bestFit="1" customWidth="1"/>
    <col min="33" max="33" width="16.42578125" style="78" bestFit="1" customWidth="1"/>
    <col min="34" max="16384" width="9.42578125" style="78"/>
  </cols>
  <sheetData>
    <row r="1" spans="1:29" ht="24" customHeight="1" x14ac:dyDescent="0.5">
      <c r="AC1" s="37" t="s">
        <v>124</v>
      </c>
    </row>
    <row r="2" spans="1:29" ht="24" customHeight="1" x14ac:dyDescent="0.5">
      <c r="A2" s="38" t="s">
        <v>111</v>
      </c>
      <c r="B2" s="39"/>
      <c r="C2" s="39"/>
      <c r="D2" s="39"/>
      <c r="E2" s="40"/>
      <c r="F2" s="40"/>
      <c r="G2" s="40"/>
      <c r="H2" s="40"/>
      <c r="I2" s="40"/>
      <c r="J2" s="40"/>
      <c r="K2" s="40"/>
      <c r="L2" s="40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9" ht="24" customHeight="1" x14ac:dyDescent="0.5">
      <c r="A3" s="39" t="s">
        <v>62</v>
      </c>
      <c r="B3" s="39"/>
      <c r="C3" s="39"/>
      <c r="D3" s="39"/>
      <c r="E3" s="40"/>
      <c r="F3" s="40"/>
      <c r="G3" s="40"/>
      <c r="H3" s="40"/>
      <c r="I3" s="40"/>
      <c r="J3" s="40"/>
      <c r="K3" s="40"/>
      <c r="L3" s="40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ht="24" customHeight="1" x14ac:dyDescent="0.5">
      <c r="A4" s="38" t="s">
        <v>185</v>
      </c>
      <c r="B4" s="39"/>
      <c r="C4" s="39"/>
      <c r="D4" s="39"/>
      <c r="E4" s="40"/>
      <c r="F4" s="40"/>
      <c r="G4" s="40"/>
      <c r="H4" s="40"/>
      <c r="I4" s="40"/>
      <c r="J4" s="40"/>
      <c r="K4" s="40"/>
      <c r="L4" s="40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29" ht="24" customHeight="1" x14ac:dyDescent="0.5">
      <c r="B5" s="42"/>
      <c r="C5" s="42"/>
      <c r="D5" s="42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3"/>
      <c r="R5" s="40"/>
      <c r="S5" s="43"/>
      <c r="T5" s="40"/>
      <c r="U5" s="43"/>
      <c r="V5" s="40"/>
      <c r="W5" s="43"/>
      <c r="X5" s="40"/>
      <c r="Y5" s="40"/>
      <c r="Z5" s="40"/>
      <c r="AA5" s="40"/>
      <c r="AB5" s="40"/>
      <c r="AC5" s="43" t="s">
        <v>113</v>
      </c>
    </row>
    <row r="6" spans="1:29" ht="24" customHeight="1" x14ac:dyDescent="0.5">
      <c r="A6" s="44"/>
      <c r="B6" s="44"/>
      <c r="C6" s="44"/>
      <c r="D6" s="80"/>
      <c r="E6" s="161" t="s">
        <v>1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</row>
    <row r="7" spans="1:29" ht="24" customHeight="1" x14ac:dyDescent="0.5">
      <c r="A7" s="44"/>
      <c r="B7" s="44"/>
      <c r="C7" s="44"/>
      <c r="D7" s="45"/>
      <c r="E7" s="162" t="s">
        <v>79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46"/>
      <c r="Y7" s="47"/>
      <c r="Z7" s="47"/>
      <c r="AA7" s="47"/>
      <c r="AB7" s="47"/>
      <c r="AC7" s="46"/>
    </row>
    <row r="8" spans="1:29" ht="24" customHeight="1" x14ac:dyDescent="0.5">
      <c r="A8" s="44"/>
      <c r="B8" s="44"/>
      <c r="C8" s="44"/>
      <c r="D8" s="45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48"/>
      <c r="Q8" s="162" t="s">
        <v>31</v>
      </c>
      <c r="R8" s="162"/>
      <c r="S8" s="162"/>
      <c r="T8" s="162"/>
      <c r="U8" s="162"/>
      <c r="V8" s="47"/>
      <c r="W8" s="47"/>
      <c r="X8" s="46"/>
      <c r="Y8" s="47"/>
      <c r="Z8" s="47"/>
      <c r="AA8" s="47"/>
      <c r="AB8" s="47"/>
      <c r="AC8" s="46"/>
    </row>
    <row r="9" spans="1:29" ht="24" customHeight="1" x14ac:dyDescent="0.5">
      <c r="A9" s="44"/>
      <c r="B9" s="44"/>
      <c r="C9" s="44"/>
      <c r="D9" s="45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63" t="s">
        <v>63</v>
      </c>
      <c r="R9" s="163"/>
      <c r="S9" s="163"/>
      <c r="T9" s="163"/>
      <c r="U9" s="47"/>
      <c r="V9" s="47"/>
      <c r="W9" s="47"/>
      <c r="X9" s="46"/>
      <c r="Y9" s="47" t="s">
        <v>26</v>
      </c>
      <c r="Z9" s="47"/>
      <c r="AA9" s="47" t="s">
        <v>64</v>
      </c>
      <c r="AB9" s="47"/>
      <c r="AC9" s="46"/>
    </row>
    <row r="10" spans="1:29" ht="24" customHeight="1" x14ac:dyDescent="0.5">
      <c r="A10" s="44"/>
      <c r="B10" s="44"/>
      <c r="C10" s="44"/>
      <c r="D10" s="45"/>
      <c r="E10" s="47"/>
      <c r="F10" s="47"/>
      <c r="G10" s="47"/>
      <c r="H10" s="47"/>
      <c r="I10" s="47" t="s">
        <v>197</v>
      </c>
      <c r="J10" s="47"/>
      <c r="K10" s="47"/>
      <c r="L10" s="47"/>
      <c r="M10" s="47"/>
      <c r="N10" s="47"/>
      <c r="O10" s="47"/>
      <c r="P10" s="47"/>
      <c r="Q10" s="47" t="s">
        <v>81</v>
      </c>
      <c r="R10" s="47"/>
      <c r="S10" s="47"/>
      <c r="T10" s="47"/>
      <c r="U10" s="47"/>
      <c r="V10" s="47"/>
      <c r="W10" s="47"/>
      <c r="X10" s="46"/>
      <c r="Y10" s="47" t="s">
        <v>84</v>
      </c>
      <c r="Z10" s="47"/>
      <c r="AA10" s="47" t="s">
        <v>67</v>
      </c>
      <c r="AB10" s="47"/>
      <c r="AC10" s="46"/>
    </row>
    <row r="11" spans="1:29" s="44" customFormat="1" ht="24" customHeight="1" x14ac:dyDescent="0.5">
      <c r="E11" s="47" t="s">
        <v>27</v>
      </c>
      <c r="F11" s="47"/>
      <c r="G11" s="47"/>
      <c r="H11" s="47"/>
      <c r="I11" s="47" t="s">
        <v>198</v>
      </c>
      <c r="J11" s="47"/>
      <c r="K11" s="163" t="s">
        <v>30</v>
      </c>
      <c r="L11" s="163"/>
      <c r="M11" s="163"/>
      <c r="N11" s="47"/>
      <c r="O11" s="47"/>
      <c r="P11" s="47"/>
      <c r="Q11" s="47" t="s">
        <v>82</v>
      </c>
      <c r="R11" s="47"/>
      <c r="S11" s="47" t="s">
        <v>65</v>
      </c>
      <c r="T11" s="47"/>
      <c r="U11" s="47" t="s">
        <v>66</v>
      </c>
      <c r="V11" s="47"/>
      <c r="W11" s="47" t="s">
        <v>66</v>
      </c>
      <c r="X11" s="47"/>
      <c r="Y11" s="47" t="s">
        <v>199</v>
      </c>
      <c r="Z11" s="47"/>
      <c r="AA11" s="47" t="s">
        <v>71</v>
      </c>
      <c r="AB11" s="47"/>
      <c r="AC11" s="47" t="s">
        <v>66</v>
      </c>
    </row>
    <row r="12" spans="1:29" s="44" customFormat="1" ht="24" customHeight="1" x14ac:dyDescent="0.5">
      <c r="D12" s="78"/>
      <c r="E12" s="44" t="s">
        <v>200</v>
      </c>
      <c r="F12" s="47"/>
      <c r="G12" s="47" t="s">
        <v>201</v>
      </c>
      <c r="H12" s="47"/>
      <c r="I12" s="47" t="s">
        <v>202</v>
      </c>
      <c r="J12" s="47"/>
      <c r="K12" s="48" t="s">
        <v>203</v>
      </c>
      <c r="L12" s="141"/>
      <c r="M12" s="48"/>
      <c r="N12" s="47"/>
      <c r="O12" s="47"/>
      <c r="P12" s="47"/>
      <c r="Q12" s="47" t="s">
        <v>68</v>
      </c>
      <c r="R12" s="47"/>
      <c r="S12" s="47" t="s">
        <v>69</v>
      </c>
      <c r="T12" s="47"/>
      <c r="U12" s="47" t="s">
        <v>70</v>
      </c>
      <c r="V12" s="47"/>
      <c r="W12" s="47" t="s">
        <v>26</v>
      </c>
      <c r="X12" s="47"/>
      <c r="Y12" s="47" t="s">
        <v>204</v>
      </c>
      <c r="Z12" s="47"/>
      <c r="AA12" s="47" t="s">
        <v>76</v>
      </c>
      <c r="AB12" s="47"/>
      <c r="AC12" s="47" t="s">
        <v>72</v>
      </c>
    </row>
    <row r="13" spans="1:29" s="44" customFormat="1" ht="24" customHeight="1" x14ac:dyDescent="0.5">
      <c r="E13" s="70" t="s">
        <v>205</v>
      </c>
      <c r="F13" s="47"/>
      <c r="G13" s="70" t="s">
        <v>206</v>
      </c>
      <c r="H13" s="47"/>
      <c r="I13" s="70" t="s">
        <v>207</v>
      </c>
      <c r="J13" s="47"/>
      <c r="K13" s="70" t="s">
        <v>109</v>
      </c>
      <c r="L13" s="47"/>
      <c r="M13" s="70" t="s">
        <v>73</v>
      </c>
      <c r="N13" s="47"/>
      <c r="O13" s="70" t="s">
        <v>181</v>
      </c>
      <c r="P13" s="47"/>
      <c r="Q13" s="70" t="s">
        <v>74</v>
      </c>
      <c r="R13" s="47"/>
      <c r="S13" s="70" t="s">
        <v>4</v>
      </c>
      <c r="T13" s="47"/>
      <c r="U13" s="70" t="s">
        <v>75</v>
      </c>
      <c r="V13" s="47"/>
      <c r="W13" s="70" t="s">
        <v>83</v>
      </c>
      <c r="X13" s="47"/>
      <c r="Y13" s="70" t="s">
        <v>208</v>
      </c>
      <c r="Z13" s="47"/>
      <c r="AA13" s="70" t="s">
        <v>84</v>
      </c>
      <c r="AB13" s="47"/>
      <c r="AC13" s="70" t="s">
        <v>77</v>
      </c>
    </row>
    <row r="14" spans="1:29" ht="24" customHeight="1" x14ac:dyDescent="0.5">
      <c r="A14" s="129" t="s">
        <v>209</v>
      </c>
      <c r="D14" s="44"/>
      <c r="E14" s="49">
        <v>138000</v>
      </c>
      <c r="F14" s="28"/>
      <c r="G14" s="49">
        <v>0</v>
      </c>
      <c r="H14" s="28"/>
      <c r="I14" s="49">
        <v>0</v>
      </c>
      <c r="J14" s="28"/>
      <c r="K14" s="50">
        <v>14000</v>
      </c>
      <c r="L14" s="28"/>
      <c r="M14" s="49">
        <v>237515</v>
      </c>
      <c r="N14" s="28"/>
      <c r="O14" s="50">
        <v>-451651</v>
      </c>
      <c r="P14" s="28"/>
      <c r="Q14" s="49">
        <v>928</v>
      </c>
      <c r="R14" s="28"/>
      <c r="S14" s="49">
        <v>253195</v>
      </c>
      <c r="T14" s="28"/>
      <c r="U14" s="87">
        <f>SUM(Q14+S14)</f>
        <v>254123</v>
      </c>
      <c r="V14" s="28"/>
      <c r="W14" s="87">
        <f>SUM(E14:P14)+U14</f>
        <v>191987</v>
      </c>
      <c r="X14" s="28"/>
      <c r="Y14" s="49">
        <v>1239539</v>
      </c>
      <c r="Z14" s="28"/>
      <c r="AA14" s="49">
        <v>112349</v>
      </c>
      <c r="AB14" s="28"/>
      <c r="AC14" s="28">
        <f>SUM(W14:AB14)</f>
        <v>1543875</v>
      </c>
    </row>
    <row r="15" spans="1:29" ht="24" customHeight="1" x14ac:dyDescent="0.55000000000000004">
      <c r="A15" s="85" t="s">
        <v>210</v>
      </c>
      <c r="C15" s="142"/>
      <c r="D15" s="142"/>
      <c r="E15" s="143">
        <v>0</v>
      </c>
      <c r="F15" s="28"/>
      <c r="G15" s="143">
        <v>0</v>
      </c>
      <c r="H15" s="28"/>
      <c r="I15" s="143">
        <v>0</v>
      </c>
      <c r="J15" s="28"/>
      <c r="K15" s="143">
        <v>0</v>
      </c>
      <c r="L15" s="28"/>
      <c r="M15" s="143">
        <f>PL!G112</f>
        <v>-34476</v>
      </c>
      <c r="N15" s="35"/>
      <c r="O15" s="143">
        <v>0</v>
      </c>
      <c r="P15" s="28"/>
      <c r="Q15" s="143">
        <v>0</v>
      </c>
      <c r="R15" s="28"/>
      <c r="S15" s="143">
        <v>0</v>
      </c>
      <c r="T15" s="28"/>
      <c r="U15" s="51">
        <f>SUM(Q15+S15)</f>
        <v>0</v>
      </c>
      <c r="V15" s="28"/>
      <c r="W15" s="51">
        <f>SUM(E15:P15)+U15</f>
        <v>-34476</v>
      </c>
      <c r="X15" s="28"/>
      <c r="Y15" s="51">
        <f>PL!G113</f>
        <v>43060</v>
      </c>
      <c r="Z15" s="35"/>
      <c r="AA15" s="51">
        <f>PL!G114</f>
        <v>-11423</v>
      </c>
      <c r="AB15" s="35"/>
      <c r="AC15" s="51">
        <f>SUM(W15:AB15)</f>
        <v>-2839</v>
      </c>
    </row>
    <row r="16" spans="1:29" ht="24" customHeight="1" x14ac:dyDescent="0.55000000000000004">
      <c r="A16" s="119" t="s">
        <v>114</v>
      </c>
      <c r="C16" s="142"/>
      <c r="D16" s="142"/>
      <c r="E16" s="144">
        <v>0</v>
      </c>
      <c r="F16" s="28"/>
      <c r="G16" s="144">
        <v>0</v>
      </c>
      <c r="H16" s="28"/>
      <c r="I16" s="144">
        <v>0</v>
      </c>
      <c r="J16" s="145"/>
      <c r="K16" s="144">
        <v>0</v>
      </c>
      <c r="L16" s="28"/>
      <c r="M16" s="144">
        <v>0</v>
      </c>
      <c r="N16" s="35"/>
      <c r="O16" s="144">
        <v>0</v>
      </c>
      <c r="P16" s="28"/>
      <c r="Q16" s="144">
        <f>PL!G117-M15</f>
        <v>9888</v>
      </c>
      <c r="R16" s="28"/>
      <c r="S16" s="144">
        <v>0</v>
      </c>
      <c r="T16" s="28"/>
      <c r="U16" s="52">
        <f>SUM(Q16+S16)</f>
        <v>9888</v>
      </c>
      <c r="V16" s="28"/>
      <c r="W16" s="52">
        <f>SUM(E16:P16)+U16</f>
        <v>9888</v>
      </c>
      <c r="X16" s="28"/>
      <c r="Y16" s="53">
        <v>0</v>
      </c>
      <c r="Z16" s="35"/>
      <c r="AA16" s="53">
        <f>PL!G119-Consolidated!AA15</f>
        <v>4512</v>
      </c>
      <c r="AB16" s="35"/>
      <c r="AC16" s="52">
        <f>SUM(W16:AB16)</f>
        <v>14400</v>
      </c>
    </row>
    <row r="17" spans="1:29" ht="24" customHeight="1" x14ac:dyDescent="0.55000000000000004">
      <c r="A17" s="85" t="s">
        <v>211</v>
      </c>
      <c r="C17" s="142"/>
      <c r="D17" s="142"/>
      <c r="E17" s="87">
        <f>SUM(E15:E16)</f>
        <v>0</v>
      </c>
      <c r="F17" s="28"/>
      <c r="G17" s="87">
        <f>SUM(G15:G16)</f>
        <v>0</v>
      </c>
      <c r="H17" s="28"/>
      <c r="I17" s="87">
        <f>SUM(I15:I16)</f>
        <v>0</v>
      </c>
      <c r="J17" s="28"/>
      <c r="K17" s="87">
        <f>SUM(K15:K16)</f>
        <v>0</v>
      </c>
      <c r="L17" s="28"/>
      <c r="M17" s="28">
        <f>SUM(M15:M16)</f>
        <v>-34476</v>
      </c>
      <c r="N17" s="28"/>
      <c r="O17" s="87">
        <f>SUM(O15:O16)</f>
        <v>0</v>
      </c>
      <c r="P17" s="28"/>
      <c r="Q17" s="28">
        <f>SUM(Q15:Q16)</f>
        <v>9888</v>
      </c>
      <c r="R17" s="28"/>
      <c r="S17" s="28">
        <f>SUM(S15:S16)</f>
        <v>0</v>
      </c>
      <c r="T17" s="28"/>
      <c r="U17" s="28">
        <f>SUM(U15:U16)</f>
        <v>9888</v>
      </c>
      <c r="V17" s="28"/>
      <c r="W17" s="28">
        <f>SUM(W15:W16)</f>
        <v>-24588</v>
      </c>
      <c r="X17" s="28"/>
      <c r="Y17" s="28">
        <f>SUM(Y15:Y16)</f>
        <v>43060</v>
      </c>
      <c r="Z17" s="28"/>
      <c r="AA17" s="28">
        <f>SUM(AA15:AA16)</f>
        <v>-6911</v>
      </c>
      <c r="AB17" s="28"/>
      <c r="AC17" s="28">
        <f>SUM(AC15:AC16)</f>
        <v>11561</v>
      </c>
    </row>
    <row r="18" spans="1:29" ht="24" customHeight="1" x14ac:dyDescent="0.55000000000000004">
      <c r="A18" s="85" t="s">
        <v>233</v>
      </c>
      <c r="C18" s="142"/>
      <c r="D18" s="142"/>
      <c r="E18" s="87"/>
      <c r="F18" s="28"/>
      <c r="G18" s="87"/>
      <c r="H18" s="28"/>
      <c r="I18" s="87"/>
      <c r="J18" s="28"/>
      <c r="K18" s="87"/>
      <c r="L18" s="28"/>
      <c r="M18" s="28"/>
      <c r="N18" s="28"/>
      <c r="O18" s="87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24" customHeight="1" x14ac:dyDescent="0.55000000000000004">
      <c r="A19" s="85" t="s">
        <v>234</v>
      </c>
      <c r="C19" s="142"/>
      <c r="D19" s="142"/>
      <c r="E19" s="87">
        <v>0</v>
      </c>
      <c r="F19" s="28"/>
      <c r="G19" s="87">
        <v>0</v>
      </c>
      <c r="H19" s="28"/>
      <c r="I19" s="87">
        <v>0</v>
      </c>
      <c r="J19" s="28"/>
      <c r="K19" s="87">
        <v>0</v>
      </c>
      <c r="L19" s="28"/>
      <c r="M19" s="87">
        <v>0</v>
      </c>
      <c r="N19" s="28"/>
      <c r="O19" s="87">
        <v>0</v>
      </c>
      <c r="P19" s="28"/>
      <c r="Q19" s="87">
        <v>0</v>
      </c>
      <c r="R19" s="28"/>
      <c r="S19" s="87">
        <v>0</v>
      </c>
      <c r="T19" s="28"/>
      <c r="U19" s="87">
        <f>SUM(Q19+S19)</f>
        <v>0</v>
      </c>
      <c r="V19" s="28"/>
      <c r="W19" s="87">
        <f>SUM(E19:P19)+U19</f>
        <v>0</v>
      </c>
      <c r="X19" s="28"/>
      <c r="Y19" s="28">
        <v>-11044</v>
      </c>
      <c r="Z19" s="28"/>
      <c r="AA19" s="87">
        <v>0</v>
      </c>
      <c r="AB19" s="28"/>
      <c r="AC19" s="28">
        <f>SUM(W19:AB19)</f>
        <v>-11044</v>
      </c>
    </row>
    <row r="20" spans="1:29" ht="24" customHeight="1" thickBot="1" x14ac:dyDescent="0.55000000000000004">
      <c r="A20" s="86" t="s">
        <v>166</v>
      </c>
      <c r="D20" s="44"/>
      <c r="E20" s="54">
        <f>SUM(E14,E17:E19)</f>
        <v>138000</v>
      </c>
      <c r="F20" s="28"/>
      <c r="G20" s="54">
        <f>SUM(G14,G17:G19)</f>
        <v>0</v>
      </c>
      <c r="H20" s="28"/>
      <c r="I20" s="54">
        <f>SUM(I14,I17:I19)</f>
        <v>0</v>
      </c>
      <c r="J20" s="28"/>
      <c r="K20" s="54">
        <f>SUM(K14,K17:K19)</f>
        <v>14000</v>
      </c>
      <c r="L20" s="28"/>
      <c r="M20" s="54">
        <f>SUM(M14,M17:M19)</f>
        <v>203039</v>
      </c>
      <c r="N20" s="28"/>
      <c r="O20" s="54">
        <f>SUM(O14,O17:O19)</f>
        <v>-451651</v>
      </c>
      <c r="P20" s="28"/>
      <c r="Q20" s="54">
        <f>SUM(Q14,Q17:Q19)</f>
        <v>10816</v>
      </c>
      <c r="R20" s="28"/>
      <c r="S20" s="54">
        <f>SUM(S14,S17:S19)</f>
        <v>253195</v>
      </c>
      <c r="T20" s="28"/>
      <c r="U20" s="54">
        <f>SUM(U14,U17:U19)</f>
        <v>264011</v>
      </c>
      <c r="V20" s="28"/>
      <c r="W20" s="54">
        <f>SUM(W14,W17:W19)</f>
        <v>167399</v>
      </c>
      <c r="X20" s="28"/>
      <c r="Y20" s="54">
        <f>SUM(Y14,Y17:Y19)</f>
        <v>1271555</v>
      </c>
      <c r="Z20" s="28"/>
      <c r="AA20" s="54">
        <f>SUM(AA14,AA17:AA19)</f>
        <v>105438</v>
      </c>
      <c r="AB20" s="28"/>
      <c r="AC20" s="54">
        <f>SUM(AC14,AC17:AC19)</f>
        <v>1544392</v>
      </c>
    </row>
    <row r="21" spans="1:29" ht="24" customHeight="1" thickTop="1" x14ac:dyDescent="0.5">
      <c r="A21" s="129"/>
      <c r="D21" s="44"/>
      <c r="E21" s="55"/>
      <c r="F21" s="28"/>
      <c r="G21" s="55"/>
      <c r="H21" s="28"/>
      <c r="I21" s="55"/>
      <c r="J21" s="28"/>
      <c r="K21" s="55"/>
      <c r="L21" s="28"/>
      <c r="M21" s="55"/>
      <c r="N21" s="28"/>
      <c r="O21" s="55"/>
      <c r="P21" s="28"/>
      <c r="Q21" s="55"/>
      <c r="R21" s="28"/>
      <c r="S21" s="55"/>
      <c r="T21" s="28"/>
      <c r="U21" s="55"/>
      <c r="V21" s="28"/>
      <c r="W21" s="55"/>
      <c r="X21" s="28"/>
      <c r="Y21" s="55"/>
      <c r="Z21" s="28"/>
      <c r="AA21" s="55"/>
      <c r="AB21" s="28"/>
      <c r="AC21" s="55"/>
    </row>
    <row r="22" spans="1:29" ht="24" customHeight="1" x14ac:dyDescent="0.5">
      <c r="A22" s="129" t="s">
        <v>186</v>
      </c>
      <c r="D22" s="44"/>
      <c r="E22" s="50">
        <v>272866</v>
      </c>
      <c r="F22" s="28"/>
      <c r="G22" s="50">
        <v>1362143</v>
      </c>
      <c r="H22" s="28"/>
      <c r="I22" s="50">
        <v>-355183</v>
      </c>
      <c r="J22" s="28"/>
      <c r="K22" s="50">
        <v>14000</v>
      </c>
      <c r="L22" s="28"/>
      <c r="M22" s="50">
        <v>37208</v>
      </c>
      <c r="N22" s="28"/>
      <c r="O22" s="50">
        <v>-451651</v>
      </c>
      <c r="P22" s="28"/>
      <c r="Q22" s="50">
        <v>5921</v>
      </c>
      <c r="R22" s="28"/>
      <c r="S22" s="50">
        <v>527128</v>
      </c>
      <c r="T22" s="28"/>
      <c r="U22" s="87">
        <f>SUM(Q22+S22)</f>
        <v>533049</v>
      </c>
      <c r="V22" s="28"/>
      <c r="W22" s="87">
        <f>SUM(E22:P22)+U22</f>
        <v>1412432</v>
      </c>
      <c r="X22" s="28"/>
      <c r="Y22" s="50">
        <v>0</v>
      </c>
      <c r="Z22" s="28"/>
      <c r="AA22" s="50">
        <v>84992</v>
      </c>
      <c r="AB22" s="28"/>
      <c r="AC22" s="28">
        <f>SUM(W22:AB22)</f>
        <v>1497424</v>
      </c>
    </row>
    <row r="23" spans="1:29" ht="24" customHeight="1" x14ac:dyDescent="0.55000000000000004">
      <c r="A23" s="85" t="s">
        <v>143</v>
      </c>
      <c r="C23" s="142"/>
      <c r="D23" s="142"/>
      <c r="E23" s="143">
        <v>0</v>
      </c>
      <c r="F23" s="28"/>
      <c r="G23" s="143">
        <v>0</v>
      </c>
      <c r="H23" s="28"/>
      <c r="I23" s="143">
        <v>0</v>
      </c>
      <c r="J23" s="28"/>
      <c r="K23" s="143">
        <v>0</v>
      </c>
      <c r="L23" s="28"/>
      <c r="M23" s="51">
        <f>PL!E112</f>
        <v>21076</v>
      </c>
      <c r="N23" s="35"/>
      <c r="O23" s="143">
        <v>0</v>
      </c>
      <c r="P23" s="28"/>
      <c r="Q23" s="51">
        <v>0</v>
      </c>
      <c r="R23" s="28"/>
      <c r="S23" s="51">
        <v>0</v>
      </c>
      <c r="T23" s="28"/>
      <c r="U23" s="51">
        <f>SUM(Q23+S23)</f>
        <v>0</v>
      </c>
      <c r="V23" s="28"/>
      <c r="W23" s="51">
        <f>SUM(E23:P23)+U23</f>
        <v>21076</v>
      </c>
      <c r="X23" s="28"/>
      <c r="Y23" s="51">
        <v>0</v>
      </c>
      <c r="Z23" s="35"/>
      <c r="AA23" s="51">
        <f>PL!E114</f>
        <v>-12568</v>
      </c>
      <c r="AB23" s="35"/>
      <c r="AC23" s="51">
        <f>SUM(W23:AB23)</f>
        <v>8508</v>
      </c>
    </row>
    <row r="24" spans="1:29" ht="24" customHeight="1" x14ac:dyDescent="0.55000000000000004">
      <c r="A24" s="119" t="s">
        <v>114</v>
      </c>
      <c r="C24" s="142"/>
      <c r="D24" s="142"/>
      <c r="E24" s="144">
        <v>0</v>
      </c>
      <c r="F24" s="28"/>
      <c r="G24" s="144">
        <v>0</v>
      </c>
      <c r="H24" s="28"/>
      <c r="I24" s="144">
        <v>0</v>
      </c>
      <c r="J24" s="145"/>
      <c r="K24" s="144">
        <v>0</v>
      </c>
      <c r="L24" s="28"/>
      <c r="M24" s="53">
        <v>0</v>
      </c>
      <c r="N24" s="35"/>
      <c r="O24" s="144">
        <v>0</v>
      </c>
      <c r="P24" s="28"/>
      <c r="Q24" s="52">
        <f>PL!E117-Consolidated!M23</f>
        <v>3518</v>
      </c>
      <c r="R24" s="28"/>
      <c r="S24" s="53">
        <v>0</v>
      </c>
      <c r="T24" s="28"/>
      <c r="U24" s="52">
        <f>SUM(Q24+S24)</f>
        <v>3518</v>
      </c>
      <c r="V24" s="28"/>
      <c r="W24" s="52">
        <f>SUM(E24:P24)+U24</f>
        <v>3518</v>
      </c>
      <c r="X24" s="28"/>
      <c r="Y24" s="53">
        <v>0</v>
      </c>
      <c r="Z24" s="35"/>
      <c r="AA24" s="53">
        <f>PL!E119-Consolidated!AA23</f>
        <v>3992</v>
      </c>
      <c r="AB24" s="35"/>
      <c r="AC24" s="52">
        <f>SUM(W24:AB24)</f>
        <v>7510</v>
      </c>
    </row>
    <row r="25" spans="1:29" ht="24" customHeight="1" x14ac:dyDescent="0.55000000000000004">
      <c r="A25" s="85" t="s">
        <v>115</v>
      </c>
      <c r="C25" s="142"/>
      <c r="D25" s="142"/>
      <c r="E25" s="87">
        <f>SUM(E23:E24)</f>
        <v>0</v>
      </c>
      <c r="F25" s="28"/>
      <c r="G25" s="87">
        <f>SUM(G23:G24)</f>
        <v>0</v>
      </c>
      <c r="H25" s="28"/>
      <c r="I25" s="87">
        <f>SUM(I23:I24)</f>
        <v>0</v>
      </c>
      <c r="J25" s="28"/>
      <c r="K25" s="87">
        <f>SUM(K23:K24)</f>
        <v>0</v>
      </c>
      <c r="L25" s="28"/>
      <c r="M25" s="28">
        <f>SUM(M23:M24)</f>
        <v>21076</v>
      </c>
      <c r="N25" s="28"/>
      <c r="O25" s="87">
        <f>SUM(O23:O24)</f>
        <v>0</v>
      </c>
      <c r="P25" s="28"/>
      <c r="Q25" s="28">
        <f>SUM(Q23:Q24)</f>
        <v>3518</v>
      </c>
      <c r="R25" s="28"/>
      <c r="S25" s="28">
        <f>SUM(S23:S24)</f>
        <v>0</v>
      </c>
      <c r="T25" s="28"/>
      <c r="U25" s="28">
        <f>SUM(U23:U24)</f>
        <v>3518</v>
      </c>
      <c r="V25" s="28"/>
      <c r="W25" s="28">
        <f>SUM(W23:W24)</f>
        <v>24594</v>
      </c>
      <c r="X25" s="28"/>
      <c r="Y25" s="28">
        <f>SUM(Y23:Y24)</f>
        <v>0</v>
      </c>
      <c r="Z25" s="28"/>
      <c r="AA25" s="28">
        <f>SUM(AA23:AA24)</f>
        <v>-8576</v>
      </c>
      <c r="AB25" s="28"/>
      <c r="AC25" s="28">
        <f>SUM(AC23:AC24)</f>
        <v>16018</v>
      </c>
    </row>
    <row r="26" spans="1:29" ht="24" customHeight="1" x14ac:dyDescent="0.55000000000000004">
      <c r="A26" s="85" t="s">
        <v>237</v>
      </c>
      <c r="C26" s="142"/>
      <c r="D26" s="142"/>
      <c r="E26" s="87">
        <v>0</v>
      </c>
      <c r="F26" s="28"/>
      <c r="G26" s="87">
        <v>0</v>
      </c>
      <c r="H26" s="28"/>
      <c r="I26" s="87">
        <v>0</v>
      </c>
      <c r="J26" s="28"/>
      <c r="K26" s="87">
        <v>0</v>
      </c>
      <c r="L26" s="28"/>
      <c r="M26" s="87">
        <f>102628-20526+4341</f>
        <v>86443</v>
      </c>
      <c r="N26" s="28"/>
      <c r="O26" s="87">
        <f>331371</f>
        <v>331371</v>
      </c>
      <c r="P26" s="28"/>
      <c r="Q26" s="87">
        <v>0</v>
      </c>
      <c r="R26" s="28"/>
      <c r="S26" s="87">
        <v>0</v>
      </c>
      <c r="T26" s="28"/>
      <c r="U26" s="87">
        <f>SUM(Q26+S26)</f>
        <v>0</v>
      </c>
      <c r="V26" s="28"/>
      <c r="W26" s="87">
        <f>SUM(E26:P26)+U26</f>
        <v>417814</v>
      </c>
      <c r="X26" s="28"/>
      <c r="Y26" s="87">
        <v>0</v>
      </c>
      <c r="Z26" s="28"/>
      <c r="AA26" s="87">
        <v>0</v>
      </c>
      <c r="AB26" s="28"/>
      <c r="AC26" s="28">
        <f>SUM(W26:AB26)</f>
        <v>417814</v>
      </c>
    </row>
    <row r="27" spans="1:29" ht="24" customHeight="1" x14ac:dyDescent="0.55000000000000004">
      <c r="A27" s="85" t="s">
        <v>223</v>
      </c>
      <c r="C27" s="142"/>
      <c r="D27" s="142"/>
      <c r="E27" s="87"/>
      <c r="F27" s="28"/>
      <c r="G27" s="87"/>
      <c r="H27" s="28"/>
      <c r="I27" s="87"/>
      <c r="J27" s="28"/>
      <c r="K27" s="87"/>
      <c r="L27" s="28"/>
      <c r="M27" s="87"/>
      <c r="N27" s="28"/>
      <c r="O27" s="87"/>
      <c r="P27" s="28"/>
      <c r="Q27" s="87"/>
      <c r="R27" s="28"/>
      <c r="S27" s="87"/>
      <c r="T27" s="28"/>
      <c r="U27" s="87"/>
      <c r="V27" s="28"/>
      <c r="W27" s="87"/>
      <c r="X27" s="28"/>
      <c r="Y27" s="87"/>
      <c r="Z27" s="28"/>
      <c r="AA27" s="87"/>
      <c r="AB27" s="28"/>
      <c r="AC27" s="28"/>
    </row>
    <row r="28" spans="1:29" ht="24" customHeight="1" x14ac:dyDescent="0.55000000000000004">
      <c r="A28" s="85" t="s">
        <v>224</v>
      </c>
      <c r="C28" s="142"/>
      <c r="D28" s="142"/>
      <c r="E28" s="87">
        <v>0</v>
      </c>
      <c r="F28" s="28"/>
      <c r="G28" s="87">
        <v>0</v>
      </c>
      <c r="H28" s="28"/>
      <c r="I28" s="87">
        <v>0</v>
      </c>
      <c r="J28" s="28"/>
      <c r="K28" s="87">
        <v>0</v>
      </c>
      <c r="L28" s="28"/>
      <c r="M28" s="28">
        <v>0</v>
      </c>
      <c r="N28" s="28"/>
      <c r="O28" s="87">
        <v>0</v>
      </c>
      <c r="P28" s="28"/>
      <c r="Q28" s="28">
        <v>0</v>
      </c>
      <c r="R28" s="28"/>
      <c r="S28" s="28">
        <v>0</v>
      </c>
      <c r="T28" s="28"/>
      <c r="U28" s="28">
        <f>SUM(Q28+S28)</f>
        <v>0</v>
      </c>
      <c r="V28" s="28"/>
      <c r="W28" s="28">
        <f>SUM(E28:P28)+U28</f>
        <v>0</v>
      </c>
      <c r="X28" s="28"/>
      <c r="Y28" s="28">
        <v>0</v>
      </c>
      <c r="Z28" s="28"/>
      <c r="AA28" s="28">
        <v>-1165</v>
      </c>
      <c r="AB28" s="28"/>
      <c r="AC28" s="28">
        <f>SUM(W28:AB28)</f>
        <v>-1165</v>
      </c>
    </row>
    <row r="29" spans="1:29" ht="24" customHeight="1" thickBot="1" x14ac:dyDescent="0.55000000000000004">
      <c r="A29" s="86" t="s">
        <v>187</v>
      </c>
      <c r="D29" s="44"/>
      <c r="E29" s="54">
        <f>SUM(E22,E25:E28)</f>
        <v>272866</v>
      </c>
      <c r="F29" s="28"/>
      <c r="G29" s="54">
        <f>SUM(G22,G25:G28)</f>
        <v>1362143</v>
      </c>
      <c r="H29" s="28"/>
      <c r="I29" s="54">
        <f>SUM(I22,I25:I28)</f>
        <v>-355183</v>
      </c>
      <c r="J29" s="28"/>
      <c r="K29" s="54">
        <f>SUM(K22,K25:K28)</f>
        <v>14000</v>
      </c>
      <c r="L29" s="28"/>
      <c r="M29" s="54">
        <f>SUM(M22,M25:M28)</f>
        <v>144727</v>
      </c>
      <c r="N29" s="28"/>
      <c r="O29" s="54">
        <f>SUM(O22,O25:O28)</f>
        <v>-120280</v>
      </c>
      <c r="P29" s="28"/>
      <c r="Q29" s="54">
        <f>SUM(Q22,Q25:Q28)</f>
        <v>9439</v>
      </c>
      <c r="R29" s="28"/>
      <c r="S29" s="54">
        <f>SUM(S22,S25:S28)</f>
        <v>527128</v>
      </c>
      <c r="T29" s="28"/>
      <c r="U29" s="54">
        <f>SUM(U22,U25:U28)</f>
        <v>536567</v>
      </c>
      <c r="V29" s="28"/>
      <c r="W29" s="54">
        <f>SUM(W22,W25:W28)</f>
        <v>1854840</v>
      </c>
      <c r="X29" s="28"/>
      <c r="Y29" s="54">
        <f>SUM(Y22,Y25:Y28)</f>
        <v>0</v>
      </c>
      <c r="Z29" s="28"/>
      <c r="AA29" s="54">
        <f>SUM(AA22,AA25:AA28)</f>
        <v>75251</v>
      </c>
      <c r="AB29" s="28"/>
      <c r="AC29" s="54">
        <f>SUM(AC22,AC25:AC28)</f>
        <v>1930091</v>
      </c>
    </row>
    <row r="30" spans="1:29" ht="24" customHeight="1" thickTop="1" x14ac:dyDescent="0.5">
      <c r="A30" s="129"/>
      <c r="D30" s="44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8">
        <f>AC29-BS!E93</f>
        <v>0</v>
      </c>
    </row>
    <row r="31" spans="1:29" ht="24" customHeight="1" x14ac:dyDescent="0.5">
      <c r="A31" s="85" t="s">
        <v>212</v>
      </c>
      <c r="E31" s="19"/>
      <c r="F31" s="20"/>
      <c r="G31" s="19"/>
      <c r="H31" s="19"/>
      <c r="I31" s="19"/>
      <c r="J31" s="19"/>
      <c r="K31" s="19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19"/>
    </row>
    <row r="32" spans="1:29" ht="24" customHeight="1" x14ac:dyDescent="0.55000000000000004">
      <c r="E32" s="19"/>
      <c r="F32" s="19"/>
      <c r="G32" s="22"/>
      <c r="H32" s="19"/>
      <c r="I32" s="23"/>
      <c r="J32" s="23"/>
      <c r="K32" s="23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</row>
  </sheetData>
  <mergeCells count="5">
    <mergeCell ref="E6:AC6"/>
    <mergeCell ref="E7:W7"/>
    <mergeCell ref="Q8:U8"/>
    <mergeCell ref="Q9:T9"/>
    <mergeCell ref="K11:M11"/>
  </mergeCells>
  <printOptions horizontalCentered="1"/>
  <pageMargins left="0.31496062992126" right="0.31496062992126" top="0.9" bottom="0.39370078740157499" header="0.31496062992126" footer="0.31496062992126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view="pageBreakPreview" zoomScale="60" zoomScaleNormal="70" workbookViewId="0">
      <selection activeCell="D29" sqref="D29"/>
    </sheetView>
  </sheetViews>
  <sheetFormatPr defaultColWidth="9.42578125" defaultRowHeight="24" customHeight="1" x14ac:dyDescent="0.5"/>
  <cols>
    <col min="1" max="1" width="21.7109375" style="146" customWidth="1"/>
    <col min="2" max="2" width="17.140625" style="146" customWidth="1"/>
    <col min="3" max="3" width="1.7109375" style="146" customWidth="1"/>
    <col min="4" max="4" width="19.7109375" style="146" customWidth="1"/>
    <col min="5" max="5" width="1.5703125" style="146" customWidth="1"/>
    <col min="6" max="6" width="19.7109375" style="146" customWidth="1"/>
    <col min="7" max="7" width="1.5703125" style="146" customWidth="1"/>
    <col min="8" max="8" width="19.7109375" style="146" customWidth="1"/>
    <col min="9" max="9" width="1.5703125" style="146" customWidth="1"/>
    <col min="10" max="10" width="19.7109375" style="146" customWidth="1"/>
    <col min="11" max="11" width="1.5703125" style="146" customWidth="1"/>
    <col min="12" max="12" width="20.85546875" style="146" customWidth="1"/>
    <col min="13" max="13" width="1.5703125" style="146" customWidth="1"/>
    <col min="14" max="14" width="19.7109375" style="146" customWidth="1"/>
    <col min="15" max="15" width="0.5703125" style="146" customWidth="1"/>
    <col min="16" max="16384" width="9.42578125" style="146"/>
  </cols>
  <sheetData>
    <row r="1" spans="1:14" ht="24" customHeight="1" x14ac:dyDescent="0.5">
      <c r="N1" s="8" t="s">
        <v>124</v>
      </c>
    </row>
    <row r="2" spans="1:14" ht="24" customHeight="1" x14ac:dyDescent="0.5">
      <c r="A2" s="6" t="s">
        <v>111</v>
      </c>
      <c r="B2" s="9"/>
      <c r="C2" s="9"/>
      <c r="D2" s="9"/>
      <c r="E2" s="9"/>
      <c r="F2" s="9"/>
      <c r="G2" s="9"/>
      <c r="H2" s="10"/>
      <c r="I2" s="10"/>
      <c r="J2" s="9"/>
      <c r="K2" s="9"/>
      <c r="L2" s="9"/>
      <c r="M2" s="9"/>
      <c r="N2" s="9"/>
    </row>
    <row r="3" spans="1:14" ht="24" customHeight="1" x14ac:dyDescent="0.5">
      <c r="A3" s="9" t="s">
        <v>96</v>
      </c>
      <c r="B3" s="9"/>
      <c r="C3" s="9"/>
      <c r="D3" s="9"/>
      <c r="E3" s="9"/>
      <c r="F3" s="9"/>
      <c r="G3" s="9"/>
      <c r="H3" s="10"/>
      <c r="I3" s="10"/>
      <c r="J3" s="9"/>
      <c r="K3" s="9"/>
      <c r="L3" s="9"/>
      <c r="M3" s="9"/>
      <c r="N3" s="9"/>
    </row>
    <row r="4" spans="1:14" ht="24" customHeight="1" x14ac:dyDescent="0.5">
      <c r="A4" s="72" t="s">
        <v>185</v>
      </c>
      <c r="B4" s="9"/>
      <c r="C4" s="9"/>
      <c r="D4" s="9"/>
      <c r="E4" s="9"/>
      <c r="F4" s="9"/>
      <c r="G4" s="9"/>
      <c r="H4" s="10"/>
      <c r="I4" s="10"/>
      <c r="J4" s="9"/>
      <c r="K4" s="9"/>
      <c r="L4" s="9"/>
      <c r="M4" s="9"/>
      <c r="N4" s="9"/>
    </row>
    <row r="5" spans="1:14" ht="24" customHeight="1" x14ac:dyDescent="0.5">
      <c r="B5" s="10"/>
      <c r="C5" s="10"/>
      <c r="D5" s="24"/>
      <c r="E5" s="24"/>
      <c r="F5" s="24"/>
      <c r="G5" s="24"/>
      <c r="H5" s="10"/>
      <c r="I5" s="10"/>
      <c r="J5" s="10"/>
      <c r="K5" s="24"/>
      <c r="L5" s="8"/>
      <c r="M5" s="24"/>
      <c r="N5" s="8" t="s">
        <v>113</v>
      </c>
    </row>
    <row r="6" spans="1:14" ht="24" customHeight="1" x14ac:dyDescent="0.5">
      <c r="A6" s="11"/>
      <c r="B6" s="11"/>
      <c r="C6" s="11"/>
      <c r="D6" s="164" t="s">
        <v>2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ht="24" customHeight="1" x14ac:dyDescent="0.5">
      <c r="A7" s="11"/>
      <c r="B7" s="11"/>
      <c r="C7" s="11"/>
      <c r="D7" s="25"/>
      <c r="E7" s="25"/>
      <c r="F7" s="25"/>
      <c r="G7" s="25"/>
      <c r="H7" s="25"/>
      <c r="I7" s="25"/>
      <c r="J7" s="25"/>
      <c r="K7" s="25"/>
      <c r="L7" s="11" t="s">
        <v>120</v>
      </c>
      <c r="M7" s="25"/>
      <c r="N7" s="25"/>
    </row>
    <row r="8" spans="1:14" ht="24" customHeight="1" x14ac:dyDescent="0.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71" t="s">
        <v>26</v>
      </c>
      <c r="N8" s="11"/>
    </row>
    <row r="9" spans="1:14" s="11" customFormat="1" ht="24" customHeight="1" x14ac:dyDescent="0.5">
      <c r="D9" s="12" t="s">
        <v>27</v>
      </c>
      <c r="H9" s="165" t="s">
        <v>30</v>
      </c>
      <c r="I9" s="165"/>
      <c r="J9" s="165"/>
      <c r="L9" s="147" t="s">
        <v>63</v>
      </c>
      <c r="M9" s="146"/>
    </row>
    <row r="10" spans="1:14" s="11" customFormat="1" ht="24" customHeight="1" x14ac:dyDescent="0.5">
      <c r="D10" s="11" t="s">
        <v>200</v>
      </c>
      <c r="F10" s="11" t="s">
        <v>201</v>
      </c>
      <c r="H10" s="13" t="s">
        <v>213</v>
      </c>
      <c r="I10" s="148"/>
      <c r="J10" s="26"/>
      <c r="L10" s="11" t="s">
        <v>118</v>
      </c>
      <c r="N10" s="11" t="s">
        <v>66</v>
      </c>
    </row>
    <row r="11" spans="1:14" s="11" customFormat="1" ht="24" customHeight="1" x14ac:dyDescent="0.5">
      <c r="D11" s="14" t="s">
        <v>205</v>
      </c>
      <c r="F11" s="71" t="s">
        <v>206</v>
      </c>
      <c r="H11" s="27" t="s">
        <v>109</v>
      </c>
      <c r="J11" s="71" t="s">
        <v>73</v>
      </c>
      <c r="L11" s="71" t="s">
        <v>119</v>
      </c>
      <c r="N11" s="71" t="s">
        <v>26</v>
      </c>
    </row>
    <row r="12" spans="1:14" ht="24" customHeight="1" x14ac:dyDescent="0.5">
      <c r="A12" s="149" t="s">
        <v>165</v>
      </c>
      <c r="D12" s="4">
        <v>138000</v>
      </c>
      <c r="E12" s="4"/>
      <c r="F12" s="4">
        <v>0</v>
      </c>
      <c r="G12" s="4"/>
      <c r="H12" s="4">
        <v>14000</v>
      </c>
      <c r="I12" s="4"/>
      <c r="J12" s="4">
        <v>314062</v>
      </c>
      <c r="K12" s="4"/>
      <c r="L12" s="4">
        <v>247449</v>
      </c>
      <c r="M12" s="4"/>
      <c r="N12" s="4">
        <f>SUM(D12:J12)+L12</f>
        <v>713511</v>
      </c>
    </row>
    <row r="13" spans="1:14" ht="24" customHeight="1" x14ac:dyDescent="0.55000000000000004">
      <c r="A13" s="150" t="s">
        <v>115</v>
      </c>
      <c r="C13" s="151"/>
      <c r="D13" s="1">
        <v>0</v>
      </c>
      <c r="E13" s="4"/>
      <c r="F13" s="1">
        <v>0</v>
      </c>
      <c r="G13" s="4"/>
      <c r="H13" s="1">
        <v>0</v>
      </c>
      <c r="I13" s="152"/>
      <c r="J13" s="1">
        <f>PL!K112</f>
        <v>49593</v>
      </c>
      <c r="K13" s="4"/>
      <c r="L13" s="1">
        <v>0</v>
      </c>
      <c r="M13" s="4"/>
      <c r="N13" s="4">
        <f>SUM(D13:J13)+L13</f>
        <v>49593</v>
      </c>
    </row>
    <row r="14" spans="1:14" ht="24" customHeight="1" thickBot="1" x14ac:dyDescent="0.55000000000000004">
      <c r="A14" s="86" t="s">
        <v>166</v>
      </c>
      <c r="C14" s="3"/>
      <c r="D14" s="15">
        <f>SUM(D12,D13:D13)</f>
        <v>138000</v>
      </c>
      <c r="E14" s="4"/>
      <c r="F14" s="15">
        <f>SUM(F12,F13:F13)</f>
        <v>0</v>
      </c>
      <c r="G14" s="4"/>
      <c r="H14" s="15">
        <f>SUM(H12,H13:H13)</f>
        <v>14000</v>
      </c>
      <c r="I14" s="4"/>
      <c r="J14" s="15">
        <f>SUM(J12,J13:J13)</f>
        <v>363655</v>
      </c>
      <c r="K14" s="4"/>
      <c r="L14" s="15">
        <f>SUM(L12,L13:L13)</f>
        <v>247449</v>
      </c>
      <c r="M14" s="4"/>
      <c r="N14" s="15">
        <f>SUM(N12,N13:N13)</f>
        <v>763104</v>
      </c>
    </row>
    <row r="15" spans="1:14" ht="24" customHeight="1" thickTop="1" x14ac:dyDescent="0.5">
      <c r="A15" s="149"/>
      <c r="D15" s="4"/>
      <c r="E15" s="4"/>
      <c r="F15" s="4"/>
      <c r="G15" s="4"/>
      <c r="H15" s="4"/>
      <c r="I15" s="4"/>
      <c r="J15" s="4"/>
      <c r="K15" s="4"/>
      <c r="L15" s="4"/>
      <c r="M15" s="4"/>
      <c r="N15" s="1"/>
    </row>
    <row r="16" spans="1:14" ht="24" customHeight="1" x14ac:dyDescent="0.5">
      <c r="A16" s="149" t="s">
        <v>186</v>
      </c>
      <c r="D16" s="4">
        <v>272866</v>
      </c>
      <c r="E16" s="4"/>
      <c r="F16" s="4">
        <v>1362143</v>
      </c>
      <c r="G16" s="4"/>
      <c r="H16" s="4">
        <v>14000</v>
      </c>
      <c r="I16" s="4"/>
      <c r="J16" s="4">
        <f>268033</f>
        <v>268033</v>
      </c>
      <c r="K16" s="4"/>
      <c r="L16" s="4">
        <v>264009</v>
      </c>
      <c r="M16" s="4"/>
      <c r="N16" s="4">
        <f>SUM(D16:J16)+L16</f>
        <v>2181051</v>
      </c>
    </row>
    <row r="17" spans="1:14" ht="24" customHeight="1" x14ac:dyDescent="0.55000000000000004">
      <c r="A17" s="150" t="s">
        <v>115</v>
      </c>
      <c r="C17" s="151"/>
      <c r="D17" s="1">
        <v>0</v>
      </c>
      <c r="E17" s="4"/>
      <c r="F17" s="1">
        <v>0</v>
      </c>
      <c r="G17" s="4"/>
      <c r="H17" s="1">
        <v>0</v>
      </c>
      <c r="I17" s="152"/>
      <c r="J17" s="1">
        <f>PL!I100</f>
        <v>118206</v>
      </c>
      <c r="K17" s="4"/>
      <c r="L17" s="1">
        <v>0</v>
      </c>
      <c r="M17" s="4"/>
      <c r="N17" s="4">
        <f>SUM(D17:J17)+L17</f>
        <v>118206</v>
      </c>
    </row>
    <row r="18" spans="1:14" ht="24" customHeight="1" thickBot="1" x14ac:dyDescent="0.55000000000000004">
      <c r="A18" s="86" t="s">
        <v>187</v>
      </c>
      <c r="C18" s="3"/>
      <c r="D18" s="15">
        <f>SUM(D16,D17:D17)</f>
        <v>272866</v>
      </c>
      <c r="E18" s="4"/>
      <c r="F18" s="15">
        <f>SUM(F16,F17:F17)</f>
        <v>1362143</v>
      </c>
      <c r="G18" s="4"/>
      <c r="H18" s="15">
        <f>SUM(H16,H17:H17)</f>
        <v>14000</v>
      </c>
      <c r="I18" s="4"/>
      <c r="J18" s="15">
        <f>SUM(J16,J17:J17)</f>
        <v>386239</v>
      </c>
      <c r="K18" s="4"/>
      <c r="L18" s="15">
        <f>SUM(L16,L17:L17)</f>
        <v>264009</v>
      </c>
      <c r="M18" s="4"/>
      <c r="N18" s="15">
        <f>SUM(N16,N17:N17)</f>
        <v>2299257</v>
      </c>
    </row>
    <row r="19" spans="1:14" ht="24" customHeight="1" thickTop="1" x14ac:dyDescent="0.5">
      <c r="A19" s="149"/>
      <c r="C19" s="3"/>
      <c r="D19" s="4"/>
      <c r="E19" s="4"/>
      <c r="F19" s="4"/>
      <c r="G19" s="4"/>
      <c r="H19" s="152"/>
      <c r="I19" s="152"/>
      <c r="J19" s="152"/>
      <c r="K19" s="4"/>
      <c r="L19" s="4"/>
      <c r="M19" s="4"/>
      <c r="N19" s="4">
        <f>N18-BS!I93</f>
        <v>0</v>
      </c>
    </row>
    <row r="20" spans="1:14" ht="24" customHeight="1" x14ac:dyDescent="0.5">
      <c r="A20" s="2" t="s">
        <v>138</v>
      </c>
      <c r="E20" s="153"/>
      <c r="G20" s="153"/>
    </row>
  </sheetData>
  <mergeCells count="2">
    <mergeCell ref="D6:N6"/>
    <mergeCell ref="H9:J9"/>
  </mergeCells>
  <printOptions horizontalCentered="1"/>
  <pageMargins left="0.39370078740157499" right="0.39370078740157499" top="0.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showGridLines="0" tabSelected="1" view="pageBreakPreview" topLeftCell="A54" zoomScale="80" zoomScaleNormal="80" zoomScaleSheetLayoutView="80" workbookViewId="0">
      <selection activeCell="A61" sqref="A61"/>
    </sheetView>
  </sheetViews>
  <sheetFormatPr defaultColWidth="9.28515625" defaultRowHeight="24" customHeight="1" x14ac:dyDescent="0.2"/>
  <cols>
    <col min="1" max="1" width="58.7109375" style="76" customWidth="1"/>
    <col min="2" max="2" width="4.28515625" style="76" customWidth="1"/>
    <col min="3" max="3" width="13.7109375" style="76" customWidth="1"/>
    <col min="4" max="4" width="1.42578125" style="76" customWidth="1"/>
    <col min="5" max="5" width="13.7109375" style="76" customWidth="1"/>
    <col min="6" max="6" width="1.42578125" style="76" customWidth="1"/>
    <col min="7" max="7" width="13.7109375" style="76" customWidth="1"/>
    <col min="8" max="8" width="1.42578125" style="76" customWidth="1"/>
    <col min="9" max="9" width="13.7109375" style="76" customWidth="1"/>
    <col min="10" max="10" width="12.140625" style="76" bestFit="1" customWidth="1"/>
    <col min="11" max="11" width="11.140625" style="76" bestFit="1" customWidth="1"/>
    <col min="12" max="12" width="9.5703125" style="76" bestFit="1" customWidth="1"/>
    <col min="13" max="16384" width="9.28515625" style="76"/>
  </cols>
  <sheetData>
    <row r="1" spans="1:20" ht="24" customHeight="1" x14ac:dyDescent="0.5">
      <c r="I1" s="37" t="s">
        <v>124</v>
      </c>
    </row>
    <row r="2" spans="1:20" s="34" customFormat="1" ht="24" customHeight="1" x14ac:dyDescent="0.5">
      <c r="A2" s="154" t="s">
        <v>111</v>
      </c>
      <c r="B2" s="96"/>
      <c r="C2" s="96"/>
      <c r="D2" s="96"/>
      <c r="E2" s="126"/>
      <c r="F2" s="96"/>
      <c r="G2" s="128"/>
      <c r="H2" s="128"/>
      <c r="I2" s="12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s="34" customFormat="1" ht="24" customHeight="1" x14ac:dyDescent="0.5">
      <c r="A3" s="38" t="s">
        <v>47</v>
      </c>
      <c r="B3" s="73"/>
      <c r="C3" s="45"/>
      <c r="D3" s="45"/>
      <c r="E3" s="75"/>
      <c r="F3" s="45"/>
      <c r="G3" s="45"/>
      <c r="H3" s="45"/>
      <c r="I3" s="75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s="34" customFormat="1" ht="24" customHeight="1" x14ac:dyDescent="0.5">
      <c r="A4" s="154" t="s">
        <v>185</v>
      </c>
      <c r="B4" s="73"/>
      <c r="C4" s="45"/>
      <c r="D4" s="45"/>
      <c r="E4" s="75"/>
      <c r="F4" s="45"/>
      <c r="G4" s="45"/>
      <c r="H4" s="45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s="34" customFormat="1" ht="24" customHeight="1" x14ac:dyDescent="0.5">
      <c r="B5" s="73"/>
      <c r="C5" s="45"/>
      <c r="D5" s="45"/>
      <c r="E5" s="75"/>
      <c r="F5" s="45"/>
      <c r="G5" s="73"/>
      <c r="H5" s="45"/>
      <c r="I5" s="75" t="s">
        <v>113</v>
      </c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s="78" customFormat="1" ht="24" customHeight="1" x14ac:dyDescent="0.5">
      <c r="A6" s="85"/>
      <c r="C6" s="158"/>
      <c r="D6" s="158" t="s">
        <v>1</v>
      </c>
      <c r="E6" s="79"/>
      <c r="F6" s="80"/>
      <c r="G6" s="158"/>
      <c r="H6" s="158" t="s">
        <v>2</v>
      </c>
      <c r="I6" s="79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7" spans="1:20" s="78" customFormat="1" ht="24" customHeight="1" x14ac:dyDescent="0.5">
      <c r="A7" s="85"/>
      <c r="C7" s="29">
        <v>2566</v>
      </c>
      <c r="D7" s="30"/>
      <c r="E7" s="29">
        <v>2565</v>
      </c>
      <c r="F7" s="84"/>
      <c r="G7" s="29">
        <v>2566</v>
      </c>
      <c r="H7" s="30"/>
      <c r="I7" s="29">
        <v>2565</v>
      </c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0" s="78" customFormat="1" ht="24" customHeight="1" x14ac:dyDescent="0.5">
      <c r="A8" s="85"/>
      <c r="C8" s="29"/>
      <c r="D8" s="30"/>
      <c r="E8" s="31" t="s">
        <v>189</v>
      </c>
      <c r="F8" s="84"/>
      <c r="G8" s="29"/>
      <c r="H8" s="30"/>
      <c r="I8" s="29"/>
    </row>
    <row r="9" spans="1:20" s="78" customFormat="1" ht="24" customHeight="1" x14ac:dyDescent="0.5">
      <c r="A9" s="129" t="s">
        <v>48</v>
      </c>
      <c r="B9" s="80"/>
      <c r="C9" s="44"/>
      <c r="D9" s="44"/>
      <c r="E9" s="28"/>
      <c r="G9" s="44"/>
      <c r="H9" s="44"/>
      <c r="I9" s="28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s="78" customFormat="1" ht="24" customHeight="1" x14ac:dyDescent="0.5">
      <c r="A10" s="85" t="s">
        <v>221</v>
      </c>
      <c r="C10" s="28">
        <f>PL!E90</f>
        <v>36594</v>
      </c>
      <c r="D10" s="28"/>
      <c r="E10" s="28">
        <f>PL!G90</f>
        <v>15019</v>
      </c>
      <c r="F10" s="28"/>
      <c r="G10" s="28">
        <f>PL!I90</f>
        <v>134271</v>
      </c>
      <c r="H10" s="28"/>
      <c r="I10" s="28">
        <f>PL!K90</f>
        <v>55377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s="78" customFormat="1" ht="24" customHeight="1" x14ac:dyDescent="0.5">
      <c r="A11" s="85" t="s">
        <v>230</v>
      </c>
      <c r="C11" s="28"/>
      <c r="D11" s="28"/>
      <c r="E11" s="28"/>
      <c r="F11" s="28"/>
      <c r="G11" s="28"/>
      <c r="H11" s="28"/>
      <c r="I11" s="2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0" s="78" customFormat="1" ht="24" customHeight="1" x14ac:dyDescent="0.5">
      <c r="A12" s="85" t="s">
        <v>49</v>
      </c>
      <c r="C12" s="28"/>
      <c r="D12" s="28"/>
      <c r="E12" s="28"/>
      <c r="F12" s="28"/>
      <c r="G12" s="28"/>
      <c r="H12" s="28"/>
      <c r="I12" s="28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s="78" customFormat="1" ht="24" customHeight="1" x14ac:dyDescent="0.5">
      <c r="A13" s="32" t="s">
        <v>133</v>
      </c>
      <c r="C13" s="28">
        <v>131814</v>
      </c>
      <c r="D13" s="28"/>
      <c r="E13" s="28">
        <v>128163</v>
      </c>
      <c r="F13" s="28"/>
      <c r="G13" s="28">
        <v>58614</v>
      </c>
      <c r="H13" s="28"/>
      <c r="I13" s="28">
        <v>59643</v>
      </c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</row>
    <row r="14" spans="1:20" s="78" customFormat="1" ht="24" customHeight="1" x14ac:dyDescent="0.5">
      <c r="A14" s="32" t="s">
        <v>235</v>
      </c>
      <c r="C14" s="33">
        <v>919</v>
      </c>
      <c r="D14" s="28"/>
      <c r="E14" s="33">
        <v>4172</v>
      </c>
      <c r="F14" s="28"/>
      <c r="G14" s="28">
        <v>74</v>
      </c>
      <c r="H14" s="28"/>
      <c r="I14" s="28">
        <v>1673</v>
      </c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0" s="78" customFormat="1" ht="24" customHeight="1" x14ac:dyDescent="0.5">
      <c r="A15" s="32" t="s">
        <v>227</v>
      </c>
      <c r="C15" s="33"/>
      <c r="D15" s="28"/>
      <c r="E15" s="33"/>
      <c r="F15" s="28"/>
      <c r="G15" s="28"/>
      <c r="H15" s="28"/>
      <c r="I15" s="28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0" s="78" customFormat="1" ht="24" customHeight="1" x14ac:dyDescent="0.5">
      <c r="A16" s="32" t="s">
        <v>193</v>
      </c>
      <c r="C16" s="33">
        <v>-1381</v>
      </c>
      <c r="D16" s="28"/>
      <c r="E16" s="33">
        <v>-7279</v>
      </c>
      <c r="F16" s="28"/>
      <c r="G16" s="28">
        <v>7033</v>
      </c>
      <c r="H16" s="28"/>
      <c r="I16" s="28">
        <v>-4840</v>
      </c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</row>
    <row r="17" spans="1:20" s="78" customFormat="1" ht="24" customHeight="1" x14ac:dyDescent="0.5">
      <c r="A17" s="32" t="s">
        <v>194</v>
      </c>
      <c r="C17" s="33">
        <v>0</v>
      </c>
      <c r="D17" s="28"/>
      <c r="E17" s="33">
        <v>0</v>
      </c>
      <c r="F17" s="28"/>
      <c r="G17" s="28">
        <v>-2922</v>
      </c>
      <c r="H17" s="28"/>
      <c r="I17" s="28">
        <v>0</v>
      </c>
    </row>
    <row r="18" spans="1:20" s="78" customFormat="1" ht="24" customHeight="1" x14ac:dyDescent="0.5">
      <c r="A18" s="36" t="s">
        <v>155</v>
      </c>
      <c r="C18" s="33">
        <v>0</v>
      </c>
      <c r="D18" s="28"/>
      <c r="E18" s="33">
        <v>105</v>
      </c>
      <c r="F18" s="28"/>
      <c r="G18" s="28">
        <v>0</v>
      </c>
      <c r="H18" s="28"/>
      <c r="I18" s="28">
        <v>0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</row>
    <row r="19" spans="1:20" s="78" customFormat="1" ht="24" customHeight="1" x14ac:dyDescent="0.5">
      <c r="A19" s="32" t="s">
        <v>190</v>
      </c>
      <c r="C19" s="33">
        <v>-8609</v>
      </c>
      <c r="D19" s="28"/>
      <c r="E19" s="33">
        <v>-9299</v>
      </c>
      <c r="F19" s="28"/>
      <c r="G19" s="28">
        <v>0</v>
      </c>
      <c r="H19" s="28"/>
      <c r="I19" s="28">
        <v>0</v>
      </c>
    </row>
    <row r="20" spans="1:20" s="78" customFormat="1" ht="24" customHeight="1" x14ac:dyDescent="0.5">
      <c r="A20" s="32" t="s">
        <v>214</v>
      </c>
      <c r="C20" s="33">
        <v>1447</v>
      </c>
      <c r="D20" s="28"/>
      <c r="E20" s="33">
        <v>1140</v>
      </c>
      <c r="F20" s="28"/>
      <c r="G20" s="28">
        <v>0</v>
      </c>
      <c r="H20" s="28"/>
      <c r="I20" s="28">
        <v>0</v>
      </c>
    </row>
    <row r="21" spans="1:20" s="78" customFormat="1" ht="24" customHeight="1" x14ac:dyDescent="0.5">
      <c r="A21" s="36" t="s">
        <v>157</v>
      </c>
      <c r="C21" s="33">
        <v>-2434</v>
      </c>
      <c r="D21" s="28"/>
      <c r="E21" s="33">
        <v>-949</v>
      </c>
      <c r="F21" s="28"/>
      <c r="G21" s="28">
        <v>-110</v>
      </c>
      <c r="H21" s="28"/>
      <c r="I21" s="28">
        <v>-769</v>
      </c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</row>
    <row r="22" spans="1:20" s="78" customFormat="1" ht="24" customHeight="1" x14ac:dyDescent="0.5">
      <c r="A22" s="32" t="s">
        <v>236</v>
      </c>
      <c r="C22" s="28">
        <v>-1290</v>
      </c>
      <c r="D22" s="28"/>
      <c r="E22" s="28">
        <v>-1494</v>
      </c>
      <c r="F22" s="28"/>
      <c r="G22" s="28">
        <v>-705</v>
      </c>
      <c r="H22" s="28"/>
      <c r="I22" s="28">
        <v>-480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</row>
    <row r="23" spans="1:20" s="78" customFormat="1" ht="24" customHeight="1" x14ac:dyDescent="0.5">
      <c r="A23" s="32" t="s">
        <v>228</v>
      </c>
      <c r="B23" s="34"/>
      <c r="C23" s="28">
        <v>348</v>
      </c>
      <c r="D23" s="28"/>
      <c r="E23" s="28">
        <v>614</v>
      </c>
      <c r="F23" s="28"/>
      <c r="G23" s="35">
        <v>0</v>
      </c>
      <c r="H23" s="28"/>
      <c r="I23" s="35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</row>
    <row r="24" spans="1:20" s="78" customFormat="1" ht="24" customHeight="1" x14ac:dyDescent="0.5">
      <c r="A24" s="85" t="s">
        <v>95</v>
      </c>
      <c r="B24" s="34"/>
      <c r="C24" s="28">
        <v>9082</v>
      </c>
      <c r="D24" s="28"/>
      <c r="E24" s="28">
        <v>8161</v>
      </c>
      <c r="F24" s="28"/>
      <c r="G24" s="28">
        <v>4778</v>
      </c>
      <c r="H24" s="28"/>
      <c r="I24" s="28">
        <v>3749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</row>
    <row r="25" spans="1:20" s="78" customFormat="1" ht="24" customHeight="1" x14ac:dyDescent="0.5">
      <c r="A25" s="32" t="s">
        <v>171</v>
      </c>
      <c r="B25" s="34"/>
      <c r="C25" s="28">
        <v>0</v>
      </c>
      <c r="D25" s="28"/>
      <c r="E25" s="28">
        <v>0</v>
      </c>
      <c r="F25" s="28"/>
      <c r="G25" s="28">
        <v>-50158</v>
      </c>
      <c r="H25" s="28"/>
      <c r="I25" s="28">
        <v>-59999</v>
      </c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0" s="78" customFormat="1" ht="24" customHeight="1" x14ac:dyDescent="0.5">
      <c r="A26" s="32" t="s">
        <v>97</v>
      </c>
      <c r="B26" s="34"/>
      <c r="C26" s="28">
        <v>-336</v>
      </c>
      <c r="D26" s="28"/>
      <c r="E26" s="28">
        <v>-91</v>
      </c>
      <c r="F26" s="28"/>
      <c r="G26" s="28">
        <v>-87</v>
      </c>
      <c r="H26" s="28"/>
      <c r="I26" s="28">
        <v>-751</v>
      </c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0" s="78" customFormat="1" ht="24" customHeight="1" x14ac:dyDescent="0.5">
      <c r="A27" s="32" t="s">
        <v>98</v>
      </c>
      <c r="B27" s="34"/>
      <c r="C27" s="50">
        <v>40064</v>
      </c>
      <c r="D27" s="28"/>
      <c r="E27" s="50">
        <v>42459</v>
      </c>
      <c r="F27" s="28"/>
      <c r="G27" s="50">
        <v>30965</v>
      </c>
      <c r="H27" s="28"/>
      <c r="I27" s="50">
        <v>32853</v>
      </c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28" spans="1:20" s="78" customFormat="1" ht="24" customHeight="1" x14ac:dyDescent="0.5">
      <c r="A28" s="85" t="s">
        <v>50</v>
      </c>
      <c r="C28" s="28"/>
      <c r="D28" s="28"/>
      <c r="E28" s="28"/>
      <c r="F28" s="28"/>
      <c r="G28" s="28"/>
      <c r="H28" s="28"/>
      <c r="I28" s="28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</row>
    <row r="29" spans="1:20" s="78" customFormat="1" ht="24" customHeight="1" x14ac:dyDescent="0.5">
      <c r="A29" s="85" t="s">
        <v>51</v>
      </c>
      <c r="C29" s="28">
        <f>SUM(C10:C27)</f>
        <v>206218</v>
      </c>
      <c r="D29" s="28"/>
      <c r="E29" s="28">
        <f>SUM(E10:E27)</f>
        <v>180721</v>
      </c>
      <c r="F29" s="28"/>
      <c r="G29" s="28">
        <f>SUM(G10:G27)</f>
        <v>181753</v>
      </c>
      <c r="H29" s="28"/>
      <c r="I29" s="28">
        <f>SUM(I10:I27)</f>
        <v>86456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</row>
    <row r="30" spans="1:20" s="78" customFormat="1" ht="24" customHeight="1" x14ac:dyDescent="0.5">
      <c r="A30" s="85" t="s">
        <v>52</v>
      </c>
      <c r="C30" s="28"/>
      <c r="D30" s="28"/>
      <c r="E30" s="28"/>
      <c r="F30" s="28"/>
      <c r="G30" s="28"/>
      <c r="H30" s="28"/>
      <c r="I30" s="28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</row>
    <row r="31" spans="1:20" s="78" customFormat="1" ht="24" customHeight="1" x14ac:dyDescent="0.5">
      <c r="A31" s="85" t="s">
        <v>87</v>
      </c>
      <c r="C31" s="28">
        <v>-18279</v>
      </c>
      <c r="D31" s="28"/>
      <c r="E31" s="28">
        <v>38927</v>
      </c>
      <c r="F31" s="28"/>
      <c r="G31" s="28">
        <v>-110924</v>
      </c>
      <c r="H31" s="28"/>
      <c r="I31" s="28">
        <v>58693</v>
      </c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</row>
    <row r="32" spans="1:20" s="78" customFormat="1" ht="24" customHeight="1" x14ac:dyDescent="0.5">
      <c r="A32" s="85" t="s">
        <v>53</v>
      </c>
      <c r="C32" s="28">
        <v>114936</v>
      </c>
      <c r="D32" s="28"/>
      <c r="E32" s="28">
        <v>-73244</v>
      </c>
      <c r="F32" s="28"/>
      <c r="G32" s="28">
        <v>5586</v>
      </c>
      <c r="H32" s="28"/>
      <c r="I32" s="28">
        <v>-74817</v>
      </c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</row>
    <row r="33" spans="1:20" s="78" customFormat="1" ht="24" customHeight="1" x14ac:dyDescent="0.5">
      <c r="A33" s="32" t="s">
        <v>54</v>
      </c>
      <c r="B33" s="58"/>
      <c r="C33" s="28">
        <v>-37017</v>
      </c>
      <c r="D33" s="28"/>
      <c r="E33" s="28">
        <v>-31617</v>
      </c>
      <c r="F33" s="28"/>
      <c r="G33" s="28">
        <v>-16271</v>
      </c>
      <c r="H33" s="28"/>
      <c r="I33" s="28">
        <v>-11171</v>
      </c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</row>
    <row r="34" spans="1:20" s="78" customFormat="1" ht="24" customHeight="1" x14ac:dyDescent="0.5">
      <c r="A34" s="85" t="s">
        <v>110</v>
      </c>
      <c r="C34" s="28">
        <v>-2861</v>
      </c>
      <c r="D34" s="28"/>
      <c r="E34" s="28">
        <f>-9438-1</f>
        <v>-9439</v>
      </c>
      <c r="F34" s="28"/>
      <c r="G34" s="28">
        <v>-798</v>
      </c>
      <c r="H34" s="28"/>
      <c r="I34" s="28">
        <v>-9523</v>
      </c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</row>
    <row r="35" spans="1:20" s="78" customFormat="1" ht="24" customHeight="1" x14ac:dyDescent="0.5">
      <c r="A35" s="85" t="s">
        <v>55</v>
      </c>
      <c r="C35" s="28"/>
      <c r="D35" s="28"/>
      <c r="E35" s="28"/>
      <c r="F35" s="28"/>
      <c r="G35" s="28"/>
      <c r="H35" s="28"/>
      <c r="I35" s="28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</row>
    <row r="36" spans="1:20" s="78" customFormat="1" ht="24" customHeight="1" x14ac:dyDescent="0.5">
      <c r="A36" s="32" t="s">
        <v>88</v>
      </c>
      <c r="B36" s="34"/>
      <c r="C36" s="28">
        <v>-63142</v>
      </c>
      <c r="D36" s="28"/>
      <c r="E36" s="28">
        <v>65631</v>
      </c>
      <c r="F36" s="28"/>
      <c r="G36" s="28">
        <v>-100011</v>
      </c>
      <c r="H36" s="28"/>
      <c r="I36" s="28">
        <v>25226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</row>
    <row r="37" spans="1:20" s="78" customFormat="1" ht="24" customHeight="1" x14ac:dyDescent="0.5">
      <c r="A37" s="32" t="s">
        <v>163</v>
      </c>
      <c r="B37" s="34"/>
      <c r="C37" s="28">
        <v>20008</v>
      </c>
      <c r="D37" s="28"/>
      <c r="E37" s="28">
        <v>-59711</v>
      </c>
      <c r="F37" s="28"/>
      <c r="G37" s="28">
        <v>-7564</v>
      </c>
      <c r="H37" s="28"/>
      <c r="I37" s="28">
        <v>-64915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</row>
    <row r="38" spans="1:20" s="78" customFormat="1" ht="24" customHeight="1" x14ac:dyDescent="0.5">
      <c r="A38" s="32" t="s">
        <v>56</v>
      </c>
      <c r="B38" s="34"/>
      <c r="C38" s="94">
        <v>4476</v>
      </c>
      <c r="D38" s="94"/>
      <c r="E38" s="94">
        <v>27812</v>
      </c>
      <c r="F38" s="94"/>
      <c r="G38" s="94">
        <v>1964</v>
      </c>
      <c r="H38" s="94"/>
      <c r="I38" s="28">
        <v>28264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</row>
    <row r="39" spans="1:20" s="78" customFormat="1" ht="24" customHeight="1" x14ac:dyDescent="0.5">
      <c r="A39" s="32" t="s">
        <v>195</v>
      </c>
      <c r="B39" s="34"/>
      <c r="C39" s="28">
        <v>2400</v>
      </c>
      <c r="D39" s="28"/>
      <c r="E39" s="28">
        <v>0</v>
      </c>
      <c r="F39" s="28"/>
      <c r="G39" s="28">
        <v>2400</v>
      </c>
      <c r="H39" s="28"/>
      <c r="I39" s="94">
        <v>0</v>
      </c>
    </row>
    <row r="40" spans="1:20" s="78" customFormat="1" ht="24" customHeight="1" x14ac:dyDescent="0.5">
      <c r="A40" s="32" t="s">
        <v>95</v>
      </c>
      <c r="B40" s="34"/>
      <c r="C40" s="50">
        <v>-1047</v>
      </c>
      <c r="D40" s="94"/>
      <c r="E40" s="50">
        <v>-1070</v>
      </c>
      <c r="F40" s="94"/>
      <c r="G40" s="50">
        <v>-1004</v>
      </c>
      <c r="H40" s="94"/>
      <c r="I40" s="50">
        <v>-146</v>
      </c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</row>
    <row r="41" spans="1:20" s="78" customFormat="1" ht="24" customHeight="1" x14ac:dyDescent="0.5">
      <c r="A41" s="32" t="s">
        <v>134</v>
      </c>
      <c r="B41" s="34"/>
      <c r="C41" s="35">
        <f>SUM(C28:C40)</f>
        <v>225692</v>
      </c>
      <c r="D41" s="28"/>
      <c r="E41" s="35">
        <f>SUM(E28:E40)</f>
        <v>138010</v>
      </c>
      <c r="F41" s="28"/>
      <c r="G41" s="35">
        <f>SUM(G28:G40)</f>
        <v>-44869</v>
      </c>
      <c r="H41" s="28"/>
      <c r="I41" s="35">
        <f>SUM(I28:I40)</f>
        <v>38067</v>
      </c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</row>
    <row r="42" spans="1:20" s="78" customFormat="1" ht="24" customHeight="1" x14ac:dyDescent="0.5">
      <c r="A42" s="32" t="s">
        <v>136</v>
      </c>
      <c r="C42" s="28">
        <v>336</v>
      </c>
      <c r="D42" s="28"/>
      <c r="E42" s="28">
        <v>75</v>
      </c>
      <c r="F42" s="28"/>
      <c r="G42" s="28">
        <v>87</v>
      </c>
      <c r="H42" s="28"/>
      <c r="I42" s="28">
        <v>41</v>
      </c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</row>
    <row r="43" spans="1:20" s="78" customFormat="1" ht="24" customHeight="1" x14ac:dyDescent="0.5">
      <c r="A43" s="32" t="s">
        <v>135</v>
      </c>
      <c r="B43" s="34"/>
      <c r="C43" s="35">
        <v>-36339</v>
      </c>
      <c r="D43" s="28"/>
      <c r="E43" s="35">
        <v>-42544</v>
      </c>
      <c r="F43" s="28"/>
      <c r="G43" s="35">
        <v>-27196</v>
      </c>
      <c r="H43" s="28"/>
      <c r="I43" s="35">
        <v>-29333</v>
      </c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s="78" customFormat="1" ht="24" customHeight="1" x14ac:dyDescent="0.5">
      <c r="A44" s="32" t="s">
        <v>231</v>
      </c>
      <c r="B44" s="34"/>
      <c r="C44" s="35">
        <v>0</v>
      </c>
      <c r="D44" s="28"/>
      <c r="E44" s="35">
        <v>6759</v>
      </c>
      <c r="F44" s="28"/>
      <c r="G44" s="35">
        <v>0</v>
      </c>
      <c r="H44" s="28"/>
      <c r="I44" s="35">
        <v>0</v>
      </c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1:20" s="78" customFormat="1" ht="24" customHeight="1" x14ac:dyDescent="0.5">
      <c r="A45" s="32" t="s">
        <v>57</v>
      </c>
      <c r="C45" s="50">
        <v>-25609</v>
      </c>
      <c r="D45" s="28"/>
      <c r="E45" s="50">
        <v>-13523</v>
      </c>
      <c r="F45" s="28"/>
      <c r="G45" s="50">
        <v>-2746</v>
      </c>
      <c r="H45" s="28"/>
      <c r="I45" s="50">
        <v>-3282</v>
      </c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</row>
    <row r="46" spans="1:20" s="78" customFormat="1" ht="24" customHeight="1" x14ac:dyDescent="0.5">
      <c r="A46" s="38" t="s">
        <v>226</v>
      </c>
      <c r="B46" s="58"/>
      <c r="C46" s="65">
        <f>SUM(C41:C45)</f>
        <v>164080</v>
      </c>
      <c r="D46" s="28"/>
      <c r="E46" s="50">
        <f>SUM(E41:E45)</f>
        <v>88777</v>
      </c>
      <c r="F46" s="28"/>
      <c r="G46" s="65">
        <f>SUM(G41:G45)</f>
        <v>-74724</v>
      </c>
      <c r="H46" s="28"/>
      <c r="I46" s="50">
        <f>SUM(I41:I45)</f>
        <v>5493</v>
      </c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1:20" s="78" customFormat="1" ht="24" customHeight="1" x14ac:dyDescent="0.5">
      <c r="A47" s="85"/>
      <c r="C47" s="67"/>
      <c r="D47" s="67"/>
      <c r="E47" s="35"/>
      <c r="G47" s="67"/>
      <c r="H47" s="67"/>
      <c r="I47" s="35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</row>
    <row r="48" spans="1:20" s="78" customFormat="1" ht="24" customHeight="1" x14ac:dyDescent="0.5">
      <c r="A48" s="36" t="s">
        <v>138</v>
      </c>
      <c r="B48" s="58"/>
      <c r="D48" s="67"/>
      <c r="E48" s="87"/>
      <c r="I48" s="87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</row>
    <row r="49" spans="1:20" ht="24" customHeight="1" x14ac:dyDescent="0.5">
      <c r="I49" s="37" t="s">
        <v>124</v>
      </c>
    </row>
    <row r="50" spans="1:20" s="34" customFormat="1" ht="24" customHeight="1" x14ac:dyDescent="0.5">
      <c r="A50" s="154" t="s">
        <v>111</v>
      </c>
      <c r="B50" s="73"/>
      <c r="C50" s="45"/>
      <c r="D50" s="45"/>
      <c r="E50" s="75"/>
      <c r="F50" s="45"/>
      <c r="G50" s="45"/>
      <c r="H50" s="45"/>
      <c r="I50" s="75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</row>
    <row r="51" spans="1:20" s="34" customFormat="1" ht="24" customHeight="1" x14ac:dyDescent="0.5">
      <c r="A51" s="38" t="s">
        <v>58</v>
      </c>
      <c r="B51" s="45"/>
      <c r="C51" s="45"/>
      <c r="D51" s="45"/>
      <c r="E51" s="75"/>
      <c r="F51" s="45"/>
      <c r="G51" s="45"/>
      <c r="H51" s="45"/>
      <c r="I51" s="75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</row>
    <row r="52" spans="1:20" s="34" customFormat="1" ht="24" customHeight="1" x14ac:dyDescent="0.5">
      <c r="A52" s="154" t="s">
        <v>185</v>
      </c>
      <c r="B52" s="73"/>
      <c r="C52" s="45"/>
      <c r="D52" s="45"/>
      <c r="E52" s="75"/>
      <c r="F52" s="45"/>
      <c r="G52" s="45"/>
      <c r="H52" s="45"/>
      <c r="I52" s="75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</row>
    <row r="53" spans="1:20" s="34" customFormat="1" ht="24" customHeight="1" x14ac:dyDescent="0.5">
      <c r="B53" s="73"/>
      <c r="C53" s="45"/>
      <c r="D53" s="45"/>
      <c r="E53" s="75"/>
      <c r="F53" s="45"/>
      <c r="G53" s="73"/>
      <c r="H53" s="45"/>
      <c r="I53" s="75" t="s">
        <v>113</v>
      </c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</row>
    <row r="54" spans="1:20" s="78" customFormat="1" ht="24" customHeight="1" x14ac:dyDescent="0.5">
      <c r="A54" s="85"/>
      <c r="C54" s="158"/>
      <c r="D54" s="158" t="s">
        <v>1</v>
      </c>
      <c r="E54" s="79"/>
      <c r="F54" s="80"/>
      <c r="G54" s="158"/>
      <c r="H54" s="158" t="s">
        <v>2</v>
      </c>
      <c r="I54" s="79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</row>
    <row r="55" spans="1:20" s="78" customFormat="1" ht="24" customHeight="1" x14ac:dyDescent="0.5">
      <c r="A55" s="85"/>
      <c r="C55" s="29">
        <v>2566</v>
      </c>
      <c r="D55" s="30"/>
      <c r="E55" s="29">
        <v>2565</v>
      </c>
      <c r="F55" s="84"/>
      <c r="G55" s="29">
        <v>2566</v>
      </c>
      <c r="H55" s="30"/>
      <c r="I55" s="29">
        <v>2565</v>
      </c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</row>
    <row r="56" spans="1:20" s="78" customFormat="1" ht="24" customHeight="1" x14ac:dyDescent="0.5">
      <c r="A56" s="85"/>
      <c r="C56" s="29"/>
      <c r="D56" s="30"/>
      <c r="E56" s="31" t="s">
        <v>189</v>
      </c>
      <c r="F56" s="84"/>
      <c r="G56" s="29"/>
      <c r="H56" s="30"/>
      <c r="I56" s="29"/>
    </row>
    <row r="57" spans="1:20" s="78" customFormat="1" ht="24" customHeight="1" x14ac:dyDescent="0.5">
      <c r="A57" s="129" t="s">
        <v>59</v>
      </c>
      <c r="B57" s="80"/>
      <c r="C57" s="67"/>
      <c r="D57" s="67"/>
      <c r="E57" s="35"/>
      <c r="G57" s="35"/>
      <c r="H57" s="35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</row>
    <row r="58" spans="1:20" s="78" customFormat="1" ht="24" customHeight="1" x14ac:dyDescent="0.5">
      <c r="A58" s="85" t="s">
        <v>147</v>
      </c>
      <c r="C58" s="35">
        <v>0</v>
      </c>
      <c r="D58" s="28"/>
      <c r="E58" s="35">
        <v>0</v>
      </c>
      <c r="F58" s="28"/>
      <c r="G58" s="28">
        <v>1244</v>
      </c>
      <c r="H58" s="28"/>
      <c r="I58" s="28">
        <v>1206</v>
      </c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</row>
    <row r="59" spans="1:20" s="78" customFormat="1" ht="24" customHeight="1" x14ac:dyDescent="0.5">
      <c r="A59" s="85" t="s">
        <v>219</v>
      </c>
      <c r="C59" s="35">
        <v>0</v>
      </c>
      <c r="D59" s="28"/>
      <c r="E59" s="35">
        <v>0</v>
      </c>
      <c r="F59" s="28"/>
      <c r="G59" s="28">
        <v>-50000</v>
      </c>
      <c r="H59" s="28"/>
      <c r="I59" s="28">
        <v>0</v>
      </c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</row>
    <row r="60" spans="1:20" s="78" customFormat="1" ht="24" customHeight="1" x14ac:dyDescent="0.5">
      <c r="A60" s="85" t="s">
        <v>240</v>
      </c>
      <c r="C60" s="35">
        <v>546</v>
      </c>
      <c r="D60" s="28"/>
      <c r="E60" s="35">
        <v>0</v>
      </c>
      <c r="F60" s="28"/>
      <c r="G60" s="28">
        <v>0</v>
      </c>
      <c r="H60" s="28"/>
      <c r="I60" s="28">
        <v>0</v>
      </c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</row>
    <row r="61" spans="1:20" s="78" customFormat="1" ht="24" customHeight="1" x14ac:dyDescent="0.5">
      <c r="A61" s="85" t="s">
        <v>196</v>
      </c>
      <c r="C61" s="35">
        <v>3820</v>
      </c>
      <c r="D61" s="28"/>
      <c r="E61" s="35">
        <v>3289</v>
      </c>
      <c r="F61" s="28"/>
      <c r="G61" s="28">
        <v>0</v>
      </c>
      <c r="H61" s="28"/>
      <c r="I61" s="87">
        <v>0</v>
      </c>
      <c r="K61" s="155"/>
    </row>
    <row r="62" spans="1:20" s="78" customFormat="1" ht="24" customHeight="1" x14ac:dyDescent="0.5">
      <c r="A62" s="85" t="s">
        <v>172</v>
      </c>
      <c r="C62" s="35">
        <v>0</v>
      </c>
      <c r="D62" s="28"/>
      <c r="E62" s="35">
        <v>0</v>
      </c>
      <c r="F62" s="28"/>
      <c r="G62" s="28">
        <v>50158</v>
      </c>
      <c r="H62" s="28"/>
      <c r="I62" s="28">
        <v>59999</v>
      </c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</row>
    <row r="63" spans="1:20" s="78" customFormat="1" ht="24" customHeight="1" x14ac:dyDescent="0.5">
      <c r="A63" s="32" t="s">
        <v>151</v>
      </c>
      <c r="C63" s="28">
        <v>3201</v>
      </c>
      <c r="D63" s="28"/>
      <c r="E63" s="28">
        <v>5024</v>
      </c>
      <c r="F63" s="28"/>
      <c r="G63" s="28">
        <v>854</v>
      </c>
      <c r="H63" s="28"/>
      <c r="I63" s="28">
        <v>4484</v>
      </c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</row>
    <row r="64" spans="1:20" s="78" customFormat="1" ht="24" customHeight="1" x14ac:dyDescent="0.5">
      <c r="A64" s="85" t="s">
        <v>152</v>
      </c>
      <c r="C64" s="28">
        <v>-64876</v>
      </c>
      <c r="D64" s="28"/>
      <c r="E64" s="28">
        <v>-38999</v>
      </c>
      <c r="F64" s="28"/>
      <c r="G64" s="28">
        <v>-39620</v>
      </c>
      <c r="H64" s="28"/>
      <c r="I64" s="28">
        <v>-22333</v>
      </c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</row>
    <row r="65" spans="1:20" s="78" customFormat="1" ht="24" customHeight="1" x14ac:dyDescent="0.5">
      <c r="A65" s="85" t="s">
        <v>148</v>
      </c>
      <c r="C65" s="28">
        <v>-2056</v>
      </c>
      <c r="D65" s="28"/>
      <c r="E65" s="28">
        <v>-975</v>
      </c>
      <c r="F65" s="28"/>
      <c r="G65" s="28">
        <v>-1960</v>
      </c>
      <c r="H65" s="28"/>
      <c r="I65" s="28">
        <v>-975</v>
      </c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</row>
    <row r="66" spans="1:20" s="78" customFormat="1" ht="24" customHeight="1" x14ac:dyDescent="0.5">
      <c r="A66" s="129" t="s">
        <v>139</v>
      </c>
      <c r="C66" s="65">
        <f>SUM(C58:C65)</f>
        <v>-59365</v>
      </c>
      <c r="D66" s="28"/>
      <c r="E66" s="65">
        <f>SUM(E58:E65)</f>
        <v>-31661</v>
      </c>
      <c r="F66" s="28"/>
      <c r="G66" s="65">
        <f>SUM(G58:G65)</f>
        <v>-39324</v>
      </c>
      <c r="H66" s="28"/>
      <c r="I66" s="65">
        <f>SUM(I58:I65)</f>
        <v>42381</v>
      </c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</row>
    <row r="67" spans="1:20" s="78" customFormat="1" ht="24" customHeight="1" x14ac:dyDescent="0.5">
      <c r="A67" s="129" t="s">
        <v>60</v>
      </c>
      <c r="B67" s="80"/>
      <c r="C67" s="28"/>
      <c r="D67" s="28"/>
      <c r="E67" s="28"/>
      <c r="F67" s="28"/>
      <c r="G67" s="28"/>
      <c r="H67" s="28"/>
      <c r="I67" s="28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</row>
    <row r="68" spans="1:20" s="78" customFormat="1" ht="24" customHeight="1" x14ac:dyDescent="0.5">
      <c r="A68" s="36" t="s">
        <v>239</v>
      </c>
      <c r="B68" s="58"/>
      <c r="C68" s="28">
        <v>860</v>
      </c>
      <c r="D68" s="28"/>
      <c r="E68" s="28">
        <v>1090</v>
      </c>
      <c r="F68" s="28"/>
      <c r="G68" s="28">
        <v>860</v>
      </c>
      <c r="H68" s="28"/>
      <c r="I68" s="28">
        <v>1090</v>
      </c>
      <c r="J68" s="21"/>
      <c r="K68" s="21"/>
      <c r="L68" s="76"/>
      <c r="M68" s="76"/>
      <c r="N68" s="76"/>
      <c r="O68" s="76"/>
      <c r="P68" s="76"/>
      <c r="Q68" s="76"/>
      <c r="R68" s="76"/>
      <c r="S68" s="76"/>
      <c r="T68" s="76"/>
    </row>
    <row r="69" spans="1:20" s="78" customFormat="1" ht="24" customHeight="1" x14ac:dyDescent="0.5">
      <c r="A69" s="36" t="s">
        <v>168</v>
      </c>
      <c r="B69" s="58"/>
      <c r="C69" s="28">
        <f>1670330+2342+8606</f>
        <v>1681278</v>
      </c>
      <c r="D69" s="28"/>
      <c r="E69" s="28">
        <f>1532490+26860+294000</f>
        <v>1853350</v>
      </c>
      <c r="F69" s="28"/>
      <c r="G69" s="28">
        <f>1402563+8606</f>
        <v>1411169</v>
      </c>
      <c r="H69" s="28"/>
      <c r="I69" s="28">
        <v>1417380</v>
      </c>
      <c r="J69" s="21"/>
      <c r="K69" s="21"/>
      <c r="L69" s="76"/>
      <c r="M69" s="76"/>
      <c r="N69" s="76"/>
      <c r="O69" s="76"/>
      <c r="P69" s="76"/>
      <c r="Q69" s="76"/>
      <c r="R69" s="76"/>
      <c r="S69" s="76"/>
      <c r="T69" s="76"/>
    </row>
    <row r="70" spans="1:20" s="78" customFormat="1" ht="24" customHeight="1" x14ac:dyDescent="0.5">
      <c r="A70" s="36" t="s">
        <v>169</v>
      </c>
      <c r="B70" s="58"/>
      <c r="C70" s="28">
        <f>-1867931-111664</f>
        <v>-1979595</v>
      </c>
      <c r="D70" s="28"/>
      <c r="E70" s="28">
        <f>-1536508-35292-1687-268000</f>
        <v>-1841487</v>
      </c>
      <c r="F70" s="28"/>
      <c r="G70" s="28">
        <f>-1442143-30416</f>
        <v>-1472559</v>
      </c>
      <c r="H70" s="28"/>
      <c r="I70" s="28">
        <f>-1417380-2837-1687</f>
        <v>-1421904</v>
      </c>
      <c r="J70" s="21"/>
      <c r="K70" s="21"/>
      <c r="L70" s="76"/>
      <c r="M70" s="76"/>
      <c r="N70" s="76"/>
      <c r="O70" s="76"/>
      <c r="P70" s="76"/>
      <c r="Q70" s="76"/>
      <c r="R70" s="76"/>
      <c r="S70" s="76"/>
      <c r="T70" s="76"/>
    </row>
    <row r="71" spans="1:20" s="78" customFormat="1" ht="24" customHeight="1" x14ac:dyDescent="0.5">
      <c r="A71" s="36" t="s">
        <v>218</v>
      </c>
      <c r="B71" s="58"/>
      <c r="C71" s="28">
        <v>0</v>
      </c>
      <c r="D71" s="28"/>
      <c r="E71" s="28">
        <v>0</v>
      </c>
      <c r="F71" s="28"/>
      <c r="G71" s="28">
        <v>350000</v>
      </c>
      <c r="H71" s="28"/>
      <c r="I71" s="28">
        <v>0</v>
      </c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</row>
    <row r="72" spans="1:20" s="78" customFormat="1" ht="24" customHeight="1" x14ac:dyDescent="0.5">
      <c r="A72" s="32" t="s">
        <v>158</v>
      </c>
      <c r="B72" s="58"/>
      <c r="C72" s="28">
        <v>0</v>
      </c>
      <c r="D72" s="28"/>
      <c r="E72" s="28">
        <v>0</v>
      </c>
      <c r="F72" s="28"/>
      <c r="G72" s="28">
        <v>0</v>
      </c>
      <c r="H72" s="28"/>
      <c r="I72" s="28">
        <v>-40000</v>
      </c>
      <c r="J72" s="28"/>
      <c r="K72" s="28"/>
      <c r="L72" s="90"/>
      <c r="M72" s="76"/>
      <c r="Q72" s="76"/>
      <c r="R72" s="76"/>
      <c r="S72" s="76"/>
      <c r="T72" s="76"/>
    </row>
    <row r="73" spans="1:20" s="78" customFormat="1" ht="24" customHeight="1" x14ac:dyDescent="0.5">
      <c r="A73" s="32" t="s">
        <v>159</v>
      </c>
      <c r="B73" s="58"/>
      <c r="C73" s="28">
        <v>0</v>
      </c>
      <c r="D73" s="28"/>
      <c r="E73" s="28">
        <v>20000</v>
      </c>
      <c r="F73" s="28"/>
      <c r="G73" s="28">
        <v>0</v>
      </c>
      <c r="H73" s="28"/>
      <c r="I73" s="28">
        <v>0</v>
      </c>
      <c r="J73" s="76"/>
      <c r="K73" s="28"/>
      <c r="L73" s="90"/>
      <c r="M73" s="76"/>
      <c r="Q73" s="76"/>
      <c r="R73" s="76"/>
      <c r="S73" s="76"/>
      <c r="T73" s="76"/>
    </row>
    <row r="74" spans="1:20" s="78" customFormat="1" ht="24" customHeight="1" x14ac:dyDescent="0.5">
      <c r="A74" s="32" t="s">
        <v>149</v>
      </c>
      <c r="C74" s="28">
        <v>-37709</v>
      </c>
      <c r="D74" s="28"/>
      <c r="E74" s="28">
        <v>-70261</v>
      </c>
      <c r="F74" s="28"/>
      <c r="G74" s="28">
        <v>-13744</v>
      </c>
      <c r="H74" s="28"/>
      <c r="I74" s="28">
        <v>0</v>
      </c>
      <c r="J74" s="76"/>
      <c r="K74" s="28"/>
      <c r="L74" s="90"/>
      <c r="M74" s="76"/>
      <c r="Q74" s="76"/>
      <c r="R74" s="76"/>
      <c r="S74" s="76"/>
      <c r="T74" s="76"/>
    </row>
    <row r="75" spans="1:20" s="78" customFormat="1" ht="24" customHeight="1" x14ac:dyDescent="0.5">
      <c r="A75" s="32" t="s">
        <v>144</v>
      </c>
      <c r="C75" s="28">
        <v>-36861</v>
      </c>
      <c r="D75" s="28"/>
      <c r="E75" s="28">
        <v>-39492</v>
      </c>
      <c r="F75" s="28"/>
      <c r="G75" s="28">
        <v>-19494</v>
      </c>
      <c r="H75" s="28"/>
      <c r="I75" s="28">
        <v>-23138</v>
      </c>
      <c r="J75" s="76"/>
      <c r="K75" s="76"/>
      <c r="L75" s="76"/>
      <c r="M75" s="76"/>
      <c r="Q75" s="76"/>
      <c r="R75" s="76"/>
      <c r="S75" s="76"/>
      <c r="T75" s="76"/>
    </row>
    <row r="76" spans="1:20" s="78" customFormat="1" ht="24" customHeight="1" x14ac:dyDescent="0.5">
      <c r="A76" s="85" t="s">
        <v>229</v>
      </c>
      <c r="C76" s="28">
        <v>433999</v>
      </c>
      <c r="D76" s="28"/>
      <c r="E76" s="28">
        <v>0</v>
      </c>
      <c r="F76" s="28"/>
      <c r="G76" s="28">
        <v>0</v>
      </c>
      <c r="H76" s="28"/>
      <c r="I76" s="28">
        <v>0</v>
      </c>
      <c r="J76" s="76"/>
      <c r="K76" s="76"/>
      <c r="L76" s="90"/>
      <c r="M76" s="76"/>
      <c r="N76" s="76"/>
      <c r="O76" s="76"/>
      <c r="P76" s="90"/>
      <c r="Q76" s="76"/>
      <c r="R76" s="76"/>
      <c r="S76" s="76"/>
      <c r="T76" s="76"/>
    </row>
    <row r="77" spans="1:20" s="78" customFormat="1" ht="24" customHeight="1" x14ac:dyDescent="0.5">
      <c r="A77" s="85" t="s">
        <v>232</v>
      </c>
      <c r="C77" s="28">
        <v>0</v>
      </c>
      <c r="D77" s="28"/>
      <c r="E77" s="28">
        <v>-11044</v>
      </c>
      <c r="F77" s="28"/>
      <c r="G77" s="28">
        <v>0</v>
      </c>
      <c r="H77" s="28"/>
      <c r="I77" s="28">
        <v>0</v>
      </c>
      <c r="J77" s="76"/>
      <c r="K77" s="76"/>
      <c r="L77" s="90"/>
      <c r="M77" s="76"/>
      <c r="N77" s="76"/>
      <c r="O77" s="76"/>
      <c r="P77" s="90"/>
      <c r="Q77" s="76"/>
      <c r="R77" s="76"/>
      <c r="S77" s="76"/>
      <c r="T77" s="76"/>
    </row>
    <row r="78" spans="1:20" s="78" customFormat="1" ht="24" customHeight="1" x14ac:dyDescent="0.5">
      <c r="A78" s="32" t="s">
        <v>222</v>
      </c>
      <c r="C78" s="28">
        <v>-1165</v>
      </c>
      <c r="D78" s="28"/>
      <c r="E78" s="28">
        <v>0</v>
      </c>
      <c r="F78" s="28"/>
      <c r="G78" s="28">
        <v>0</v>
      </c>
      <c r="H78" s="28"/>
      <c r="I78" s="28">
        <v>0</v>
      </c>
      <c r="J78" s="28"/>
      <c r="K78" s="28"/>
      <c r="L78" s="90"/>
      <c r="M78" s="76"/>
      <c r="N78" s="28"/>
      <c r="O78" s="28"/>
      <c r="P78" s="90"/>
      <c r="Q78" s="76"/>
      <c r="R78" s="76"/>
      <c r="S78" s="76"/>
      <c r="T78" s="76"/>
    </row>
    <row r="79" spans="1:20" s="78" customFormat="1" ht="24" customHeight="1" x14ac:dyDescent="0.5">
      <c r="A79" s="129" t="s">
        <v>238</v>
      </c>
      <c r="C79" s="65">
        <f>SUM(C67:C78)</f>
        <v>60807</v>
      </c>
      <c r="D79" s="28"/>
      <c r="E79" s="65">
        <f>SUM(E67:E78)</f>
        <v>-87844</v>
      </c>
      <c r="F79" s="28"/>
      <c r="G79" s="65">
        <f>SUM(G67:G78)</f>
        <v>256232</v>
      </c>
      <c r="H79" s="28"/>
      <c r="I79" s="65">
        <f>SUM(I67:I78)</f>
        <v>-66572</v>
      </c>
      <c r="J79" s="76"/>
      <c r="K79" s="28"/>
      <c r="L79" s="90"/>
      <c r="M79" s="76"/>
      <c r="N79" s="76"/>
      <c r="O79" s="76"/>
      <c r="P79" s="90"/>
      <c r="Q79" s="76"/>
      <c r="R79" s="76"/>
      <c r="S79" s="76"/>
      <c r="T79" s="76"/>
    </row>
    <row r="80" spans="1:20" s="78" customFormat="1" ht="24" customHeight="1" x14ac:dyDescent="0.5">
      <c r="A80" s="129" t="s">
        <v>225</v>
      </c>
      <c r="C80" s="65">
        <v>-7236</v>
      </c>
      <c r="D80" s="28"/>
      <c r="E80" s="65">
        <v>-4361</v>
      </c>
      <c r="F80" s="28"/>
      <c r="G80" s="65">
        <v>0</v>
      </c>
      <c r="H80" s="28"/>
      <c r="I80" s="65">
        <v>0</v>
      </c>
      <c r="J80" s="76"/>
      <c r="K80" s="28"/>
      <c r="L80" s="90"/>
      <c r="M80" s="76"/>
      <c r="N80" s="76"/>
      <c r="O80" s="76"/>
      <c r="P80" s="90"/>
      <c r="Q80" s="76"/>
      <c r="R80" s="76"/>
      <c r="S80" s="76"/>
      <c r="T80" s="76"/>
    </row>
    <row r="81" spans="1:20" s="78" customFormat="1" ht="24" customHeight="1" x14ac:dyDescent="0.5">
      <c r="A81" s="129" t="s">
        <v>61</v>
      </c>
      <c r="C81" s="156">
        <f>C46+C66+C79+C80</f>
        <v>158286</v>
      </c>
      <c r="D81" s="28"/>
      <c r="E81" s="156">
        <f>E46+E66+E79+E80</f>
        <v>-35089</v>
      </c>
      <c r="F81" s="28"/>
      <c r="G81" s="156">
        <f>G46+G66+G79+G80</f>
        <v>142184</v>
      </c>
      <c r="H81" s="28"/>
      <c r="I81" s="156">
        <f>I46+I66+I79+I80</f>
        <v>-18698</v>
      </c>
      <c r="J81" s="76"/>
      <c r="K81" s="28"/>
      <c r="L81" s="90"/>
      <c r="M81" s="76"/>
      <c r="N81" s="76"/>
      <c r="O81" s="76"/>
      <c r="P81" s="90"/>
      <c r="Q81" s="76"/>
      <c r="R81" s="76"/>
      <c r="S81" s="76"/>
      <c r="T81" s="76"/>
    </row>
    <row r="82" spans="1:20" s="78" customFormat="1" ht="24" customHeight="1" x14ac:dyDescent="0.5">
      <c r="A82" s="32" t="s">
        <v>116</v>
      </c>
      <c r="B82" s="34"/>
      <c r="C82" s="50">
        <f>BS!G11</f>
        <v>98097</v>
      </c>
      <c r="D82" s="28"/>
      <c r="E82" s="50">
        <v>125565</v>
      </c>
      <c r="F82" s="28"/>
      <c r="G82" s="50">
        <f>BS!K11</f>
        <v>26294</v>
      </c>
      <c r="H82" s="28"/>
      <c r="I82" s="50">
        <v>39557</v>
      </c>
      <c r="J82" s="90"/>
      <c r="K82" s="90"/>
      <c r="L82" s="90"/>
      <c r="M82" s="76"/>
      <c r="N82" s="90"/>
      <c r="O82" s="90"/>
      <c r="P82" s="90"/>
      <c r="Q82" s="76"/>
      <c r="R82" s="76"/>
      <c r="S82" s="76"/>
      <c r="T82" s="76"/>
    </row>
    <row r="83" spans="1:20" s="78" customFormat="1" ht="24" customHeight="1" thickBot="1" x14ac:dyDescent="0.55000000000000004">
      <c r="A83" s="154" t="s">
        <v>117</v>
      </c>
      <c r="B83" s="58"/>
      <c r="C83" s="115">
        <f>SUM(C81:C82)</f>
        <v>256383</v>
      </c>
      <c r="D83" s="28"/>
      <c r="E83" s="115">
        <f>SUM(E81:E82)</f>
        <v>90476</v>
      </c>
      <c r="F83" s="28"/>
      <c r="G83" s="115">
        <f>SUM(G81:G82)</f>
        <v>168478</v>
      </c>
      <c r="H83" s="28"/>
      <c r="I83" s="115">
        <f>SUM(I81:I82)</f>
        <v>20859</v>
      </c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</row>
    <row r="84" spans="1:20" s="78" customFormat="1" ht="24" customHeight="1" thickTop="1" x14ac:dyDescent="0.5">
      <c r="A84" s="154"/>
      <c r="B84" s="58"/>
      <c r="C84" s="28">
        <f>C83-BS!E11</f>
        <v>0</v>
      </c>
      <c r="D84" s="28"/>
      <c r="E84" s="28"/>
      <c r="F84" s="28"/>
      <c r="G84" s="28">
        <f>G83-BS!I11</f>
        <v>0</v>
      </c>
      <c r="H84" s="28"/>
      <c r="I84" s="94"/>
      <c r="J84" s="76"/>
      <c r="K84" s="28"/>
      <c r="L84" s="76"/>
      <c r="M84" s="76"/>
      <c r="N84" s="76"/>
      <c r="O84" s="76"/>
      <c r="P84" s="76"/>
      <c r="Q84" s="76"/>
      <c r="R84" s="76"/>
      <c r="S84" s="76"/>
      <c r="T84" s="76"/>
    </row>
    <row r="85" spans="1:20" s="78" customFormat="1" ht="24" customHeight="1" x14ac:dyDescent="0.5">
      <c r="A85" s="129" t="s">
        <v>160</v>
      </c>
      <c r="B85" s="58"/>
      <c r="C85" s="76"/>
      <c r="D85" s="76"/>
      <c r="E85" s="76"/>
      <c r="F85" s="28"/>
      <c r="G85" s="28"/>
      <c r="H85" s="28"/>
      <c r="I85" s="94"/>
      <c r="J85" s="76"/>
      <c r="K85" s="87"/>
      <c r="L85" s="90"/>
      <c r="M85" s="76"/>
      <c r="N85" s="76"/>
      <c r="O85" s="76"/>
      <c r="P85" s="76"/>
      <c r="Q85" s="76"/>
      <c r="R85" s="76"/>
      <c r="S85" s="76"/>
      <c r="T85" s="76"/>
    </row>
    <row r="86" spans="1:20" s="78" customFormat="1" ht="24" customHeight="1" x14ac:dyDescent="0.5">
      <c r="A86" s="85" t="s">
        <v>161</v>
      </c>
      <c r="B86" s="58"/>
      <c r="C86" s="28"/>
      <c r="D86" s="28"/>
      <c r="E86" s="28"/>
      <c r="F86" s="28"/>
      <c r="G86" s="28"/>
      <c r="H86" s="28"/>
      <c r="I86" s="94"/>
      <c r="J86" s="76"/>
      <c r="K86" s="76"/>
      <c r="L86" s="90"/>
      <c r="M86" s="76"/>
      <c r="N86" s="76"/>
      <c r="O86" s="76"/>
      <c r="P86" s="76"/>
      <c r="Q86" s="76"/>
      <c r="R86" s="76"/>
      <c r="S86" s="76"/>
      <c r="T86" s="76"/>
    </row>
    <row r="87" spans="1:20" s="78" customFormat="1" ht="24" customHeight="1" x14ac:dyDescent="0.5">
      <c r="A87" s="85" t="s">
        <v>170</v>
      </c>
      <c r="B87" s="58"/>
      <c r="C87" s="28">
        <v>16126</v>
      </c>
      <c r="D87" s="28"/>
      <c r="E87" s="28">
        <f>15441+4409</f>
        <v>19850</v>
      </c>
      <c r="F87" s="28"/>
      <c r="G87" s="28">
        <v>1853</v>
      </c>
      <c r="H87" s="28"/>
      <c r="I87" s="28">
        <v>15441</v>
      </c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</row>
    <row r="88" spans="1:20" s="78" customFormat="1" ht="24" customHeight="1" x14ac:dyDescent="0.5">
      <c r="A88" s="85" t="s">
        <v>162</v>
      </c>
      <c r="B88" s="58"/>
      <c r="C88" s="28">
        <v>8832</v>
      </c>
      <c r="D88" s="28"/>
      <c r="E88" s="28">
        <v>33098</v>
      </c>
      <c r="F88" s="28"/>
      <c r="G88" s="28">
        <v>922</v>
      </c>
      <c r="H88" s="28"/>
      <c r="I88" s="28">
        <v>27217</v>
      </c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</row>
    <row r="89" spans="1:20" s="78" customFormat="1" ht="24" customHeight="1" x14ac:dyDescent="0.5">
      <c r="A89" s="85" t="s">
        <v>164</v>
      </c>
      <c r="B89" s="58"/>
      <c r="C89" s="28">
        <v>0</v>
      </c>
      <c r="D89" s="28"/>
      <c r="E89" s="28">
        <v>0</v>
      </c>
      <c r="F89" s="28"/>
      <c r="G89" s="28">
        <v>-56051</v>
      </c>
      <c r="H89" s="28"/>
      <c r="I89" s="28">
        <v>0</v>
      </c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</row>
    <row r="90" spans="1:20" s="78" customFormat="1" ht="24" customHeight="1" x14ac:dyDescent="0.5">
      <c r="A90" s="85"/>
      <c r="B90" s="58"/>
      <c r="C90" s="28"/>
      <c r="D90" s="28"/>
      <c r="E90" s="28"/>
      <c r="F90" s="28"/>
      <c r="G90" s="28"/>
      <c r="H90" s="28"/>
      <c r="I90" s="94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</row>
    <row r="91" spans="1:20" ht="24" customHeight="1" x14ac:dyDescent="0.5">
      <c r="A91" s="36" t="s">
        <v>138</v>
      </c>
    </row>
  </sheetData>
  <printOptions horizontalCentered="1"/>
  <pageMargins left="0.78740157480314998" right="0.31496062992126" top="0.75" bottom="0.196850393700787" header="0.31496062992126" footer="0.31496062992126"/>
  <pageSetup paperSize="9" scale="71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cbd253-a470-457e-b84c-c337c52a7f66" xsi:nil="true"/>
    <lcf76f155ced4ddcb4097134ff3c332f xmlns="c6345db8-1dc0-45dc-89c5-b186217789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DEDDF48A8DE408576A4C29478E89B" ma:contentTypeVersion="16" ma:contentTypeDescription="Create a new document." ma:contentTypeScope="" ma:versionID="b64530a1017841cc49dee125952bc2a4">
  <xsd:schema xmlns:xsd="http://www.w3.org/2001/XMLSchema" xmlns:xs="http://www.w3.org/2001/XMLSchema" xmlns:p="http://schemas.microsoft.com/office/2006/metadata/properties" xmlns:ns2="bdcbd253-a470-457e-b84c-c337c52a7f66" xmlns:ns3="c6345db8-1dc0-45dc-89c5-b1862177897e" targetNamespace="http://schemas.microsoft.com/office/2006/metadata/properties" ma:root="true" ma:fieldsID="188d7832e18fb3ae785f5cef93d68af6" ns2:_="" ns3:_="">
    <xsd:import namespace="bdcbd253-a470-457e-b84c-c337c52a7f66"/>
    <xsd:import namespace="c6345db8-1dc0-45dc-89c5-b186217789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cbd253-a470-457e-b84c-c337c52a7f6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1b116ea-a787-4ffb-99b4-b23723fd093c}" ma:internalName="TaxCatchAll" ma:showField="CatchAllData" ma:web="bdcbd253-a470-457e-b84c-c337c52a7f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45db8-1dc0-45dc-89c5-b18621778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126d077-b5de-4c89-8201-b74a53099c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560540-87C8-46C2-89C2-06B63EAB2FE4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c6345db8-1dc0-45dc-89c5-b1862177897e"/>
    <ds:schemaRef ds:uri="http://schemas.openxmlformats.org/package/2006/metadata/core-properties"/>
    <ds:schemaRef ds:uri="bdcbd253-a470-457e-b84c-c337c52a7f6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8AFB53-5021-4072-AEE9-4FD4A7CBA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cbd253-a470-457e-b84c-c337c52a7f66"/>
    <ds:schemaRef ds:uri="c6345db8-1dc0-45dc-89c5-b18621778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2023-08-09T11:47:54Z</cp:lastPrinted>
  <dcterms:created xsi:type="dcterms:W3CDTF">2011-03-08T09:02:15Z</dcterms:created>
  <dcterms:modified xsi:type="dcterms:W3CDTF">2023-08-10T08:39:51Z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0x0101009BEDEDDF48A8DE408576A4C29478E89B</vt:lpwstr>
  </property>
</Properties>
</file>