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eDrive - Malee Group Public Company Limited\BMGC_2016\แจ้งข่าวตลาดหลักทรัพย์ SET\แจ้งข่าว 10 สิงหาคม 2566\"/>
    </mc:Choice>
  </mc:AlternateContent>
  <bookViews>
    <workbookView xWindow="0" yWindow="0" windowWidth="24000" windowHeight="9630" tabRatio="708" activeTab="4"/>
  </bookViews>
  <sheets>
    <sheet name="BS" sheetId="9" r:id="rId1"/>
    <sheet name="PL " sheetId="5" r:id="rId2"/>
    <sheet name="Consolidated" sheetId="10" r:id="rId3"/>
    <sheet name="The Company only" sheetId="11" r:id="rId4"/>
    <sheet name="CF" sheetId="8" r:id="rId5"/>
  </sheets>
  <definedNames>
    <definedName name="_xlnm.Print_Area" localSheetId="0">BS!$A$1:$K$102</definedName>
    <definedName name="_xlnm.Print_Area" localSheetId="4">CF!$A$1:$J$91</definedName>
    <definedName name="_xlnm.Print_Area" localSheetId="1">'PL '!$A$1:$K$134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27" i="10" l="1"/>
  <c r="AE27" i="10"/>
  <c r="AC25" i="10"/>
  <c r="K89" i="5"/>
  <c r="I89" i="5"/>
  <c r="G89" i="5"/>
  <c r="E89" i="5"/>
  <c r="E83" i="5"/>
  <c r="E90" i="5" s="1"/>
  <c r="E94" i="5" s="1"/>
  <c r="E96" i="5" s="1"/>
  <c r="E105" i="5" s="1"/>
  <c r="K82" i="5"/>
  <c r="K83" i="5" s="1"/>
  <c r="I82" i="5"/>
  <c r="I83" i="5" s="1"/>
  <c r="G82" i="5"/>
  <c r="K103" i="5"/>
  <c r="I103" i="5"/>
  <c r="G103" i="5"/>
  <c r="E103" i="5"/>
  <c r="G83" i="5" l="1"/>
  <c r="G90" i="5" s="1"/>
  <c r="G94" i="5" s="1"/>
  <c r="G96" i="5" s="1"/>
  <c r="G121" i="5" s="1"/>
  <c r="G117" i="5" s="1"/>
  <c r="I90" i="5"/>
  <c r="I94" i="5" s="1"/>
  <c r="I96" i="5" s="1"/>
  <c r="I117" i="5" s="1"/>
  <c r="K90" i="5"/>
  <c r="K94" i="5" s="1"/>
  <c r="K96" i="5" s="1"/>
  <c r="K117" i="5" s="1"/>
  <c r="G105" i="5" l="1"/>
  <c r="G128" i="5" s="1"/>
  <c r="G124" i="5" s="1"/>
  <c r="I105" i="5"/>
  <c r="I124" i="5" s="1"/>
  <c r="K105" i="5"/>
  <c r="K124" i="5" s="1"/>
  <c r="E121" i="5"/>
  <c r="E117" i="5" s="1"/>
  <c r="O25" i="10" s="1"/>
  <c r="E128" i="5"/>
  <c r="E124" i="5" s="1"/>
  <c r="Y29" i="10" l="1"/>
  <c r="AE29" i="10" s="1"/>
  <c r="W29" i="10"/>
  <c r="Y28" i="10"/>
  <c r="W28" i="10"/>
  <c r="K91" i="9"/>
  <c r="K93" i="9" s="1"/>
  <c r="I91" i="9"/>
  <c r="I93" i="9" s="1"/>
  <c r="G91" i="9"/>
  <c r="G93" i="9" s="1"/>
  <c r="G132" i="5"/>
  <c r="K132" i="5"/>
  <c r="E132" i="5"/>
  <c r="I132" i="5"/>
  <c r="W21" i="10" l="1"/>
  <c r="Y21" i="10" s="1"/>
  <c r="AE21" i="10" s="1"/>
  <c r="D79" i="8" l="1"/>
  <c r="J79" i="8"/>
  <c r="H79" i="8"/>
  <c r="F79" i="8"/>
  <c r="J65" i="8"/>
  <c r="H65" i="8"/>
  <c r="F65" i="8"/>
  <c r="D65" i="8"/>
  <c r="F38" i="5"/>
  <c r="H38" i="5"/>
  <c r="J38" i="5"/>
  <c r="K36" i="5"/>
  <c r="I36" i="5"/>
  <c r="G36" i="5"/>
  <c r="E36" i="5"/>
  <c r="K22" i="5"/>
  <c r="I22" i="5"/>
  <c r="G22" i="5"/>
  <c r="E22" i="5"/>
  <c r="I16" i="5"/>
  <c r="E16" i="5"/>
  <c r="K15" i="5"/>
  <c r="K16" i="5" s="1"/>
  <c r="G15" i="5"/>
  <c r="K66" i="9"/>
  <c r="K94" i="9" s="1"/>
  <c r="K65" i="9"/>
  <c r="I65" i="9"/>
  <c r="G65" i="9"/>
  <c r="E65" i="9"/>
  <c r="K56" i="9"/>
  <c r="I56" i="9"/>
  <c r="G56" i="9"/>
  <c r="E55" i="9"/>
  <c r="E56" i="9" s="1"/>
  <c r="F32" i="9"/>
  <c r="G32" i="9"/>
  <c r="H32" i="9"/>
  <c r="F31" i="9"/>
  <c r="G31" i="9"/>
  <c r="H31" i="9"/>
  <c r="J31" i="9"/>
  <c r="J32" i="9" s="1"/>
  <c r="K31" i="9"/>
  <c r="E31" i="9"/>
  <c r="E32" i="9" s="1"/>
  <c r="I28" i="9"/>
  <c r="I31" i="9" s="1"/>
  <c r="K17" i="9"/>
  <c r="K32" i="9" s="1"/>
  <c r="I17" i="9"/>
  <c r="G17" i="9"/>
  <c r="E17" i="9"/>
  <c r="I32" i="9" l="1"/>
  <c r="G66" i="9"/>
  <c r="G94" i="9" s="1"/>
  <c r="I66" i="9"/>
  <c r="I94" i="9" s="1"/>
  <c r="I23" i="5"/>
  <c r="I27" i="5" s="1"/>
  <c r="I29" i="5" s="1"/>
  <c r="I50" i="5" s="1"/>
  <c r="I65" i="5" s="1"/>
  <c r="G16" i="5"/>
  <c r="G23" i="5" s="1"/>
  <c r="G27" i="5" s="1"/>
  <c r="G29" i="5" s="1"/>
  <c r="K23" i="5"/>
  <c r="K27" i="5" s="1"/>
  <c r="K29" i="5" s="1"/>
  <c r="E23" i="5"/>
  <c r="E27" i="5" s="1"/>
  <c r="E29" i="5" s="1"/>
  <c r="E54" i="5" s="1"/>
  <c r="E50" i="5" s="1"/>
  <c r="E65" i="5" s="1"/>
  <c r="E66" i="9"/>
  <c r="G54" i="5" l="1"/>
  <c r="G50" i="5" s="1"/>
  <c r="G65" i="5" s="1"/>
  <c r="G38" i="5"/>
  <c r="G61" i="5" s="1"/>
  <c r="G57" i="5" s="1"/>
  <c r="I38" i="5"/>
  <c r="K50" i="5"/>
  <c r="K65" i="5" s="1"/>
  <c r="K38" i="5"/>
  <c r="E38" i="5"/>
  <c r="E61" i="5" s="1"/>
  <c r="E57" i="5" s="1"/>
  <c r="AE28" i="10"/>
  <c r="M19" i="11" l="1"/>
  <c r="I19" i="11"/>
  <c r="G19" i="11"/>
  <c r="E19" i="11"/>
  <c r="K19" i="11"/>
  <c r="O17" i="11"/>
  <c r="M15" i="11"/>
  <c r="K15" i="11"/>
  <c r="I15" i="11"/>
  <c r="G15" i="11"/>
  <c r="E15" i="11"/>
  <c r="O14" i="11"/>
  <c r="O15" i="11" s="1"/>
  <c r="O13" i="11"/>
  <c r="U27" i="10"/>
  <c r="U30" i="10" s="1"/>
  <c r="S27" i="10"/>
  <c r="S30" i="10" s="1"/>
  <c r="Q27" i="10"/>
  <c r="Q30" i="10" s="1"/>
  <c r="M27" i="10"/>
  <c r="M30" i="10" s="1"/>
  <c r="E87" i="9" s="1"/>
  <c r="K27" i="10"/>
  <c r="K30" i="10" s="1"/>
  <c r="E85" i="9" s="1"/>
  <c r="I27" i="10"/>
  <c r="I30" i="10" s="1"/>
  <c r="E83" i="9" s="1"/>
  <c r="G27" i="10"/>
  <c r="G30" i="10" s="1"/>
  <c r="E82" i="9" s="1"/>
  <c r="W26" i="10"/>
  <c r="Y26" i="10" s="1"/>
  <c r="AE26" i="10" s="1"/>
  <c r="AC30" i="10"/>
  <c r="AA27" i="10"/>
  <c r="AA30" i="10" s="1"/>
  <c r="W25" i="10"/>
  <c r="O27" i="10"/>
  <c r="O30" i="10" s="1"/>
  <c r="W24" i="10"/>
  <c r="Y24" i="10" s="1"/>
  <c r="U19" i="10"/>
  <c r="U22" i="10" s="1"/>
  <c r="S19" i="10"/>
  <c r="S22" i="10" s="1"/>
  <c r="Q19" i="10"/>
  <c r="Q22" i="10" s="1"/>
  <c r="O19" i="10"/>
  <c r="O22" i="10" s="1"/>
  <c r="M19" i="10"/>
  <c r="M22" i="10" s="1"/>
  <c r="K19" i="10"/>
  <c r="K22" i="10" s="1"/>
  <c r="I19" i="10"/>
  <c r="I22" i="10" s="1"/>
  <c r="G19" i="10"/>
  <c r="G22" i="10" s="1"/>
  <c r="AC19" i="10"/>
  <c r="AC22" i="10" s="1"/>
  <c r="AA19" i="10"/>
  <c r="AA22" i="10" s="1"/>
  <c r="W16" i="10"/>
  <c r="Y16" i="10" l="1"/>
  <c r="W27" i="10"/>
  <c r="W30" i="10" s="1"/>
  <c r="E91" i="9"/>
  <c r="E93" i="9" s="1"/>
  <c r="E94" i="9" s="1"/>
  <c r="E95" i="9" s="1"/>
  <c r="O18" i="11"/>
  <c r="O19" i="11" s="1"/>
  <c r="Y19" i="10"/>
  <c r="AE19" i="10"/>
  <c r="AE24" i="10"/>
  <c r="Y25" i="10"/>
  <c r="W19" i="10"/>
  <c r="W22" i="10" s="1"/>
  <c r="AE16" i="10" l="1"/>
  <c r="AE22" i="10" s="1"/>
  <c r="Y22" i="10"/>
  <c r="AE25" i="10"/>
  <c r="Y27" i="10"/>
  <c r="Y30" i="10" s="1"/>
  <c r="AE30" i="10" l="1"/>
  <c r="AE31" i="10" s="1"/>
  <c r="H10" i="8"/>
  <c r="H28" i="8" s="1"/>
  <c r="H40" i="8" s="1"/>
  <c r="H45" i="8" s="1"/>
  <c r="H81" i="8" s="1"/>
  <c r="H83" i="8" s="1"/>
  <c r="A71" i="9"/>
  <c r="K38" i="9"/>
  <c r="K72" i="9" s="1"/>
  <c r="A37" i="9"/>
  <c r="A51" i="8"/>
  <c r="J52" i="8"/>
  <c r="A4" i="8"/>
  <c r="I95" i="9" l="1"/>
  <c r="K95" i="9"/>
  <c r="H84" i="8"/>
  <c r="F10" i="8"/>
  <c r="F28" i="8" s="1"/>
  <c r="F40" i="8" s="1"/>
  <c r="F45" i="8" s="1"/>
  <c r="F81" i="8" s="1"/>
  <c r="F83" i="8" s="1"/>
  <c r="J10" i="8"/>
  <c r="J28" i="8" s="1"/>
  <c r="J40" i="8" s="1"/>
  <c r="J45" i="8" s="1"/>
  <c r="J81" i="8" s="1"/>
  <c r="J83" i="8" s="1"/>
  <c r="D10" i="8"/>
  <c r="D28" i="8" s="1"/>
  <c r="D40" i="8" l="1"/>
  <c r="D45" i="8" s="1"/>
  <c r="D81" i="8" s="1"/>
  <c r="D83" i="8" s="1"/>
  <c r="D84" i="8" s="1"/>
  <c r="G95" i="9"/>
</calcChain>
</file>

<file path=xl/sharedStrings.xml><?xml version="1.0" encoding="utf-8"?>
<sst xmlns="http://schemas.openxmlformats.org/spreadsheetml/2006/main" count="420" uniqueCount="246">
  <si>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</si>
  <si>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</si>
  <si>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</si>
  <si>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</si>
  <si>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</si>
  <si>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</si>
  <si>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</si>
  <si>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</si>
  <si>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</si>
  <si>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</si>
  <si>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Investments in joint ventures</t>
  </si>
  <si>
    <t>Goodwill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</si>
  <si>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</si>
  <si>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</si>
  <si>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</si>
  <si>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</si>
  <si>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</si>
  <si>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</si>
  <si>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</si>
  <si>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</si>
  <si>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</si>
  <si>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</si>
  <si>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</si>
  <si>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</si>
  <si>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</si>
  <si>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</si>
  <si>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>Retained earnings</t>
  </si>
  <si>
    <t xml:space="preserve">   Unappropriated</t>
  </si>
  <si>
    <t>Other components of equity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</si>
  <si>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</si>
  <si>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</si>
  <si>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</si>
  <si>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</si>
  <si>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</si>
  <si>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</si>
  <si>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</si>
  <si>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</si>
  <si>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</si>
  <si>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</si>
  <si>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Non-controlling interests of the subsidiaries</t>
  </si>
  <si>
    <t>Earnings per share</t>
  </si>
  <si>
    <t>Basic earnings per share</t>
  </si>
  <si>
    <t>Other comprehensive income</t>
  </si>
  <si>
    <t>Cash flows from operating activities</t>
  </si>
  <si>
    <t xml:space="preserve">   net cash provided by (paid from) operating activities: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</si>
  <si>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</si>
  <si>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</si>
  <si>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</si>
  <si>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</si>
  <si>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</si>
  <si>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</si>
  <si>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</si>
  <si>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Net cash flows from (used in) investing activities</t>
  </si>
  <si>
    <t>Cash flows from financing activities</t>
  </si>
  <si>
    <t>Net increase (decrease) in cash and cash equivalents</t>
  </si>
  <si>
    <t>Total</t>
  </si>
  <si>
    <t>Issued and</t>
  </si>
  <si>
    <t>Total other</t>
  </si>
  <si>
    <t xml:space="preserve"> fully paid-up</t>
  </si>
  <si>
    <t>share capital</t>
  </si>
  <si>
    <t>Appropriated</t>
  </si>
  <si>
    <t>Unappropriated</t>
  </si>
  <si>
    <t>Total comprehensive income attributable to:</t>
  </si>
  <si>
    <t>Other components of shareholders' equity</t>
  </si>
  <si>
    <t>Equity attributable to owners of the Company</t>
  </si>
  <si>
    <t>Equity holders of the Company</t>
  </si>
  <si>
    <t>components of</t>
  </si>
  <si>
    <t>Surplus on</t>
  </si>
  <si>
    <t xml:space="preserve">revaluation of </t>
  </si>
  <si>
    <t>assets</t>
  </si>
  <si>
    <t>Other comprehensive income:</t>
  </si>
  <si>
    <t>Exchange</t>
  </si>
  <si>
    <t>differences on</t>
  </si>
  <si>
    <t xml:space="preserve">translation of 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</si>
  <si>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</si>
  <si>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</si>
  <si>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</si>
  <si>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</si>
  <si>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</si>
  <si>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</si>
  <si>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the subsidiaries</t>
  </si>
  <si>
    <t>financial</t>
  </si>
  <si>
    <t>statements in</t>
  </si>
  <si>
    <t>foreign currency</t>
  </si>
  <si>
    <t>Provision for long-term employee benefits</t>
  </si>
  <si>
    <t xml:space="preserve">   Provision for long-term employee benefits</t>
  </si>
  <si>
    <t>owners of</t>
  </si>
  <si>
    <t>Trade and other receivables</t>
  </si>
  <si>
    <t>Trade and other payables</t>
  </si>
  <si>
    <t xml:space="preserve">Inventories </t>
  </si>
  <si>
    <t xml:space="preserve">   Trade and other receivables</t>
  </si>
  <si>
    <t xml:space="preserve">   Trade and other payables</t>
  </si>
  <si>
    <t>Cash flow statement</t>
  </si>
  <si>
    <t>Cash flow statement (continued)</t>
  </si>
  <si>
    <t>Statement of changes in shareholders' equity</t>
  </si>
  <si>
    <t>Cost of sales</t>
  </si>
  <si>
    <t>Selling and distribution expenses</t>
  </si>
  <si>
    <t xml:space="preserve">   Finance income</t>
  </si>
  <si>
    <t>Right-of-use assets</t>
  </si>
  <si>
    <t xml:space="preserve">   Finance cost</t>
  </si>
  <si>
    <t xml:space="preserve">   to profit or loss in subsequent periods:</t>
  </si>
  <si>
    <t>Exchange differences on translation of financial statements</t>
  </si>
  <si>
    <t>Profit (loss) attributable to:</t>
  </si>
  <si>
    <t>Statement of changes in shareholders' equity (continued)</t>
  </si>
  <si>
    <t>Non-controlling</t>
  </si>
  <si>
    <t>Property, plant and equipment</t>
  </si>
  <si>
    <t>Malee Group Public Company Limited and its subsidiaries</t>
  </si>
  <si>
    <t>Intangible assets</t>
  </si>
  <si>
    <t>Deferred tax liabilities</t>
  </si>
  <si>
    <t>Deferred tax assets</t>
  </si>
  <si>
    <t xml:space="preserve">   Others</t>
  </si>
  <si>
    <t xml:space="preserve">   Other non-current assets</t>
  </si>
  <si>
    <t>Exchange losses</t>
  </si>
  <si>
    <t>Other comprehensive income for the period</t>
  </si>
  <si>
    <t>Total comprehensive income for the period</t>
  </si>
  <si>
    <t>Cash and cash equivalents at beginning of period</t>
  </si>
  <si>
    <t>Cash and cash equivalents at end of period</t>
  </si>
  <si>
    <t>(Unit: Thousand Baht)</t>
  </si>
  <si>
    <t>comprehensive income</t>
  </si>
  <si>
    <t>Other</t>
  </si>
  <si>
    <t>(Unaudited</t>
  </si>
  <si>
    <t>but reviewed)</t>
  </si>
  <si>
    <t>(Audited)</t>
  </si>
  <si>
    <t xml:space="preserve">(Unaudited but reviewed) </t>
  </si>
  <si>
    <t>(Unit: Thousand Baht, except earnings per share expressed in Baht)</t>
  </si>
  <si>
    <t xml:space="preserve">   Profit (loss) attributable to equity holders of the Company</t>
  </si>
  <si>
    <t xml:space="preserve">   Depreciation and amortisation</t>
  </si>
  <si>
    <t>Finance income</t>
  </si>
  <si>
    <t>Current portion of lease receivables</t>
  </si>
  <si>
    <t>Other long-term loans</t>
  </si>
  <si>
    <t>Right to claim from the former shareholder</t>
  </si>
  <si>
    <t xml:space="preserve">   Appropriated - statutory reserve</t>
  </si>
  <si>
    <t>Statement of comprehensive income</t>
  </si>
  <si>
    <t>Sales</t>
  </si>
  <si>
    <t xml:space="preserve">Other comprehensive income to be reclassified </t>
  </si>
  <si>
    <t xml:space="preserve">   in foreign currency</t>
  </si>
  <si>
    <t xml:space="preserve">   Cash received from interest income</t>
  </si>
  <si>
    <t xml:space="preserve">   Cash paid for interest expenses </t>
  </si>
  <si>
    <t xml:space="preserve">   Cash paid for income tax</t>
  </si>
  <si>
    <t>Cash paid for acquisitions of intangible assets</t>
  </si>
  <si>
    <t>Repayment of lease liabilities</t>
  </si>
  <si>
    <t>The accompanying notes are an integral part of the interim financial statements.</t>
  </si>
  <si>
    <t>Profit (loss) for the period</t>
  </si>
  <si>
    <t xml:space="preserve">Profit from operating activities before  </t>
  </si>
  <si>
    <t xml:space="preserve">   - Long-term loans from financial institutions</t>
  </si>
  <si>
    <t xml:space="preserve">   - Lease liabilities</t>
  </si>
  <si>
    <t>Statement of comprehensive income (continued)</t>
  </si>
  <si>
    <t xml:space="preserve">   from financial institutions</t>
  </si>
  <si>
    <t>Bank overdrafts and short-term loans</t>
  </si>
  <si>
    <t>Provision for taxation liabilities</t>
  </si>
  <si>
    <t>Income tax</t>
  </si>
  <si>
    <t>Repayment of long-term loans from financial institutions</t>
  </si>
  <si>
    <t>Income tax payable</t>
  </si>
  <si>
    <t>Cash received from disposals of equipment</t>
  </si>
  <si>
    <t>Cash paid for acquisitions of equipment</t>
  </si>
  <si>
    <t xml:space="preserve">   Advances from customers</t>
  </si>
  <si>
    <t>Lease receivables, net of current portion</t>
  </si>
  <si>
    <t>Statement of financial position</t>
  </si>
  <si>
    <t>Statement of financial position (continued)</t>
  </si>
  <si>
    <t>Cash received from lease receivables</t>
  </si>
  <si>
    <t xml:space="preserve">Profit (loss) before income tax </t>
  </si>
  <si>
    <t>Cash received from long-term loans from financial institutions</t>
  </si>
  <si>
    <t>Supplemental cash flow information:</t>
  </si>
  <si>
    <t>Non-cash transactions</t>
  </si>
  <si>
    <t xml:space="preserve">   Increase in right-of-use assets from lease liabilities</t>
  </si>
  <si>
    <t xml:space="preserve">   Write-off of withholding tax</t>
  </si>
  <si>
    <t xml:space="preserve">   Decrease in right-of-use assets due to lease modification</t>
  </si>
  <si>
    <t>Balance as at 1 January 2022</t>
  </si>
  <si>
    <t>Balance as at 30 June 2022</t>
  </si>
  <si>
    <t>Advances received from customers</t>
  </si>
  <si>
    <t>Advance received from related party</t>
  </si>
  <si>
    <t>Current portions of:</t>
  </si>
  <si>
    <t>Non-current portions of:</t>
  </si>
  <si>
    <t xml:space="preserve">   Issued and fully paid </t>
  </si>
  <si>
    <t>Repayment of short-term loans from financial institutions</t>
  </si>
  <si>
    <t xml:space="preserve">   Acquisitions of equipment for which cash has not been paid</t>
  </si>
  <si>
    <t xml:space="preserve">   Dividend income</t>
  </si>
  <si>
    <t xml:space="preserve">Cash received from short-term loans from financial institutions </t>
  </si>
  <si>
    <t xml:space="preserve">      552,000,000 ordinary shares of Baht 0.5 each </t>
  </si>
  <si>
    <t>As at 30 June 2023</t>
  </si>
  <si>
    <t>30 June 2023</t>
  </si>
  <si>
    <t>For the three-month period ended 30 June 2023</t>
  </si>
  <si>
    <t>For the six-month period ended 30 June 2023</t>
  </si>
  <si>
    <t>Balance as at 1 January 2023</t>
  </si>
  <si>
    <t>Balance as at 30 June 2023</t>
  </si>
  <si>
    <t>31 December 2022</t>
  </si>
  <si>
    <t xml:space="preserve">Biological assets - dairy cow </t>
  </si>
  <si>
    <t xml:space="preserve">      545,731,275 ordinary shares of Baht 0.5 each </t>
  </si>
  <si>
    <t>Share premium</t>
  </si>
  <si>
    <t xml:space="preserve">Deficit from business combination under </t>
  </si>
  <si>
    <t xml:space="preserve">   common control</t>
  </si>
  <si>
    <t>Treasury shares</t>
  </si>
  <si>
    <t>(Restated)</t>
  </si>
  <si>
    <t xml:space="preserve">   Gain from changes in fair value of biological assets - dairy cow</t>
  </si>
  <si>
    <t xml:space="preserve">   Management fee income</t>
  </si>
  <si>
    <t>Equity attributable to shareholders of subsidiaries before</t>
  </si>
  <si>
    <t xml:space="preserve">   business combination under common control</t>
  </si>
  <si>
    <t xml:space="preserve">   Gain from lease modification</t>
  </si>
  <si>
    <t xml:space="preserve">   Other non-current liabilities</t>
  </si>
  <si>
    <t>Equity attributable to</t>
  </si>
  <si>
    <t>shareholders of the</t>
  </si>
  <si>
    <t xml:space="preserve">Deficit from </t>
  </si>
  <si>
    <t>subsidiaries before</t>
  </si>
  <si>
    <t>Share</t>
  </si>
  <si>
    <t xml:space="preserve">business combination </t>
  </si>
  <si>
    <t xml:space="preserve">Treasury </t>
  </si>
  <si>
    <t>premium</t>
  </si>
  <si>
    <t>under common control</t>
  </si>
  <si>
    <t xml:space="preserve"> - statutory reserve</t>
  </si>
  <si>
    <t>shares</t>
  </si>
  <si>
    <t>Profit (loss) for the period (restated)</t>
  </si>
  <si>
    <t>Total comprehensive income for the period (restated)</t>
  </si>
  <si>
    <t>Appropriated -</t>
  </si>
  <si>
    <t>statutory reserve</t>
  </si>
  <si>
    <t xml:space="preserve">Operating profit </t>
  </si>
  <si>
    <t>Operating profit</t>
  </si>
  <si>
    <t xml:space="preserve">Profit before income tax </t>
  </si>
  <si>
    <t xml:space="preserve">Dividend paid of subsidiaries before business combination </t>
  </si>
  <si>
    <t xml:space="preserve">   under common control</t>
  </si>
  <si>
    <t xml:space="preserve">Dividend paid to non-controlling interests of the subsidiaries </t>
  </si>
  <si>
    <t>Profit before tax</t>
  </si>
  <si>
    <t xml:space="preserve">Adjustments to reconcile profit before tax to </t>
  </si>
  <si>
    <t xml:space="preserve">   Allowance for expected credit losses </t>
  </si>
  <si>
    <t xml:space="preserve">   Unrealised gains on exchange</t>
  </si>
  <si>
    <t xml:space="preserve">   Share of loss from investments in joint ventures</t>
  </si>
  <si>
    <t xml:space="preserve">Dividend paid before business combination </t>
  </si>
  <si>
    <t xml:space="preserve">   under common control </t>
  </si>
  <si>
    <t>Decrease in translation adjustments</t>
  </si>
  <si>
    <t>Net cash flows from (used in) financing activities</t>
  </si>
  <si>
    <t xml:space="preserve">Increase in bank overdrafts       </t>
  </si>
  <si>
    <t xml:space="preserve">   Loss from disposals of biological assets - dairy cow</t>
  </si>
  <si>
    <t xml:space="preserve">   Gains on disposals of equipment</t>
  </si>
  <si>
    <t xml:space="preserve">   Cash received from income tax refundable</t>
  </si>
  <si>
    <t>Net cash flows from (used in) operating activities</t>
  </si>
  <si>
    <t xml:space="preserve">Cash received from other long-term loans </t>
  </si>
  <si>
    <t>Cash received from disposals of biological assets - dairy cow</t>
  </si>
  <si>
    <t>Cash received from dividends from subsidiary</t>
  </si>
  <si>
    <t xml:space="preserve">   Reduce of cost to net realisable value of inventories (reversal)  </t>
  </si>
  <si>
    <t xml:space="preserve">Cash received from sales of investments of subsidiary </t>
  </si>
  <si>
    <t>Short-term loan to related party</t>
  </si>
  <si>
    <t>Short-term loan from related party</t>
  </si>
  <si>
    <t>Share of loss from investment in joint venture</t>
  </si>
  <si>
    <t>Cash paid from short-term loan to related party</t>
  </si>
  <si>
    <t>Cash received from short-term loan from related party</t>
  </si>
  <si>
    <t>Repayment of short-term loan from related party</t>
  </si>
  <si>
    <t>Sales of treasury shares (Note 1.4)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</si>
</sst>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[$-809]dd\ mmmm\ yyyy;@"/>
    <numFmt numFmtId="172" formatCode="_(* #,##0.000_);_(* \(#,##0.000\);_(* &quot;-&quot;??_);_(@_)"/>
  </numFmts>
  <fonts count="38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4"/>
      <name val="Angsana New"/>
      <family val="1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theme="1"/>
      <name val="Arial"/>
      <family val="2"/>
    </font>
    <font>
      <sz val="15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u/>
      <sz val="16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68">
    <xf numFmtId="0" fontId="0" fillId="0" borderId="0"/>
    <xf numFmtId="43" fontId="3" fillId="0" borderId="0" applyFont="0" applyFill="0" applyBorder="0" applyAlignment="0" applyProtection="0"/>
    <xf numFmtId="0" fontId="8" fillId="0" borderId="0"/>
    <xf numFmtId="0" fontId="8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2" borderId="0" applyNumberFormat="0" applyBorder="0" applyAlignment="0" applyProtection="0"/>
    <xf numFmtId="0" fontId="14" fillId="5" borderId="0" applyNumberFormat="0" applyBorder="0" applyAlignment="0" applyProtection="0"/>
    <xf numFmtId="0" fontId="14" fillId="4" borderId="0" applyNumberFormat="0" applyBorder="0" applyAlignment="0" applyProtection="0"/>
    <xf numFmtId="0" fontId="14" fillId="7" borderId="0" applyNumberFormat="0" applyBorder="0" applyAlignment="0" applyProtection="0"/>
    <xf numFmtId="0" fontId="14" fillId="3" borderId="0" applyNumberFormat="0" applyBorder="0" applyAlignment="0" applyProtection="0"/>
    <xf numFmtId="0" fontId="14" fillId="8" borderId="0" applyNumberFormat="0" applyBorder="0" applyAlignment="0" applyProtection="0"/>
    <xf numFmtId="0" fontId="14" fillId="7" borderId="0" applyNumberFormat="0" applyBorder="0" applyAlignment="0" applyProtection="0"/>
    <xf numFmtId="0" fontId="14" fillId="6" borderId="0" applyNumberFormat="0" applyBorder="0" applyAlignment="0" applyProtection="0"/>
    <xf numFmtId="0" fontId="14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3" borderId="0" applyNumberFormat="0" applyBorder="0" applyAlignment="0" applyProtection="0"/>
    <xf numFmtId="0" fontId="15" fillId="8" borderId="0" applyNumberFormat="0" applyBorder="0" applyAlignment="0" applyProtection="0"/>
    <xf numFmtId="0" fontId="15" fillId="7" borderId="0" applyNumberFormat="0" applyBorder="0" applyAlignment="0" applyProtection="0"/>
    <xf numFmtId="0" fontId="15" fillId="10" borderId="0" applyNumberFormat="0" applyBorder="0" applyAlignment="0" applyProtection="0"/>
    <xf numFmtId="0" fontId="15" fillId="3" borderId="0" applyNumberFormat="0" applyBorder="0" applyAlignment="0" applyProtection="0"/>
    <xf numFmtId="0" fontId="15" fillId="10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6" fillId="9" borderId="0" applyNumberFormat="0" applyBorder="0" applyAlignment="0" applyProtection="0"/>
    <xf numFmtId="0" fontId="17" fillId="15" borderId="10" applyNumberFormat="0" applyAlignment="0" applyProtection="0"/>
    <xf numFmtId="0" fontId="18" fillId="16" borderId="11" applyNumberFormat="0" applyAlignment="0" applyProtection="0"/>
    <xf numFmtId="4" fontId="8" fillId="0" borderId="0" applyFont="0" applyFill="0" applyBorder="0" applyAlignment="0" applyProtection="0"/>
    <xf numFmtId="164" fontId="32" fillId="0" borderId="0" applyFont="0" applyFill="0" applyBorder="0" applyAlignment="0" applyProtection="0"/>
    <xf numFmtId="4" fontId="8" fillId="0" borderId="0" applyFont="0" applyFill="0" applyBorder="0" applyAlignment="0" applyProtection="0"/>
    <xf numFmtId="170" fontId="9" fillId="0" borderId="0"/>
    <xf numFmtId="168" fontId="9" fillId="0" borderId="0"/>
    <xf numFmtId="167" fontId="9" fillId="0" borderId="0"/>
    <xf numFmtId="0" fontId="19" fillId="0" borderId="0" applyNumberFormat="0" applyFill="0" applyBorder="0" applyAlignment="0" applyProtection="0"/>
    <xf numFmtId="0" fontId="20" fillId="17" borderId="0" applyNumberFormat="0" applyBorder="0" applyAlignment="0" applyProtection="0"/>
    <xf numFmtId="38" fontId="11" fillId="18" borderId="0" applyNumberFormat="0" applyBorder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8" borderId="10" applyNumberFormat="0" applyAlignment="0" applyProtection="0"/>
    <xf numFmtId="10" fontId="11" fillId="19" borderId="9" applyNumberFormat="0" applyBorder="0" applyAlignment="0" applyProtection="0"/>
    <xf numFmtId="0" fontId="25" fillId="0" borderId="15" applyNumberFormat="0" applyFill="0" applyAlignment="0" applyProtection="0"/>
    <xf numFmtId="0" fontId="26" fillId="8" borderId="0" applyNumberFormat="0" applyBorder="0" applyAlignment="0" applyProtection="0"/>
    <xf numFmtId="37" fontId="12" fillId="0" borderId="0"/>
    <xf numFmtId="169" fontId="13" fillId="0" borderId="0"/>
    <xf numFmtId="0" fontId="8" fillId="0" borderId="0"/>
    <xf numFmtId="0" fontId="27" fillId="4" borderId="16" applyNumberFormat="0" applyFont="0" applyAlignment="0" applyProtection="0"/>
    <xf numFmtId="0" fontId="28" fillId="15" borderId="17" applyNumberFormat="0" applyAlignment="0" applyProtection="0"/>
    <xf numFmtId="10" fontId="10" fillId="0" borderId="0" applyFont="0" applyFill="0" applyBorder="0" applyAlignment="0" applyProtection="0"/>
    <xf numFmtId="1" fontId="10" fillId="0" borderId="18" applyNumberFormat="0" applyFill="0" applyAlignment="0" applyProtection="0">
      <alignment horizontal="center" vertical="center"/>
    </xf>
    <xf numFmtId="0" fontId="29" fillId="0" borderId="0" applyNumberFormat="0" applyFill="0" applyBorder="0" applyAlignment="0" applyProtection="0"/>
    <xf numFmtId="0" fontId="30" fillId="0" borderId="19" applyNumberFormat="0" applyFill="0" applyAlignment="0" applyProtection="0"/>
    <xf numFmtId="0" fontId="31" fillId="0" borderId="0" applyNumberFormat="0" applyFill="0" applyBorder="0" applyAlignment="0" applyProtection="0"/>
    <xf numFmtId="0" fontId="10" fillId="0" borderId="0"/>
    <xf numFmtId="0" fontId="8" fillId="0" borderId="0"/>
    <xf numFmtId="0" fontId="27" fillId="0" borderId="0"/>
    <xf numFmtId="0" fontId="2" fillId="0" borderId="0"/>
    <xf numFmtId="0" fontId="1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146">
    <xf numFmtId="0" fontId="0" fillId="0" borderId="0" xfId="0"/>
    <xf numFmtId="0" fontId="5" fillId="0" borderId="0" xfId="0" applyNumberFormat="1" applyFont="1" applyFill="1" applyAlignment="1">
      <alignment horizontal="centerContinuous"/>
    </xf>
    <xf numFmtId="165" fontId="5" fillId="0" borderId="0" xfId="0" applyNumberFormat="1" applyFont="1" applyFill="1" applyAlignment="1">
      <alignment horizontal="centerContinuous"/>
    </xf>
    <xf numFmtId="165" fontId="5" fillId="0" borderId="0" xfId="0" applyNumberFormat="1" applyFont="1" applyFill="1" applyAlignment="1">
      <alignment horizontal="left"/>
    </xf>
    <xf numFmtId="0" fontId="4" fillId="0" borderId="0" xfId="0" applyNumberFormat="1" applyFont="1" applyFill="1" applyAlignment="1">
      <alignment horizontal="center"/>
    </xf>
    <xf numFmtId="165" fontId="4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165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left"/>
    </xf>
    <xf numFmtId="0" fontId="4" fillId="0" borderId="0" xfId="0" applyNumberFormat="1" applyFont="1" applyFill="1" applyAlignment="1">
      <alignment horizontal="left"/>
    </xf>
    <xf numFmtId="165" fontId="5" fillId="0" borderId="0" xfId="0" applyNumberFormat="1" applyFont="1" applyFill="1" applyAlignment="1">
      <alignment horizontal="right"/>
    </xf>
    <xf numFmtId="165" fontId="5" fillId="0" borderId="0" xfId="0" applyNumberFormat="1" applyFont="1" applyFill="1" applyBorder="1" applyAlignment="1">
      <alignment horizontal="right"/>
    </xf>
    <xf numFmtId="165" fontId="5" fillId="0" borderId="0" xfId="0" applyNumberFormat="1" applyFont="1" applyFill="1" applyBorder="1" applyAlignment="1"/>
    <xf numFmtId="37" fontId="5" fillId="0" borderId="0" xfId="0" applyNumberFormat="1" applyFont="1" applyFill="1" applyAlignment="1">
      <alignment horizontal="right"/>
    </xf>
    <xf numFmtId="0" fontId="4" fillId="0" borderId="0" xfId="0" applyFont="1" applyFill="1" applyAlignment="1"/>
    <xf numFmtId="165" fontId="5" fillId="0" borderId="0" xfId="0" quotePrefix="1" applyNumberFormat="1" applyFont="1" applyFill="1" applyAlignment="1">
      <alignment horizontal="centerContinuous"/>
    </xf>
    <xf numFmtId="165" fontId="4" fillId="0" borderId="0" xfId="0" applyNumberFormat="1" applyFont="1" applyFill="1" applyAlignment="1"/>
    <xf numFmtId="0" fontId="7" fillId="0" borderId="0" xfId="0" applyNumberFormat="1" applyFont="1" applyFill="1" applyAlignment="1">
      <alignment horizontal="center"/>
    </xf>
    <xf numFmtId="165" fontId="5" fillId="0" borderId="0" xfId="0" quotePrefix="1" applyNumberFormat="1" applyFont="1" applyFill="1" applyAlignment="1">
      <alignment horizontal="left"/>
    </xf>
    <xf numFmtId="0" fontId="5" fillId="0" borderId="0" xfId="0" quotePrefix="1" applyNumberFormat="1" applyFont="1" applyFill="1" applyAlignment="1">
      <alignment horizontal="left"/>
    </xf>
    <xf numFmtId="0" fontId="5" fillId="0" borderId="0" xfId="0" quotePrefix="1" applyNumberFormat="1" applyFont="1" applyFill="1" applyAlignment="1">
      <alignment horizontal="center"/>
    </xf>
    <xf numFmtId="0" fontId="5" fillId="0" borderId="5" xfId="0" applyNumberFormat="1" applyFont="1" applyFill="1" applyBorder="1" applyAlignment="1"/>
    <xf numFmtId="0" fontId="5" fillId="0" borderId="0" xfId="0" applyNumberFormat="1" applyFont="1" applyFill="1" applyBorder="1" applyAlignment="1"/>
    <xf numFmtId="0" fontId="6" fillId="0" borderId="0" xfId="0" applyNumberFormat="1" applyFont="1" applyFill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Alignment="1">
      <alignment horizontal="right"/>
    </xf>
    <xf numFmtId="165" fontId="6" fillId="0" borderId="0" xfId="0" applyNumberFormat="1" applyFont="1" applyFill="1" applyAlignment="1">
      <alignment horizontal="right"/>
    </xf>
    <xf numFmtId="43" fontId="5" fillId="0" borderId="0" xfId="0" applyNumberFormat="1" applyFont="1" applyFill="1" applyAlignment="1"/>
    <xf numFmtId="43" fontId="5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/>
    <xf numFmtId="165" fontId="4" fillId="0" borderId="0" xfId="0" applyNumberFormat="1" applyFont="1" applyFill="1" applyBorder="1" applyAlignment="1"/>
    <xf numFmtId="165" fontId="6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/>
    <xf numFmtId="41" fontId="4" fillId="0" borderId="0" xfId="0" applyNumberFormat="1" applyFont="1" applyFill="1" applyAlignment="1"/>
    <xf numFmtId="166" fontId="5" fillId="0" borderId="0" xfId="0" applyNumberFormat="1" applyFont="1" applyFill="1" applyAlignment="1"/>
    <xf numFmtId="1" fontId="5" fillId="0" borderId="0" xfId="0" applyNumberFormat="1" applyFont="1" applyFill="1" applyAlignment="1">
      <alignment horizontal="center"/>
    </xf>
    <xf numFmtId="41" fontId="5" fillId="0" borderId="0" xfId="0" applyNumberFormat="1" applyFont="1" applyFill="1" applyAlignment="1">
      <alignment horizontal="right"/>
    </xf>
    <xf numFmtId="41" fontId="5" fillId="0" borderId="0" xfId="0" applyNumberFormat="1" applyFont="1" applyFill="1" applyAlignment="1"/>
    <xf numFmtId="41" fontId="4" fillId="0" borderId="0" xfId="0" applyNumberFormat="1" applyFont="1" applyFill="1" applyBorder="1" applyAlignment="1">
      <alignment horizontal="right"/>
    </xf>
    <xf numFmtId="37" fontId="4" fillId="0" borderId="0" xfId="2" applyNumberFormat="1" applyFont="1" applyFill="1" applyAlignment="1">
      <alignment horizontal="left"/>
    </xf>
    <xf numFmtId="0" fontId="5" fillId="0" borderId="0" xfId="0" applyNumberFormat="1" applyFont="1" applyFill="1" applyAlignment="1">
      <alignment horizontal="right"/>
    </xf>
    <xf numFmtId="0" fontId="5" fillId="0" borderId="0" xfId="0" applyNumberFormat="1" applyFont="1" applyFill="1" applyAlignment="1"/>
    <xf numFmtId="165" fontId="5" fillId="0" borderId="0" xfId="0" applyNumberFormat="1" applyFont="1" applyFill="1" applyAlignment="1"/>
    <xf numFmtId="0" fontId="5" fillId="0" borderId="0" xfId="0" applyFont="1" applyFill="1" applyAlignment="1"/>
    <xf numFmtId="49" fontId="5" fillId="0" borderId="0" xfId="0" applyNumberFormat="1" applyFont="1" applyFill="1" applyAlignment="1"/>
    <xf numFmtId="0" fontId="5" fillId="0" borderId="0" xfId="0" applyFont="1" applyFill="1" applyBorder="1" applyAlignment="1"/>
    <xf numFmtId="171" fontId="6" fillId="0" borderId="0" xfId="0" applyNumberFormat="1" applyFont="1" applyFill="1" applyBorder="1" applyAlignment="1">
      <alignment horizontal="center"/>
    </xf>
    <xf numFmtId="41" fontId="5" fillId="0" borderId="0" xfId="0" applyNumberFormat="1" applyFont="1" applyFill="1" applyAlignment="1">
      <alignment horizontal="center"/>
    </xf>
    <xf numFmtId="41" fontId="5" fillId="0" borderId="2" xfId="0" applyNumberFormat="1" applyFont="1" applyFill="1" applyBorder="1" applyAlignment="1">
      <alignment horizontal="center"/>
    </xf>
    <xf numFmtId="41" fontId="5" fillId="0" borderId="1" xfId="0" applyNumberFormat="1" applyFont="1" applyFill="1" applyBorder="1" applyAlignment="1">
      <alignment horizontal="center"/>
    </xf>
    <xf numFmtId="41" fontId="5" fillId="0" borderId="3" xfId="0" applyNumberFormat="1" applyFont="1" applyFill="1" applyBorder="1" applyAlignment="1">
      <alignment horizontal="center"/>
    </xf>
    <xf numFmtId="41" fontId="5" fillId="0" borderId="0" xfId="0" applyNumberFormat="1" applyFont="1" applyFill="1" applyBorder="1" applyAlignment="1">
      <alignment horizontal="center"/>
    </xf>
    <xf numFmtId="41" fontId="5" fillId="0" borderId="4" xfId="0" applyNumberFormat="1" applyFont="1" applyFill="1" applyBorder="1" applyAlignment="1">
      <alignment horizontal="center"/>
    </xf>
    <xf numFmtId="41" fontId="5" fillId="0" borderId="0" xfId="1" applyNumberFormat="1" applyFont="1" applyFill="1" applyAlignment="1">
      <alignment horizontal="right"/>
    </xf>
    <xf numFmtId="41" fontId="5" fillId="0" borderId="0" xfId="1" applyNumberFormat="1" applyFont="1" applyFill="1" applyAlignment="1"/>
    <xf numFmtId="41" fontId="5" fillId="0" borderId="4" xfId="1" applyNumberFormat="1" applyFont="1" applyFill="1" applyBorder="1" applyAlignment="1"/>
    <xf numFmtId="41" fontId="5" fillId="0" borderId="3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/>
    <xf numFmtId="171" fontId="6" fillId="0" borderId="0" xfId="0" quotePrefix="1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41" fontId="33" fillId="0" borderId="4" xfId="0" applyNumberFormat="1" applyFont="1" applyFill="1" applyBorder="1" applyAlignment="1">
      <alignment horizontal="right"/>
    </xf>
    <xf numFmtId="0" fontId="33" fillId="0" borderId="0" xfId="0" applyFont="1" applyFill="1" applyAlignment="1">
      <alignment horizontal="right"/>
    </xf>
    <xf numFmtId="41" fontId="33" fillId="0" borderId="0" xfId="0" applyNumberFormat="1" applyFont="1" applyFill="1" applyAlignment="1"/>
    <xf numFmtId="166" fontId="33" fillId="0" borderId="0" xfId="0" applyNumberFormat="1" applyFont="1" applyFill="1" applyAlignment="1"/>
    <xf numFmtId="172" fontId="5" fillId="0" borderId="0" xfId="0" applyNumberFormat="1" applyFont="1" applyFill="1" applyAlignment="1"/>
    <xf numFmtId="172" fontId="5" fillId="0" borderId="0" xfId="0" applyNumberFormat="1" applyFont="1" applyFill="1" applyAlignment="1">
      <alignment horizontal="right"/>
    </xf>
    <xf numFmtId="0" fontId="5" fillId="0" borderId="0" xfId="0" quotePrefix="1" applyFont="1" applyFill="1" applyBorder="1" applyAlignment="1"/>
    <xf numFmtId="165" fontId="5" fillId="0" borderId="0" xfId="0" applyNumberFormat="1" applyFont="1" applyFill="1" applyBorder="1" applyAlignment="1">
      <alignment horizontal="left"/>
    </xf>
    <xf numFmtId="0" fontId="7" fillId="0" borderId="0" xfId="0" applyFont="1" applyAlignment="1">
      <alignment horizontal="center"/>
    </xf>
    <xf numFmtId="165" fontId="5" fillId="0" borderId="0" xfId="0" quotePrefix="1" applyNumberFormat="1" applyFont="1" applyAlignment="1">
      <alignment horizontal="left"/>
    </xf>
    <xf numFmtId="41" fontId="5" fillId="0" borderId="0" xfId="0" applyNumberFormat="1" applyFont="1" applyAlignment="1">
      <alignment horizontal="center"/>
    </xf>
    <xf numFmtId="41" fontId="5" fillId="0" borderId="0" xfId="0" applyNumberFormat="1" applyFont="1" applyAlignment="1">
      <alignment horizontal="right"/>
    </xf>
    <xf numFmtId="165" fontId="7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left"/>
    </xf>
    <xf numFmtId="41" fontId="5" fillId="0" borderId="1" xfId="0" applyNumberFormat="1" applyFont="1" applyBorder="1" applyAlignment="1">
      <alignment horizontal="right"/>
    </xf>
    <xf numFmtId="41" fontId="5" fillId="0" borderId="1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165" fontId="5" fillId="0" borderId="0" xfId="0" applyNumberFormat="1" applyFont="1" applyAlignment="1">
      <alignment horizontal="right"/>
    </xf>
    <xf numFmtId="41" fontId="5" fillId="0" borderId="4" xfId="0" applyNumberFormat="1" applyFont="1" applyBorder="1" applyAlignment="1">
      <alignment horizontal="right"/>
    </xf>
    <xf numFmtId="41" fontId="5" fillId="0" borderId="0" xfId="1" applyNumberFormat="1" applyFont="1" applyFill="1" applyBorder="1" applyAlignment="1"/>
    <xf numFmtId="41" fontId="5" fillId="0" borderId="0" xfId="0" applyNumberFormat="1" applyFont="1" applyBorder="1" applyAlignment="1">
      <alignment horizontal="center"/>
    </xf>
    <xf numFmtId="41" fontId="5" fillId="0" borderId="0" xfId="0" applyNumberFormat="1" applyFont="1" applyAlignment="1">
      <alignment horizontal="left"/>
    </xf>
    <xf numFmtId="41" fontId="5" fillId="0" borderId="0" xfId="0" applyNumberFormat="1" applyFont="1" applyBorder="1" applyAlignment="1">
      <alignment horizontal="right"/>
    </xf>
    <xf numFmtId="41" fontId="5" fillId="0" borderId="2" xfId="0" applyNumberFormat="1" applyFont="1" applyBorder="1" applyAlignment="1">
      <alignment horizontal="right"/>
    </xf>
    <xf numFmtId="41" fontId="5" fillId="0" borderId="3" xfId="0" applyNumberFormat="1" applyFont="1" applyBorder="1" applyAlignment="1">
      <alignment horizontal="right"/>
    </xf>
    <xf numFmtId="41" fontId="5" fillId="0" borderId="2" xfId="0" applyNumberFormat="1" applyFont="1" applyBorder="1" applyAlignment="1">
      <alignment horizontal="center"/>
    </xf>
    <xf numFmtId="0" fontId="5" fillId="0" borderId="0" xfId="0" applyFont="1" applyAlignment="1"/>
    <xf numFmtId="165" fontId="5" fillId="0" borderId="0" xfId="0" applyNumberFormat="1" applyFont="1" applyAlignment="1"/>
    <xf numFmtId="0" fontId="4" fillId="0" borderId="0" xfId="0" applyFont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33" fillId="0" borderId="0" xfId="0" applyFont="1" applyFill="1" applyAlignment="1"/>
    <xf numFmtId="41" fontId="5" fillId="0" borderId="1" xfId="3" applyNumberFormat="1" applyFont="1" applyFill="1" applyBorder="1" applyAlignment="1">
      <alignment horizontal="center"/>
    </xf>
    <xf numFmtId="41" fontId="5" fillId="0" borderId="0" xfId="3" applyNumberFormat="1" applyFont="1" applyFill="1" applyAlignment="1"/>
    <xf numFmtId="41" fontId="33" fillId="0" borderId="1" xfId="3" applyNumberFormat="1" applyFont="1" applyFill="1" applyBorder="1" applyAlignment="1">
      <alignment horizontal="center"/>
    </xf>
    <xf numFmtId="41" fontId="33" fillId="0" borderId="0" xfId="3" applyNumberFormat="1" applyFont="1" applyFill="1" applyAlignment="1"/>
    <xf numFmtId="41" fontId="33" fillId="0" borderId="0" xfId="3" applyNumberFormat="1" applyFont="1" applyFill="1" applyAlignment="1">
      <alignment horizontal="center"/>
    </xf>
    <xf numFmtId="41" fontId="33" fillId="0" borderId="0" xfId="0" applyNumberFormat="1" applyFont="1" applyFill="1" applyAlignment="1">
      <alignment horizontal="right"/>
    </xf>
    <xf numFmtId="41" fontId="33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centerContinuous"/>
    </xf>
    <xf numFmtId="37" fontId="5" fillId="0" borderId="0" xfId="0" applyNumberFormat="1" applyFont="1" applyFill="1" applyAlignment="1">
      <alignment horizontal="center"/>
    </xf>
    <xf numFmtId="38" fontId="5" fillId="0" borderId="0" xfId="0" applyNumberFormat="1" applyFont="1" applyFill="1" applyAlignment="1">
      <alignment horizontal="centerContinuous"/>
    </xf>
    <xf numFmtId="0" fontId="5" fillId="0" borderId="0" xfId="0" applyFont="1" applyFill="1" applyAlignment="1">
      <alignment horizontal="right"/>
    </xf>
    <xf numFmtId="165" fontId="5" fillId="0" borderId="6" xfId="0" applyNumberFormat="1" applyFont="1" applyFill="1" applyBorder="1" applyAlignment="1">
      <alignment horizontal="center"/>
    </xf>
    <xf numFmtId="165" fontId="5" fillId="0" borderId="1" xfId="0" applyNumberFormat="1" applyFont="1" applyFill="1" applyBorder="1" applyAlignment="1">
      <alignment horizontal="center"/>
    </xf>
    <xf numFmtId="41" fontId="5" fillId="0" borderId="7" xfId="0" applyNumberFormat="1" applyFont="1" applyFill="1" applyBorder="1" applyAlignment="1">
      <alignment horizontal="right"/>
    </xf>
    <xf numFmtId="41" fontId="5" fillId="0" borderId="8" xfId="0" applyNumberFormat="1" applyFont="1" applyFill="1" applyBorder="1" applyAlignment="1">
      <alignment horizontal="right"/>
    </xf>
    <xf numFmtId="0" fontId="5" fillId="0" borderId="0" xfId="0" quotePrefix="1" applyFont="1" applyFill="1" applyAlignment="1">
      <alignment horizontal="left"/>
    </xf>
    <xf numFmtId="165" fontId="5" fillId="0" borderId="2" xfId="0" applyNumberFormat="1" applyFont="1" applyFill="1" applyBorder="1" applyAlignment="1">
      <alignment horizontal="center"/>
    </xf>
    <xf numFmtId="165" fontId="5" fillId="0" borderId="1" xfId="0" quotePrefix="1" applyNumberFormat="1" applyFont="1" applyFill="1" applyBorder="1" applyAlignment="1">
      <alignment horizontal="center"/>
    </xf>
    <xf numFmtId="165" fontId="5" fillId="0" borderId="6" xfId="0" applyNumberFormat="1" applyFont="1" applyFill="1" applyBorder="1" applyAlignment="1"/>
    <xf numFmtId="0" fontId="33" fillId="0" borderId="0" xfId="0" applyFont="1" applyFill="1" applyBorder="1" applyAlignment="1"/>
    <xf numFmtId="0" fontId="5" fillId="0" borderId="0" xfId="0" applyFont="1" applyFill="1" applyAlignment="1">
      <alignment horizontal="left"/>
    </xf>
    <xf numFmtId="43" fontId="5" fillId="0" borderId="4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37" fontId="34" fillId="0" borderId="0" xfId="0" applyNumberFormat="1" applyFont="1" applyFill="1" applyBorder="1" applyAlignment="1"/>
    <xf numFmtId="165" fontId="35" fillId="0" borderId="0" xfId="0" applyNumberFormat="1" applyFont="1" applyFill="1" applyBorder="1" applyAlignment="1">
      <alignment horizontal="centerContinuous"/>
    </xf>
    <xf numFmtId="165" fontId="36" fillId="0" borderId="0" xfId="0" applyNumberFormat="1" applyFont="1" applyFill="1" applyBorder="1" applyAlignment="1">
      <alignment horizontal="center"/>
    </xf>
    <xf numFmtId="0" fontId="37" fillId="0" borderId="0" xfId="0" applyFont="1" applyFill="1" applyBorder="1" applyAlignment="1">
      <alignment horizontal="center"/>
    </xf>
    <xf numFmtId="165" fontId="35" fillId="0" borderId="0" xfId="0" applyNumberFormat="1" applyFont="1" applyFill="1" applyBorder="1" applyAlignment="1">
      <alignment horizontal="center"/>
    </xf>
    <xf numFmtId="41" fontId="35" fillId="0" borderId="0" xfId="0" applyNumberFormat="1" applyFont="1" applyFill="1" applyBorder="1" applyAlignment="1">
      <alignment horizontal="center"/>
    </xf>
    <xf numFmtId="41" fontId="35" fillId="0" borderId="0" xfId="0" applyNumberFormat="1" applyFont="1" applyFill="1" applyBorder="1" applyAlignment="1">
      <alignment horizontal="left"/>
    </xf>
    <xf numFmtId="41" fontId="35" fillId="0" borderId="0" xfId="0" applyNumberFormat="1" applyFont="1" applyFill="1" applyBorder="1" applyAlignment="1">
      <alignment horizontal="right"/>
    </xf>
    <xf numFmtId="165" fontId="35" fillId="0" borderId="0" xfId="0" applyNumberFormat="1" applyFont="1" applyFill="1" applyBorder="1" applyAlignment="1">
      <alignment horizontal="right"/>
    </xf>
    <xf numFmtId="165" fontId="35" fillId="0" borderId="0" xfId="0" applyNumberFormat="1" applyFont="1" applyFill="1" applyBorder="1" applyAlignment="1"/>
    <xf numFmtId="41" fontId="5" fillId="0" borderId="3" xfId="0" applyNumberFormat="1" applyFont="1" applyBorder="1" applyAlignment="1">
      <alignment horizontal="center"/>
    </xf>
    <xf numFmtId="165" fontId="5" fillId="0" borderId="1" xfId="0" applyNumberFormat="1" applyFont="1" applyFill="1" applyBorder="1" applyAlignment="1">
      <alignment horizontal="center"/>
    </xf>
    <xf numFmtId="41" fontId="5" fillId="0" borderId="1" xfId="0" applyNumberFormat="1" applyFont="1" applyFill="1" applyBorder="1" applyAlignment="1">
      <alignment horizontal="right"/>
    </xf>
    <xf numFmtId="165" fontId="4" fillId="0" borderId="1" xfId="0" applyNumberFormat="1" applyFont="1" applyFill="1" applyBorder="1" applyAlignment="1">
      <alignment horizontal="center"/>
    </xf>
    <xf numFmtId="41" fontId="5" fillId="0" borderId="0" xfId="1" applyNumberFormat="1" applyFont="1" applyFill="1" applyBorder="1" applyAlignment="1">
      <alignment horizontal="right"/>
    </xf>
    <xf numFmtId="165" fontId="5" fillId="0" borderId="0" xfId="0" applyNumberFormat="1" applyFont="1" applyFill="1" applyBorder="1" applyAlignment="1">
      <alignment horizontal="centerContinuous"/>
    </xf>
    <xf numFmtId="0" fontId="6" fillId="0" borderId="0" xfId="0" applyNumberFormat="1" applyFont="1" applyFill="1" applyBorder="1" applyAlignment="1">
      <alignment horizontal="right"/>
    </xf>
    <xf numFmtId="165" fontId="5" fillId="0" borderId="0" xfId="0" applyNumberFormat="1" applyFont="1" applyBorder="1" applyAlignment="1"/>
    <xf numFmtId="165" fontId="5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right"/>
    </xf>
    <xf numFmtId="165" fontId="5" fillId="0" borderId="0" xfId="0" applyNumberFormat="1" applyFont="1" applyBorder="1" applyAlignment="1">
      <alignment horizontal="right"/>
    </xf>
    <xf numFmtId="41" fontId="5" fillId="0" borderId="0" xfId="0" applyNumberFormat="1" applyFont="1" applyBorder="1" applyAlignment="1"/>
    <xf numFmtId="0" fontId="5" fillId="0" borderId="0" xfId="0" applyNumberFormat="1" applyFont="1" applyFill="1" applyBorder="1" applyAlignment="1">
      <alignment horizontal="left"/>
    </xf>
    <xf numFmtId="165" fontId="4" fillId="0" borderId="1" xfId="0" applyNumberFormat="1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center"/>
    </xf>
    <xf numFmtId="165" fontId="5" fillId="0" borderId="2" xfId="0" applyNumberFormat="1" applyFont="1" applyFill="1" applyBorder="1" applyAlignment="1">
      <alignment horizontal="center"/>
    </xf>
    <xf numFmtId="165" fontId="5" fillId="0" borderId="1" xfId="0" applyNumberFormat="1" applyFont="1" applyFill="1" applyBorder="1" applyAlignment="1">
      <alignment horizontal="center"/>
    </xf>
  </cellXfs>
  <cellStyles count="68">
    <cellStyle name="20% - Accent1 2" xfId="4"/>
    <cellStyle name="20% - Accent2 2" xfId="5"/>
    <cellStyle name="20% - Accent3 2" xfId="6"/>
    <cellStyle name="20% - Accent4 2" xfId="7"/>
    <cellStyle name="20% - Accent5 2" xfId="8"/>
    <cellStyle name="20% - Accent6 2" xfId="9"/>
    <cellStyle name="40% - Accent1 2" xfId="10"/>
    <cellStyle name="40% - Accent2 2" xfId="11"/>
    <cellStyle name="40% - Accent3 2" xfId="12"/>
    <cellStyle name="40% - Accent4 2" xfId="13"/>
    <cellStyle name="40% - Accent5 2" xfId="14"/>
    <cellStyle name="40% - Accent6 2" xfId="15"/>
    <cellStyle name="60% - Accent1 2" xfId="16"/>
    <cellStyle name="60% - Accent2 2" xfId="17"/>
    <cellStyle name="60% - Accent3 2" xfId="18"/>
    <cellStyle name="60% - Accent4 2" xfId="19"/>
    <cellStyle name="60% - Accent5 2" xfId="20"/>
    <cellStyle name="60% - Accent6 2" xfId="21"/>
    <cellStyle name="Accent1 2" xfId="22"/>
    <cellStyle name="Accent2 2" xfId="23"/>
    <cellStyle name="Accent3 2" xfId="24"/>
    <cellStyle name="Accent4 2" xfId="25"/>
    <cellStyle name="Accent5 2" xfId="26"/>
    <cellStyle name="Accent6 2" xfId="27"/>
    <cellStyle name="Bad 2" xfId="28"/>
    <cellStyle name="Calculation 2" xfId="29"/>
    <cellStyle name="Check Cell 2" xfId="30"/>
    <cellStyle name="Comma" xfId="1" builtinId="3"/>
    <cellStyle name="Comma 2" xfId="31"/>
    <cellStyle name="Comma 4" xfId="32"/>
    <cellStyle name="Comma 9" xfId="33"/>
    <cellStyle name="comma zerodec" xfId="34"/>
    <cellStyle name="Currency1" xfId="35"/>
    <cellStyle name="Dollar (zero dec)" xfId="36"/>
    <cellStyle name="Explanatory Text 2" xfId="37"/>
    <cellStyle name="Good 2" xfId="38"/>
    <cellStyle name="Grey" xfId="39"/>
    <cellStyle name="Heading 1 2" xfId="40"/>
    <cellStyle name="Heading 2 2" xfId="41"/>
    <cellStyle name="Heading 3 2" xfId="42"/>
    <cellStyle name="Heading 4 2" xfId="43"/>
    <cellStyle name="Input [yellow]" xfId="45"/>
    <cellStyle name="Input 2" xfId="44"/>
    <cellStyle name="Linked Cell 2" xfId="46"/>
    <cellStyle name="Neutral 2" xfId="47"/>
    <cellStyle name="no dec" xfId="48"/>
    <cellStyle name="Normal" xfId="0" builtinId="0"/>
    <cellStyle name="Normal - Style1" xfId="49"/>
    <cellStyle name="Normal 2" xfId="3"/>
    <cellStyle name="Normal 2 2" xfId="61"/>
    <cellStyle name="Normal 2 2 2" xfId="66"/>
    <cellStyle name="Normal 2 2 3" xfId="64"/>
    <cellStyle name="Normal 2 3" xfId="65"/>
    <cellStyle name="Normal 2 4" xfId="67"/>
    <cellStyle name="Normal 2 5" xfId="62"/>
    <cellStyle name="Normal 7 2 2" xfId="50"/>
    <cellStyle name="Normal_BS - E" xfId="2"/>
    <cellStyle name="Note 2" xfId="51"/>
    <cellStyle name="Output 2" xfId="52"/>
    <cellStyle name="Percent [2]" xfId="53"/>
    <cellStyle name="Percent 2" xfId="63"/>
    <cellStyle name="Quantity" xfId="54"/>
    <cellStyle name="Title 2" xfId="55"/>
    <cellStyle name="Total 2" xfId="56"/>
    <cellStyle name="Warning Text 2" xfId="57"/>
    <cellStyle name="ปกติ 2" xfId="58"/>
    <cellStyle name="ปกติ 5" xfId="59"/>
    <cellStyle name="ปกติ_ส่วนเปลี่ยนแปลง" xfId="60"/>
  </cellStyles>
  <dxfs count="0"/>
  <tableStyles count="0" defaultTableStyle="TableStyleMedium9" defaultPivotStyle="PivotStyleLight16"/>
  <colors>
    <mruColors>
      <color rgb="FFFFFFCC"/>
      <color rgb="FFFF99FF"/>
      <color rgb="FF00FF00"/>
      <color rgb="FF00FFFF"/>
      <color rgb="FFFF00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3207476</xdr:colOff>
      <xdr:row>234</xdr:row>
      <xdr:rowOff>132201</xdr:rowOff>
    </xdr:from>
    <xdr:to>
      <xdr:col>6</xdr:col>
      <xdr:colOff>599288</xdr:colOff>
      <xdr:row>237</xdr:row>
      <xdr:rowOff>23041</xdr:rowOff>
    </xdr:to>
    <xdr:sp macro="" textlink="">
      <xdr:nvSpPr>
        <xdr:cNvPr id="4154" name="Text Box 58" hidden="1">
          <a:extLst>
            <a:ext uri="{FF2B5EF4-FFF2-40B4-BE49-F238E27FC236}">
              <a16:creationId xmlns:a16="http://schemas.microsoft.com/office/drawing/2014/main" id="{E0981933-F79D-42FC-B466-1F147C0D9309}"/>
            </a:ext>
          </a:extLst>
        </xdr:cNvPr>
        <xdr:cNvSpPr txBox="1">
          <a:spLocks noChangeArrowheads="1"/>
        </xdr:cNvSpPr>
      </xdr:nvSpPr>
      <xdr:spPr bwMode="auto">
        <a:xfrm>
          <a:off x="3359150" y="72028050"/>
          <a:ext cx="2844800" cy="806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51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51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showGridLines="0" view="pageBreakPreview" zoomScale="85" zoomScaleNormal="130" zoomScaleSheetLayoutView="85" workbookViewId="0"/>
  </sheetViews>
  <sheetFormatPr defaultColWidth="10.7109375" defaultRowHeight="24" customHeight="1"/>
  <cols>
    <col min="1" max="1" width="39.7109375" style="41" customWidth="1"/>
    <col min="2" max="2" width="4" style="42" customWidth="1"/>
    <col min="3" max="3" width="7.85546875" style="41" customWidth="1"/>
    <col min="4" max="4" width="1.7109375" style="42" customWidth="1"/>
    <col min="5" max="5" width="17.7109375" style="42" customWidth="1"/>
    <col min="6" max="6" width="1.42578125" style="12" customWidth="1"/>
    <col min="7" max="7" width="17.7109375" style="42" customWidth="1"/>
    <col min="8" max="8" width="1.42578125" style="12" customWidth="1"/>
    <col min="9" max="9" width="17.7109375" style="42" customWidth="1"/>
    <col min="10" max="10" width="1.42578125" style="12" customWidth="1"/>
    <col min="11" max="11" width="17.7109375" style="42" customWidth="1"/>
    <col min="12" max="16384" width="10.7109375" style="42"/>
  </cols>
  <sheetData>
    <row r="1" spans="1:11" s="3" customFormat="1" ht="24" customHeight="1">
      <c r="A1" s="14" t="s">
        <v>106</v>
      </c>
      <c r="B1" s="15"/>
      <c r="C1" s="1"/>
      <c r="D1" s="2"/>
      <c r="E1" s="2"/>
      <c r="F1" s="134"/>
      <c r="G1" s="2"/>
      <c r="H1" s="134"/>
      <c r="I1" s="2"/>
      <c r="J1" s="134"/>
      <c r="K1" s="2"/>
    </row>
    <row r="2" spans="1:11" s="3" customFormat="1" ht="24" customHeight="1">
      <c r="A2" s="14" t="s">
        <v>157</v>
      </c>
      <c r="B2" s="2"/>
      <c r="C2" s="1"/>
      <c r="D2" s="2"/>
      <c r="E2" s="2"/>
      <c r="F2" s="134"/>
      <c r="G2" s="2"/>
      <c r="H2" s="134"/>
      <c r="I2" s="2"/>
      <c r="J2" s="134"/>
      <c r="K2" s="2"/>
    </row>
    <row r="3" spans="1:11" s="3" customFormat="1" ht="24" customHeight="1">
      <c r="A3" s="39" t="s">
        <v>179</v>
      </c>
      <c r="B3" s="2"/>
      <c r="C3" s="1"/>
      <c r="D3" s="2"/>
      <c r="E3" s="2"/>
      <c r="F3" s="134"/>
      <c r="G3" s="2"/>
      <c r="H3" s="134"/>
      <c r="I3" s="2"/>
      <c r="J3" s="134"/>
      <c r="K3" s="2"/>
    </row>
    <row r="4" spans="1:11" s="3" customFormat="1" ht="24" customHeight="1">
      <c r="B4" s="2"/>
      <c r="C4" s="1"/>
      <c r="D4" s="2"/>
      <c r="E4" s="2"/>
      <c r="F4" s="134"/>
      <c r="G4" s="2"/>
      <c r="H4" s="134"/>
      <c r="I4" s="2"/>
      <c r="J4" s="134"/>
      <c r="K4" s="40" t="s">
        <v>117</v>
      </c>
    </row>
    <row r="5" spans="1:11" ht="24" customHeight="1">
      <c r="E5" s="143" t="s">
        <v>0</v>
      </c>
      <c r="F5" s="143"/>
      <c r="G5" s="143"/>
      <c r="H5" s="30"/>
      <c r="I5" s="143" t="s">
        <v>1</v>
      </c>
      <c r="J5" s="143"/>
      <c r="K5" s="143"/>
    </row>
    <row r="6" spans="1:11" ht="24" customHeight="1">
      <c r="C6" s="31" t="s">
        <v>2</v>
      </c>
      <c r="E6" s="59" t="s">
        <v>180</v>
      </c>
      <c r="F6" s="135"/>
      <c r="G6" s="59" t="s">
        <v>185</v>
      </c>
      <c r="H6" s="135"/>
      <c r="I6" s="59" t="s">
        <v>180</v>
      </c>
      <c r="J6" s="135"/>
      <c r="K6" s="59" t="s">
        <v>185</v>
      </c>
    </row>
    <row r="7" spans="1:11" ht="24" customHeight="1">
      <c r="C7" s="31"/>
      <c r="E7" s="57" t="s">
        <v>120</v>
      </c>
      <c r="F7" s="135"/>
      <c r="G7" s="57" t="s">
        <v>122</v>
      </c>
      <c r="H7" s="135"/>
      <c r="I7" s="57" t="s">
        <v>120</v>
      </c>
      <c r="J7" s="135"/>
      <c r="K7" s="57" t="s">
        <v>122</v>
      </c>
    </row>
    <row r="8" spans="1:11" ht="24" customHeight="1">
      <c r="C8" s="31"/>
      <c r="E8" s="57" t="s">
        <v>121</v>
      </c>
      <c r="F8" s="135"/>
      <c r="G8" s="46"/>
      <c r="H8" s="135"/>
      <c r="I8" s="57" t="s">
        <v>121</v>
      </c>
      <c r="J8" s="135"/>
      <c r="K8" s="46"/>
    </row>
    <row r="9" spans="1:11" s="90" customFormat="1" ht="24" customHeight="1">
      <c r="A9" s="91" t="s">
        <v>3</v>
      </c>
      <c r="C9" s="70"/>
      <c r="F9" s="136"/>
      <c r="H9" s="136"/>
      <c r="J9" s="136"/>
    </row>
    <row r="10" spans="1:11" s="90" customFormat="1" ht="24" customHeight="1">
      <c r="A10" s="91" t="s">
        <v>4</v>
      </c>
      <c r="C10" s="70"/>
      <c r="F10" s="136"/>
      <c r="H10" s="136"/>
      <c r="J10" s="136"/>
    </row>
    <row r="11" spans="1:11" s="90" customFormat="1" ht="24" customHeight="1">
      <c r="A11" s="89" t="s">
        <v>5</v>
      </c>
      <c r="B11" s="71"/>
      <c r="C11" s="70"/>
      <c r="E11" s="72">
        <v>256383</v>
      </c>
      <c r="F11" s="83"/>
      <c r="G11" s="72">
        <v>98097</v>
      </c>
      <c r="H11" s="83"/>
      <c r="I11" s="72">
        <v>168478</v>
      </c>
      <c r="J11" s="83"/>
      <c r="K11" s="72">
        <v>26294</v>
      </c>
    </row>
    <row r="12" spans="1:11" s="90" customFormat="1" ht="24" customHeight="1">
      <c r="A12" s="89" t="s">
        <v>87</v>
      </c>
      <c r="C12" s="70">
        <v>3</v>
      </c>
      <c r="D12" s="74"/>
      <c r="E12" s="72">
        <v>1220212</v>
      </c>
      <c r="F12" s="83"/>
      <c r="G12" s="72">
        <v>1204239</v>
      </c>
      <c r="H12" s="83"/>
      <c r="I12" s="72">
        <v>572315</v>
      </c>
      <c r="J12" s="83"/>
      <c r="K12" s="72">
        <v>460906</v>
      </c>
    </row>
    <row r="13" spans="1:11" s="90" customFormat="1" ht="24" customHeight="1">
      <c r="A13" s="89" t="s">
        <v>128</v>
      </c>
      <c r="C13" s="70">
        <v>10</v>
      </c>
      <c r="E13" s="72">
        <v>0</v>
      </c>
      <c r="F13" s="83"/>
      <c r="G13" s="72">
        <v>0</v>
      </c>
      <c r="H13" s="83"/>
      <c r="I13" s="72">
        <v>2546</v>
      </c>
      <c r="J13" s="83"/>
      <c r="K13" s="72">
        <v>2507</v>
      </c>
    </row>
    <row r="14" spans="1:11" s="90" customFormat="1" ht="24" customHeight="1">
      <c r="A14" s="89" t="s">
        <v>239</v>
      </c>
      <c r="C14" s="70">
        <v>2</v>
      </c>
      <c r="E14" s="73">
        <v>0</v>
      </c>
      <c r="F14" s="85"/>
      <c r="G14" s="73">
        <v>0</v>
      </c>
      <c r="H14" s="85"/>
      <c r="I14" s="73">
        <v>50000</v>
      </c>
      <c r="J14" s="85"/>
      <c r="K14" s="73">
        <v>0</v>
      </c>
    </row>
    <row r="15" spans="1:11" s="90" customFormat="1" ht="24" customHeight="1">
      <c r="A15" s="89" t="s">
        <v>89</v>
      </c>
      <c r="B15" s="75"/>
      <c r="C15" s="70"/>
      <c r="E15" s="73">
        <v>721728</v>
      </c>
      <c r="F15" s="85"/>
      <c r="G15" s="73">
        <v>835283</v>
      </c>
      <c r="H15" s="85"/>
      <c r="I15" s="73">
        <v>421156</v>
      </c>
      <c r="J15" s="85"/>
      <c r="K15" s="73">
        <v>433775</v>
      </c>
    </row>
    <row r="16" spans="1:11" s="90" customFormat="1" ht="24" customHeight="1">
      <c r="A16" s="89" t="s">
        <v>6</v>
      </c>
      <c r="C16" s="70"/>
      <c r="E16" s="84">
        <v>111855</v>
      </c>
      <c r="F16" s="85"/>
      <c r="G16" s="85">
        <v>65233</v>
      </c>
      <c r="H16" s="85"/>
      <c r="I16" s="73">
        <v>43980</v>
      </c>
      <c r="J16" s="85"/>
      <c r="K16" s="73">
        <v>24963</v>
      </c>
    </row>
    <row r="17" spans="1:12" s="90" customFormat="1" ht="24" customHeight="1">
      <c r="A17" s="91" t="s">
        <v>7</v>
      </c>
      <c r="C17" s="70"/>
      <c r="E17" s="86">
        <f>SUM(E10:E16)</f>
        <v>2310178</v>
      </c>
      <c r="F17" s="85"/>
      <c r="G17" s="86">
        <f>SUM(G10:G16)</f>
        <v>2202852</v>
      </c>
      <c r="H17" s="85"/>
      <c r="I17" s="86">
        <f>SUM(I10:I16)</f>
        <v>1258475</v>
      </c>
      <c r="J17" s="85"/>
      <c r="K17" s="86">
        <f>SUM(K10:K16)</f>
        <v>948445</v>
      </c>
    </row>
    <row r="18" spans="1:12" s="90" customFormat="1" ht="24" customHeight="1">
      <c r="A18" s="91" t="s">
        <v>8</v>
      </c>
      <c r="C18" s="70"/>
      <c r="E18" s="83"/>
      <c r="F18" s="83"/>
      <c r="G18" s="83"/>
      <c r="H18" s="83"/>
      <c r="I18" s="83"/>
      <c r="J18" s="83"/>
      <c r="K18" s="83"/>
    </row>
    <row r="19" spans="1:12" s="90" customFormat="1" ht="24" customHeight="1">
      <c r="A19" s="89" t="s">
        <v>156</v>
      </c>
      <c r="C19" s="70">
        <v>10</v>
      </c>
      <c r="E19" s="73">
        <v>0</v>
      </c>
      <c r="F19" s="85"/>
      <c r="G19" s="73">
        <v>0</v>
      </c>
      <c r="H19" s="85"/>
      <c r="I19" s="73">
        <v>40401</v>
      </c>
      <c r="J19" s="85"/>
      <c r="K19" s="73">
        <v>41684</v>
      </c>
    </row>
    <row r="20" spans="1:12" s="90" customFormat="1" ht="24" customHeight="1">
      <c r="A20" s="89" t="s">
        <v>9</v>
      </c>
      <c r="C20" s="70"/>
      <c r="E20" s="73">
        <v>0</v>
      </c>
      <c r="F20" s="85"/>
      <c r="G20" s="73">
        <v>0</v>
      </c>
      <c r="H20" s="85"/>
      <c r="I20" s="73">
        <v>2039134</v>
      </c>
      <c r="J20" s="85"/>
      <c r="K20" s="73">
        <v>2039134</v>
      </c>
    </row>
    <row r="21" spans="1:12" s="90" customFormat="1" ht="24" customHeight="1">
      <c r="A21" s="89" t="s">
        <v>10</v>
      </c>
      <c r="C21" s="70"/>
      <c r="E21" s="73">
        <v>15070</v>
      </c>
      <c r="F21" s="85"/>
      <c r="G21" s="73">
        <v>14429</v>
      </c>
      <c r="H21" s="85"/>
      <c r="I21" s="73">
        <v>0</v>
      </c>
      <c r="J21" s="85"/>
      <c r="K21" s="73">
        <v>0</v>
      </c>
    </row>
    <row r="22" spans="1:12" s="90" customFormat="1" ht="24" customHeight="1">
      <c r="A22" s="89" t="s">
        <v>129</v>
      </c>
      <c r="C22" s="70"/>
      <c r="E22" s="73">
        <v>31111</v>
      </c>
      <c r="F22" s="85"/>
      <c r="G22" s="73">
        <v>31657</v>
      </c>
      <c r="H22" s="85"/>
      <c r="I22" s="73">
        <v>0</v>
      </c>
      <c r="J22" s="85"/>
      <c r="K22" s="73">
        <v>0</v>
      </c>
    </row>
    <row r="23" spans="1:12" s="90" customFormat="1" ht="24" customHeight="1">
      <c r="A23" s="89" t="s">
        <v>105</v>
      </c>
      <c r="B23" s="75"/>
      <c r="C23" s="70">
        <v>5</v>
      </c>
      <c r="E23" s="73">
        <v>2333454</v>
      </c>
      <c r="F23" s="85"/>
      <c r="G23" s="73">
        <v>2368157</v>
      </c>
      <c r="H23" s="85"/>
      <c r="I23" s="73">
        <v>1370566</v>
      </c>
      <c r="J23" s="85"/>
      <c r="K23" s="73">
        <v>1397860</v>
      </c>
    </row>
    <row r="24" spans="1:12" s="90" customFormat="1" ht="24" customHeight="1">
      <c r="A24" s="89" t="s">
        <v>98</v>
      </c>
      <c r="B24" s="75"/>
      <c r="C24" s="70">
        <v>10</v>
      </c>
      <c r="E24" s="73">
        <v>483214</v>
      </c>
      <c r="F24" s="85"/>
      <c r="G24" s="73">
        <v>503462</v>
      </c>
      <c r="H24" s="85"/>
      <c r="I24" s="73">
        <v>230350</v>
      </c>
      <c r="J24" s="140"/>
      <c r="K24" s="73">
        <v>299688</v>
      </c>
    </row>
    <row r="25" spans="1:12" s="90" customFormat="1" ht="24" customHeight="1">
      <c r="A25" s="89" t="s">
        <v>186</v>
      </c>
      <c r="B25" s="75"/>
      <c r="C25" s="70"/>
      <c r="E25" s="73">
        <v>53794</v>
      </c>
      <c r="F25" s="85"/>
      <c r="G25" s="73">
        <v>50451</v>
      </c>
      <c r="H25" s="85"/>
      <c r="I25" s="73">
        <v>0</v>
      </c>
      <c r="J25" s="140"/>
      <c r="K25" s="73">
        <v>0</v>
      </c>
    </row>
    <row r="26" spans="1:12" s="90" customFormat="1" ht="24" customHeight="1">
      <c r="A26" s="89" t="s">
        <v>107</v>
      </c>
      <c r="B26" s="75"/>
      <c r="C26" s="70"/>
      <c r="E26" s="73">
        <v>185770</v>
      </c>
      <c r="F26" s="85"/>
      <c r="G26" s="73">
        <v>187503</v>
      </c>
      <c r="H26" s="85"/>
      <c r="I26" s="73">
        <v>9187</v>
      </c>
      <c r="J26" s="85"/>
      <c r="K26" s="73">
        <v>10249</v>
      </c>
    </row>
    <row r="27" spans="1:12" s="90" customFormat="1" ht="24" customHeight="1">
      <c r="A27" s="89" t="s">
        <v>11</v>
      </c>
      <c r="B27" s="75"/>
      <c r="C27" s="70"/>
      <c r="E27" s="73">
        <v>57940</v>
      </c>
      <c r="F27" s="85"/>
      <c r="G27" s="73">
        <v>56175</v>
      </c>
      <c r="H27" s="85"/>
      <c r="I27" s="73">
        <v>0</v>
      </c>
      <c r="J27" s="85"/>
      <c r="K27" s="73">
        <v>0</v>
      </c>
    </row>
    <row r="28" spans="1:12" s="90" customFormat="1" ht="24" customHeight="1">
      <c r="A28" s="89" t="s">
        <v>109</v>
      </c>
      <c r="B28" s="75"/>
      <c r="C28" s="70"/>
      <c r="E28" s="73">
        <v>126737</v>
      </c>
      <c r="F28" s="85"/>
      <c r="G28" s="73">
        <v>140963</v>
      </c>
      <c r="H28" s="85"/>
      <c r="I28" s="73">
        <f>205715-109846</f>
        <v>95869</v>
      </c>
      <c r="J28" s="85"/>
      <c r="K28" s="73">
        <v>111934</v>
      </c>
    </row>
    <row r="29" spans="1:12" s="90" customFormat="1" ht="24" customHeight="1">
      <c r="A29" s="89" t="s">
        <v>130</v>
      </c>
      <c r="B29" s="75"/>
      <c r="C29" s="70"/>
      <c r="E29" s="73">
        <v>36067</v>
      </c>
      <c r="F29" s="85"/>
      <c r="G29" s="73">
        <v>34968</v>
      </c>
      <c r="H29" s="85"/>
      <c r="I29" s="73">
        <v>0</v>
      </c>
      <c r="J29" s="85"/>
      <c r="K29" s="73">
        <v>0</v>
      </c>
      <c r="L29" s="89"/>
    </row>
    <row r="30" spans="1:12" s="90" customFormat="1" ht="24" customHeight="1">
      <c r="A30" s="89" t="s">
        <v>12</v>
      </c>
      <c r="B30" s="75"/>
      <c r="C30" s="70"/>
      <c r="E30" s="76">
        <v>31209</v>
      </c>
      <c r="F30" s="85"/>
      <c r="G30" s="76">
        <v>28348</v>
      </c>
      <c r="H30" s="85"/>
      <c r="I30" s="76">
        <v>32194</v>
      </c>
      <c r="J30" s="85"/>
      <c r="K30" s="76">
        <v>31396</v>
      </c>
    </row>
    <row r="31" spans="1:12" s="90" customFormat="1" ht="24" customHeight="1">
      <c r="A31" s="91" t="s">
        <v>13</v>
      </c>
      <c r="C31" s="70"/>
      <c r="E31" s="73">
        <f>SUM(E18:E30)</f>
        <v>3354366</v>
      </c>
      <c r="F31" s="85">
        <f t="shared" ref="F31:K31" si="0">SUM(F18:F30)</f>
        <v>0</v>
      </c>
      <c r="G31" s="73">
        <f t="shared" si="0"/>
        <v>3416113</v>
      </c>
      <c r="H31" s="85">
        <f t="shared" si="0"/>
        <v>0</v>
      </c>
      <c r="I31" s="73">
        <f t="shared" si="0"/>
        <v>3817701</v>
      </c>
      <c r="J31" s="85">
        <f t="shared" si="0"/>
        <v>0</v>
      </c>
      <c r="K31" s="73">
        <f t="shared" si="0"/>
        <v>3931945</v>
      </c>
    </row>
    <row r="32" spans="1:12" s="90" customFormat="1" ht="24" customHeight="1" thickBot="1">
      <c r="A32" s="91" t="s">
        <v>14</v>
      </c>
      <c r="C32" s="89"/>
      <c r="E32" s="87">
        <f>E17+E31</f>
        <v>5664544</v>
      </c>
      <c r="F32" s="85">
        <f t="shared" ref="F32:K32" si="1">F17+F31</f>
        <v>0</v>
      </c>
      <c r="G32" s="87">
        <f t="shared" si="1"/>
        <v>5618965</v>
      </c>
      <c r="H32" s="85">
        <f t="shared" si="1"/>
        <v>0</v>
      </c>
      <c r="I32" s="87">
        <f t="shared" si="1"/>
        <v>5076176</v>
      </c>
      <c r="J32" s="85">
        <f t="shared" si="1"/>
        <v>0</v>
      </c>
      <c r="K32" s="87">
        <f t="shared" si="1"/>
        <v>4880390</v>
      </c>
    </row>
    <row r="33" spans="1:11" ht="24" customHeight="1" thickTop="1">
      <c r="E33" s="11"/>
      <c r="G33" s="11"/>
      <c r="I33" s="11"/>
      <c r="J33" s="11"/>
      <c r="K33" s="11"/>
    </row>
    <row r="34" spans="1:11" ht="24" customHeight="1">
      <c r="A34" s="19" t="s">
        <v>141</v>
      </c>
      <c r="B34" s="18"/>
      <c r="E34" s="11"/>
      <c r="G34" s="11"/>
      <c r="I34" s="11"/>
      <c r="J34" s="11"/>
      <c r="K34" s="11"/>
    </row>
    <row r="35" spans="1:11" s="3" customFormat="1" ht="24" customHeight="1">
      <c r="A35" s="14" t="s">
        <v>106</v>
      </c>
      <c r="B35" s="15"/>
      <c r="C35" s="1"/>
      <c r="D35" s="2"/>
      <c r="E35" s="2"/>
      <c r="F35" s="134"/>
      <c r="G35" s="2"/>
      <c r="H35" s="134"/>
      <c r="I35" s="2"/>
      <c r="J35" s="134"/>
      <c r="K35" s="2"/>
    </row>
    <row r="36" spans="1:11" s="3" customFormat="1" ht="24" customHeight="1">
      <c r="A36" s="14" t="s">
        <v>158</v>
      </c>
      <c r="B36" s="2"/>
      <c r="C36" s="1"/>
      <c r="D36" s="2"/>
      <c r="E36" s="2"/>
      <c r="F36" s="134"/>
      <c r="G36" s="2"/>
      <c r="H36" s="134"/>
      <c r="I36" s="2"/>
      <c r="J36" s="134"/>
      <c r="K36" s="2"/>
    </row>
    <row r="37" spans="1:11" s="3" customFormat="1" ht="24" customHeight="1">
      <c r="A37" s="39" t="str">
        <f>A3</f>
        <v>As at 30 June 2023</v>
      </c>
      <c r="B37" s="2"/>
      <c r="C37" s="1"/>
      <c r="D37" s="2"/>
      <c r="E37" s="2"/>
      <c r="F37" s="134"/>
      <c r="G37" s="2"/>
      <c r="H37" s="134"/>
      <c r="I37" s="2"/>
      <c r="J37" s="134"/>
      <c r="K37" s="2"/>
    </row>
    <row r="38" spans="1:11" s="3" customFormat="1" ht="24" customHeight="1">
      <c r="B38" s="2"/>
      <c r="C38" s="1"/>
      <c r="D38" s="2"/>
      <c r="E38" s="2"/>
      <c r="F38" s="134"/>
      <c r="G38" s="2"/>
      <c r="H38" s="134"/>
      <c r="I38" s="2"/>
      <c r="J38" s="134"/>
      <c r="K38" s="40" t="str">
        <f>K4</f>
        <v>(Unit: Thousand Baht)</v>
      </c>
    </row>
    <row r="39" spans="1:11" ht="24" customHeight="1">
      <c r="E39" s="143" t="s">
        <v>0</v>
      </c>
      <c r="F39" s="143"/>
      <c r="G39" s="143"/>
      <c r="H39" s="30"/>
      <c r="I39" s="143" t="s">
        <v>1</v>
      </c>
      <c r="J39" s="143"/>
      <c r="K39" s="143"/>
    </row>
    <row r="40" spans="1:11" ht="24" customHeight="1">
      <c r="C40" s="31" t="s">
        <v>2</v>
      </c>
      <c r="E40" s="59" t="s">
        <v>180</v>
      </c>
      <c r="F40" s="135"/>
      <c r="G40" s="59" t="s">
        <v>185</v>
      </c>
      <c r="H40" s="135"/>
      <c r="I40" s="59" t="s">
        <v>180</v>
      </c>
      <c r="J40" s="135"/>
      <c r="K40" s="59" t="s">
        <v>185</v>
      </c>
    </row>
    <row r="41" spans="1:11" ht="24" customHeight="1">
      <c r="C41" s="31"/>
      <c r="E41" s="57" t="s">
        <v>120</v>
      </c>
      <c r="F41" s="135"/>
      <c r="G41" s="57" t="s">
        <v>122</v>
      </c>
      <c r="H41" s="135"/>
      <c r="I41" s="57" t="s">
        <v>120</v>
      </c>
      <c r="J41" s="135"/>
      <c r="K41" s="57" t="s">
        <v>122</v>
      </c>
    </row>
    <row r="42" spans="1:11" ht="24" customHeight="1">
      <c r="C42" s="31"/>
      <c r="E42" s="57" t="s">
        <v>121</v>
      </c>
      <c r="F42" s="135"/>
      <c r="G42" s="46"/>
      <c r="H42" s="135"/>
      <c r="I42" s="57" t="s">
        <v>121</v>
      </c>
      <c r="J42" s="135"/>
      <c r="K42" s="46"/>
    </row>
    <row r="43" spans="1:11" s="90" customFormat="1" ht="24" customHeight="1">
      <c r="A43" s="91" t="s">
        <v>15</v>
      </c>
      <c r="C43" s="70"/>
      <c r="F43" s="136"/>
      <c r="H43" s="136"/>
      <c r="J43" s="136"/>
    </row>
    <row r="44" spans="1:11" s="90" customFormat="1" ht="24" customHeight="1">
      <c r="A44" s="91" t="s">
        <v>16</v>
      </c>
      <c r="C44" s="70"/>
      <c r="F44" s="136"/>
      <c r="H44" s="136"/>
      <c r="J44" s="136"/>
    </row>
    <row r="45" spans="1:11" s="90" customFormat="1" ht="24" customHeight="1">
      <c r="A45" s="89" t="s">
        <v>148</v>
      </c>
      <c r="B45" s="75"/>
      <c r="E45" s="78"/>
      <c r="F45" s="137"/>
      <c r="G45" s="78"/>
      <c r="H45" s="137"/>
      <c r="I45" s="78"/>
      <c r="J45" s="137"/>
      <c r="K45" s="78"/>
    </row>
    <row r="46" spans="1:11" s="90" customFormat="1" ht="24" customHeight="1">
      <c r="A46" s="89" t="s">
        <v>147</v>
      </c>
      <c r="B46" s="75"/>
      <c r="C46" s="70">
        <v>6</v>
      </c>
      <c r="E46" s="72">
        <v>1102187</v>
      </c>
      <c r="F46" s="83"/>
      <c r="G46" s="72">
        <v>1399644</v>
      </c>
      <c r="H46" s="83"/>
      <c r="I46" s="72">
        <v>850513</v>
      </c>
      <c r="J46" s="83"/>
      <c r="K46" s="72">
        <v>911043</v>
      </c>
    </row>
    <row r="47" spans="1:11" s="90" customFormat="1" ht="24" customHeight="1">
      <c r="A47" s="89" t="s">
        <v>88</v>
      </c>
      <c r="C47" s="70">
        <v>7</v>
      </c>
      <c r="E47" s="73">
        <v>1142491</v>
      </c>
      <c r="F47" s="85"/>
      <c r="G47" s="73">
        <v>1216116</v>
      </c>
      <c r="H47" s="85"/>
      <c r="I47" s="73">
        <v>466978</v>
      </c>
      <c r="J47" s="85"/>
      <c r="K47" s="73">
        <v>588153</v>
      </c>
    </row>
    <row r="48" spans="1:11" s="90" customFormat="1" ht="24" customHeight="1">
      <c r="A48" s="89" t="s">
        <v>169</v>
      </c>
      <c r="C48" s="70"/>
      <c r="E48" s="84">
        <v>72004</v>
      </c>
      <c r="F48" s="83"/>
      <c r="G48" s="84">
        <v>51996</v>
      </c>
      <c r="H48" s="83"/>
      <c r="I48" s="72">
        <v>14231</v>
      </c>
      <c r="J48" s="83"/>
      <c r="K48" s="72">
        <v>14366</v>
      </c>
    </row>
    <row r="49" spans="1:11" s="90" customFormat="1" ht="24" customHeight="1">
      <c r="A49" s="89" t="s">
        <v>170</v>
      </c>
      <c r="C49" s="70">
        <v>2</v>
      </c>
      <c r="E49" s="84">
        <v>0</v>
      </c>
      <c r="F49" s="83"/>
      <c r="G49" s="84">
        <v>0</v>
      </c>
      <c r="H49" s="83"/>
      <c r="I49" s="72">
        <v>0</v>
      </c>
      <c r="J49" s="83"/>
      <c r="K49" s="72">
        <v>7429</v>
      </c>
    </row>
    <row r="50" spans="1:11" s="90" customFormat="1" ht="24" customHeight="1">
      <c r="A50" s="89" t="s">
        <v>240</v>
      </c>
      <c r="C50" s="70">
        <v>2</v>
      </c>
      <c r="E50" s="84">
        <v>0</v>
      </c>
      <c r="F50" s="83"/>
      <c r="G50" s="84">
        <v>0</v>
      </c>
      <c r="H50" s="83"/>
      <c r="I50" s="72">
        <v>350000</v>
      </c>
      <c r="J50" s="83"/>
      <c r="K50" s="72">
        <v>0</v>
      </c>
    </row>
    <row r="51" spans="1:11" s="90" customFormat="1" ht="24" customHeight="1">
      <c r="A51" s="89" t="s">
        <v>171</v>
      </c>
      <c r="C51" s="70"/>
      <c r="E51" s="73"/>
      <c r="F51" s="85"/>
      <c r="G51" s="73"/>
      <c r="H51" s="85"/>
      <c r="I51" s="73"/>
      <c r="J51" s="85"/>
      <c r="K51" s="73"/>
    </row>
    <row r="52" spans="1:11" s="90" customFormat="1" ht="24" customHeight="1">
      <c r="A52" s="89" t="s">
        <v>144</v>
      </c>
      <c r="B52" s="75"/>
      <c r="C52" s="70">
        <v>8</v>
      </c>
      <c r="E52" s="72">
        <v>419123</v>
      </c>
      <c r="F52" s="83"/>
      <c r="G52" s="72">
        <v>45664</v>
      </c>
      <c r="H52" s="83"/>
      <c r="I52" s="72">
        <v>419123</v>
      </c>
      <c r="J52" s="83"/>
      <c r="K52" s="72">
        <v>30537</v>
      </c>
    </row>
    <row r="53" spans="1:11" s="90" customFormat="1" ht="24" customHeight="1">
      <c r="A53" s="89" t="s">
        <v>145</v>
      </c>
      <c r="B53" s="75"/>
      <c r="C53" s="70">
        <v>10</v>
      </c>
      <c r="E53" s="72">
        <v>66777</v>
      </c>
      <c r="F53" s="83"/>
      <c r="G53" s="72">
        <v>68822</v>
      </c>
      <c r="H53" s="83"/>
      <c r="I53" s="72">
        <v>32552</v>
      </c>
      <c r="J53" s="140"/>
      <c r="K53" s="72">
        <v>40099</v>
      </c>
    </row>
    <row r="54" spans="1:11" s="90" customFormat="1" ht="24" customHeight="1">
      <c r="A54" s="89" t="s">
        <v>152</v>
      </c>
      <c r="B54" s="75"/>
      <c r="C54" s="70"/>
      <c r="E54" s="72">
        <v>25593</v>
      </c>
      <c r="F54" s="83"/>
      <c r="G54" s="72">
        <v>14667</v>
      </c>
      <c r="H54" s="83"/>
      <c r="I54" s="72">
        <v>0</v>
      </c>
      <c r="J54" s="140"/>
      <c r="K54" s="72">
        <v>0</v>
      </c>
    </row>
    <row r="55" spans="1:11" s="90" customFormat="1" ht="24" customHeight="1">
      <c r="A55" s="89" t="s">
        <v>17</v>
      </c>
      <c r="C55" s="70"/>
      <c r="E55" s="84">
        <f>50278-1</f>
        <v>50277</v>
      </c>
      <c r="F55" s="83"/>
      <c r="G55" s="84">
        <v>45801</v>
      </c>
      <c r="H55" s="83"/>
      <c r="I55" s="72">
        <v>24827</v>
      </c>
      <c r="J55" s="83"/>
      <c r="K55" s="72">
        <v>22863</v>
      </c>
    </row>
    <row r="56" spans="1:11" s="90" customFormat="1" ht="24" customHeight="1">
      <c r="A56" s="91" t="s">
        <v>18</v>
      </c>
      <c r="C56" s="70"/>
      <c r="E56" s="86">
        <f>SUM(E44:E55)</f>
        <v>2878452</v>
      </c>
      <c r="F56" s="83"/>
      <c r="G56" s="86">
        <f>SUM(G44:G55)</f>
        <v>2842710</v>
      </c>
      <c r="H56" s="83"/>
      <c r="I56" s="86">
        <f>SUM(I44:I55)</f>
        <v>2158224</v>
      </c>
      <c r="J56" s="85"/>
      <c r="K56" s="86">
        <f>SUM(K44:K55)</f>
        <v>1614490</v>
      </c>
    </row>
    <row r="57" spans="1:11" s="90" customFormat="1" ht="24" customHeight="1">
      <c r="A57" s="91" t="s">
        <v>19</v>
      </c>
      <c r="C57" s="70"/>
      <c r="E57" s="72"/>
      <c r="F57" s="83"/>
      <c r="G57" s="72"/>
      <c r="H57" s="83"/>
      <c r="I57" s="72"/>
      <c r="J57" s="83"/>
      <c r="K57" s="72"/>
    </row>
    <row r="58" spans="1:11" s="90" customFormat="1" ht="24" customHeight="1">
      <c r="A58" s="89" t="s">
        <v>172</v>
      </c>
      <c r="C58" s="70"/>
      <c r="E58" s="72"/>
      <c r="F58" s="83"/>
      <c r="G58" s="72"/>
      <c r="H58" s="83"/>
      <c r="I58" s="72"/>
      <c r="J58" s="83"/>
      <c r="K58" s="72"/>
    </row>
    <row r="59" spans="1:11" s="90" customFormat="1" ht="24" customHeight="1">
      <c r="A59" s="89" t="s">
        <v>144</v>
      </c>
      <c r="C59" s="70">
        <v>8</v>
      </c>
      <c r="E59" s="72">
        <v>363284</v>
      </c>
      <c r="F59" s="83"/>
      <c r="G59" s="72">
        <v>774452</v>
      </c>
      <c r="H59" s="83"/>
      <c r="I59" s="72">
        <v>363284</v>
      </c>
      <c r="J59" s="83"/>
      <c r="K59" s="72">
        <v>765614</v>
      </c>
    </row>
    <row r="60" spans="1:11" s="90" customFormat="1" ht="24" customHeight="1">
      <c r="A60" s="89" t="s">
        <v>145</v>
      </c>
      <c r="C60" s="70">
        <v>10</v>
      </c>
      <c r="E60" s="72">
        <v>155809</v>
      </c>
      <c r="F60" s="83"/>
      <c r="G60" s="72">
        <v>181793</v>
      </c>
      <c r="H60" s="83"/>
      <c r="I60" s="72">
        <v>147775</v>
      </c>
      <c r="J60" s="140"/>
      <c r="K60" s="72">
        <v>217773</v>
      </c>
    </row>
    <row r="61" spans="1:11" s="90" customFormat="1" ht="24" customHeight="1">
      <c r="A61" s="89" t="s">
        <v>84</v>
      </c>
      <c r="C61" s="70"/>
      <c r="E61" s="72">
        <v>150673</v>
      </c>
      <c r="F61" s="83"/>
      <c r="G61" s="72">
        <v>142638</v>
      </c>
      <c r="H61" s="83"/>
      <c r="I61" s="72">
        <v>93110</v>
      </c>
      <c r="J61" s="83"/>
      <c r="K61" s="72">
        <v>89336</v>
      </c>
    </row>
    <row r="62" spans="1:11" s="90" customFormat="1" ht="24" customHeight="1">
      <c r="A62" s="89" t="s">
        <v>108</v>
      </c>
      <c r="C62" s="70"/>
      <c r="E62" s="72">
        <v>137144</v>
      </c>
      <c r="F62" s="83"/>
      <c r="G62" s="72">
        <v>134356</v>
      </c>
      <c r="H62" s="83"/>
      <c r="I62" s="72">
        <v>0</v>
      </c>
      <c r="J62" s="140"/>
      <c r="K62" s="72">
        <v>0</v>
      </c>
    </row>
    <row r="63" spans="1:11" s="90" customFormat="1" ht="24" customHeight="1">
      <c r="A63" s="89" t="s">
        <v>149</v>
      </c>
      <c r="C63" s="70"/>
      <c r="E63" s="72">
        <v>36067</v>
      </c>
      <c r="F63" s="83"/>
      <c r="G63" s="72">
        <v>34968</v>
      </c>
      <c r="H63" s="83"/>
      <c r="I63" s="73">
        <v>0</v>
      </c>
      <c r="J63" s="85"/>
      <c r="K63" s="73">
        <v>0</v>
      </c>
    </row>
    <row r="64" spans="1:11" s="90" customFormat="1" ht="24" customHeight="1">
      <c r="A64" s="89" t="s">
        <v>20</v>
      </c>
      <c r="C64" s="70"/>
      <c r="E64" s="76">
        <v>13024</v>
      </c>
      <c r="F64" s="85"/>
      <c r="G64" s="76">
        <v>10624</v>
      </c>
      <c r="H64" s="83"/>
      <c r="I64" s="77">
        <v>14526</v>
      </c>
      <c r="J64" s="83"/>
      <c r="K64" s="77">
        <v>12126</v>
      </c>
    </row>
    <row r="65" spans="1:11" s="90" customFormat="1" ht="24" customHeight="1">
      <c r="A65" s="91" t="s">
        <v>21</v>
      </c>
      <c r="C65" s="70"/>
      <c r="E65" s="86">
        <f>SUM(E57:E64)</f>
        <v>856001</v>
      </c>
      <c r="F65" s="83"/>
      <c r="G65" s="72">
        <f>SUM(G57:G64)</f>
        <v>1278831</v>
      </c>
      <c r="H65" s="83"/>
      <c r="I65" s="86">
        <f>SUM(I57:I64)</f>
        <v>618695</v>
      </c>
      <c r="J65" s="83"/>
      <c r="K65" s="72">
        <f>SUM(K57:K64)</f>
        <v>1084849</v>
      </c>
    </row>
    <row r="66" spans="1:11" s="90" customFormat="1" ht="24" customHeight="1">
      <c r="A66" s="91" t="s">
        <v>22</v>
      </c>
      <c r="C66" s="89"/>
      <c r="E66" s="86">
        <f>E56+E65</f>
        <v>3734453</v>
      </c>
      <c r="F66" s="83"/>
      <c r="G66" s="88">
        <f>G56+G65</f>
        <v>4121541</v>
      </c>
      <c r="H66" s="83"/>
      <c r="I66" s="86">
        <f>I56+I65</f>
        <v>2776919</v>
      </c>
      <c r="J66" s="83"/>
      <c r="K66" s="88">
        <f>K56+K65</f>
        <v>2699339</v>
      </c>
    </row>
    <row r="67" spans="1:11" ht="24" customHeight="1">
      <c r="A67" s="19"/>
      <c r="B67" s="18"/>
      <c r="E67" s="11"/>
      <c r="F67" s="11"/>
      <c r="G67" s="11"/>
      <c r="I67" s="11"/>
      <c r="J67" s="11"/>
      <c r="K67" s="11"/>
    </row>
    <row r="68" spans="1:11" ht="24" customHeight="1">
      <c r="A68" s="19" t="s">
        <v>141</v>
      </c>
      <c r="B68" s="18"/>
      <c r="E68" s="11"/>
      <c r="F68" s="11"/>
      <c r="G68" s="11"/>
      <c r="I68" s="11"/>
      <c r="J68" s="11"/>
      <c r="K68" s="11"/>
    </row>
    <row r="69" spans="1:11" s="3" customFormat="1" ht="24" customHeight="1">
      <c r="A69" s="14" t="s">
        <v>106</v>
      </c>
      <c r="B69" s="15"/>
      <c r="C69" s="1"/>
      <c r="D69" s="2"/>
      <c r="E69" s="2"/>
      <c r="F69" s="134"/>
      <c r="G69" s="2"/>
      <c r="H69" s="134"/>
      <c r="I69" s="2"/>
      <c r="J69" s="134"/>
      <c r="K69" s="2"/>
    </row>
    <row r="70" spans="1:11" s="3" customFormat="1" ht="24" customHeight="1">
      <c r="A70" s="14" t="s">
        <v>158</v>
      </c>
      <c r="B70" s="2"/>
      <c r="C70" s="1"/>
      <c r="D70" s="2"/>
      <c r="E70" s="2"/>
      <c r="F70" s="134"/>
      <c r="G70" s="2"/>
      <c r="H70" s="134"/>
      <c r="I70" s="2"/>
      <c r="J70" s="134"/>
      <c r="K70" s="2"/>
    </row>
    <row r="71" spans="1:11" s="3" customFormat="1" ht="24" customHeight="1">
      <c r="A71" s="39" t="str">
        <f>A3</f>
        <v>As at 30 June 2023</v>
      </c>
      <c r="B71" s="2"/>
      <c r="C71" s="1"/>
      <c r="D71" s="2"/>
      <c r="E71" s="2"/>
      <c r="F71" s="134"/>
      <c r="G71" s="2"/>
      <c r="H71" s="134"/>
      <c r="I71" s="2"/>
      <c r="J71" s="134"/>
      <c r="K71" s="2"/>
    </row>
    <row r="72" spans="1:11" s="3" customFormat="1" ht="24" customHeight="1">
      <c r="B72" s="2"/>
      <c r="C72" s="1"/>
      <c r="D72" s="2"/>
      <c r="E72" s="2"/>
      <c r="F72" s="134"/>
      <c r="G72" s="2"/>
      <c r="H72" s="134"/>
      <c r="I72" s="2"/>
      <c r="J72" s="134"/>
      <c r="K72" s="40" t="str">
        <f>K38</f>
        <v>(Unit: Thousand Baht)</v>
      </c>
    </row>
    <row r="73" spans="1:11" ht="24" customHeight="1">
      <c r="E73" s="143" t="s">
        <v>0</v>
      </c>
      <c r="F73" s="143"/>
      <c r="G73" s="143"/>
      <c r="H73" s="30"/>
      <c r="I73" s="143" t="s">
        <v>1</v>
      </c>
      <c r="J73" s="143"/>
      <c r="K73" s="143"/>
    </row>
    <row r="74" spans="1:11" ht="24" customHeight="1">
      <c r="C74" s="31"/>
      <c r="E74" s="59" t="s">
        <v>180</v>
      </c>
      <c r="F74" s="135"/>
      <c r="G74" s="59" t="s">
        <v>185</v>
      </c>
      <c r="H74" s="135"/>
      <c r="I74" s="59" t="s">
        <v>180</v>
      </c>
      <c r="J74" s="135"/>
      <c r="K74" s="59" t="s">
        <v>185</v>
      </c>
    </row>
    <row r="75" spans="1:11" ht="24" customHeight="1">
      <c r="C75" s="31"/>
      <c r="E75" s="57" t="s">
        <v>120</v>
      </c>
      <c r="F75" s="135"/>
      <c r="G75" s="57" t="s">
        <v>122</v>
      </c>
      <c r="H75" s="135"/>
      <c r="I75" s="57" t="s">
        <v>120</v>
      </c>
      <c r="J75" s="135"/>
      <c r="K75" s="57" t="s">
        <v>122</v>
      </c>
    </row>
    <row r="76" spans="1:11" ht="24" customHeight="1">
      <c r="C76" s="31"/>
      <c r="E76" s="57" t="s">
        <v>121</v>
      </c>
      <c r="F76" s="135"/>
      <c r="G76" s="46"/>
      <c r="H76" s="135"/>
      <c r="I76" s="57" t="s">
        <v>121</v>
      </c>
      <c r="J76" s="135"/>
      <c r="K76" s="46"/>
    </row>
    <row r="77" spans="1:11" s="90" customFormat="1" ht="24" customHeight="1">
      <c r="A77" s="91" t="s">
        <v>23</v>
      </c>
      <c r="C77" s="89"/>
      <c r="E77" s="79"/>
      <c r="F77" s="138"/>
      <c r="G77" s="79"/>
      <c r="H77" s="136"/>
      <c r="I77" s="80"/>
      <c r="J77" s="139"/>
      <c r="K77" s="80"/>
    </row>
    <row r="78" spans="1:11" s="90" customFormat="1" ht="24" customHeight="1">
      <c r="A78" s="89" t="s">
        <v>24</v>
      </c>
      <c r="C78" s="89"/>
      <c r="E78" s="80"/>
      <c r="F78" s="139"/>
      <c r="G78" s="80"/>
      <c r="H78" s="136"/>
      <c r="I78" s="80"/>
      <c r="J78" s="139"/>
      <c r="K78" s="80"/>
    </row>
    <row r="79" spans="1:11" s="90" customFormat="1" ht="24" customHeight="1">
      <c r="A79" s="89" t="s">
        <v>25</v>
      </c>
      <c r="B79" s="71"/>
      <c r="C79" s="70"/>
      <c r="E79" s="80"/>
      <c r="F79" s="139"/>
      <c r="G79" s="80"/>
      <c r="H79" s="136"/>
      <c r="I79" s="80"/>
      <c r="J79" s="139"/>
      <c r="K79" s="80"/>
    </row>
    <row r="80" spans="1:11" s="90" customFormat="1" ht="24" customHeight="1" thickBot="1">
      <c r="A80" s="89" t="s">
        <v>178</v>
      </c>
      <c r="B80" s="75"/>
      <c r="C80" s="70"/>
      <c r="E80" s="81">
        <v>276000</v>
      </c>
      <c r="F80" s="85"/>
      <c r="G80" s="81">
        <v>276000</v>
      </c>
      <c r="H80" s="85"/>
      <c r="I80" s="81">
        <v>276000</v>
      </c>
      <c r="J80" s="85"/>
      <c r="K80" s="81">
        <v>276000</v>
      </c>
    </row>
    <row r="81" spans="1:11" s="90" customFormat="1" ht="24" customHeight="1" thickTop="1">
      <c r="A81" s="89" t="s">
        <v>173</v>
      </c>
      <c r="B81" s="71"/>
      <c r="C81" s="70"/>
      <c r="F81" s="136"/>
      <c r="H81" s="136"/>
      <c r="J81" s="136"/>
    </row>
    <row r="82" spans="1:11" s="90" customFormat="1" ht="24" customHeight="1">
      <c r="A82" s="89" t="s">
        <v>187</v>
      </c>
      <c r="B82" s="75"/>
      <c r="C82" s="89"/>
      <c r="E82" s="73">
        <f>Consolidated!G30</f>
        <v>272866</v>
      </c>
      <c r="F82" s="85"/>
      <c r="G82" s="73">
        <v>272866</v>
      </c>
      <c r="H82" s="140"/>
      <c r="I82" s="73">
        <v>272866</v>
      </c>
      <c r="J82" s="85"/>
      <c r="K82" s="73">
        <v>272866</v>
      </c>
    </row>
    <row r="83" spans="1:11" s="90" customFormat="1" ht="24" customHeight="1">
      <c r="A83" s="89" t="s">
        <v>188</v>
      </c>
      <c r="B83" s="75"/>
      <c r="C83" s="89"/>
      <c r="E83" s="73">
        <f>Consolidated!I30</f>
        <v>1362143</v>
      </c>
      <c r="F83" s="85"/>
      <c r="G83" s="73">
        <v>1362143</v>
      </c>
      <c r="H83" s="140"/>
      <c r="I83" s="73">
        <v>1362143</v>
      </c>
      <c r="J83" s="85"/>
      <c r="K83" s="73">
        <v>1362143</v>
      </c>
    </row>
    <row r="84" spans="1:11" s="90" customFormat="1" ht="24" customHeight="1">
      <c r="A84" s="89" t="s">
        <v>189</v>
      </c>
      <c r="B84" s="75"/>
      <c r="C84" s="89"/>
      <c r="E84" s="73"/>
      <c r="F84" s="139"/>
      <c r="H84" s="136"/>
      <c r="I84" s="73"/>
      <c r="J84" s="139"/>
      <c r="K84" s="80"/>
    </row>
    <row r="85" spans="1:11" s="90" customFormat="1" ht="24" customHeight="1">
      <c r="A85" s="89" t="s">
        <v>190</v>
      </c>
      <c r="B85" s="75"/>
      <c r="C85" s="89"/>
      <c r="E85" s="73">
        <f>Consolidated!K30</f>
        <v>-355183</v>
      </c>
      <c r="F85" s="139"/>
      <c r="G85" s="90">
        <v>-355183</v>
      </c>
      <c r="H85" s="136"/>
      <c r="I85" s="73">
        <v>0</v>
      </c>
      <c r="J85" s="139"/>
      <c r="K85" s="80">
        <v>0</v>
      </c>
    </row>
    <row r="86" spans="1:11" s="90" customFormat="1" ht="24" customHeight="1">
      <c r="A86" s="89" t="s">
        <v>26</v>
      </c>
      <c r="B86" s="71"/>
      <c r="C86" s="70"/>
      <c r="E86" s="73"/>
      <c r="F86" s="85"/>
      <c r="G86" s="80"/>
      <c r="H86" s="140"/>
      <c r="I86" s="73"/>
      <c r="J86" s="85"/>
      <c r="K86" s="73"/>
    </row>
    <row r="87" spans="1:11" s="90" customFormat="1" ht="24" customHeight="1">
      <c r="A87" s="89" t="s">
        <v>131</v>
      </c>
      <c r="B87" s="75"/>
      <c r="C87" s="70"/>
      <c r="E87" s="73">
        <f>Consolidated!M30</f>
        <v>14000</v>
      </c>
      <c r="F87" s="85"/>
      <c r="G87" s="73">
        <v>14000</v>
      </c>
      <c r="H87" s="140"/>
      <c r="I87" s="73">
        <v>14000</v>
      </c>
      <c r="J87" s="85"/>
      <c r="K87" s="73">
        <v>14000</v>
      </c>
    </row>
    <row r="88" spans="1:11" s="90" customFormat="1" ht="24" customHeight="1">
      <c r="A88" s="89" t="s">
        <v>27</v>
      </c>
      <c r="B88" s="75"/>
      <c r="C88" s="89"/>
      <c r="E88" s="73">
        <v>144727</v>
      </c>
      <c r="F88" s="85"/>
      <c r="G88" s="73">
        <v>37208</v>
      </c>
      <c r="H88" s="140"/>
      <c r="I88" s="73">
        <v>386239</v>
      </c>
      <c r="J88" s="85"/>
      <c r="K88" s="73">
        <v>268033</v>
      </c>
    </row>
    <row r="89" spans="1:11" s="90" customFormat="1" ht="24" customHeight="1">
      <c r="A89" s="89" t="s">
        <v>191</v>
      </c>
      <c r="B89" s="75"/>
      <c r="C89" s="89"/>
      <c r="E89" s="73">
        <v>-120280</v>
      </c>
      <c r="F89" s="85"/>
      <c r="G89" s="73">
        <v>-451651</v>
      </c>
      <c r="H89" s="140"/>
      <c r="I89" s="73">
        <v>0</v>
      </c>
      <c r="J89" s="85"/>
      <c r="K89" s="73">
        <v>0</v>
      </c>
    </row>
    <row r="90" spans="1:11" s="90" customFormat="1" ht="24" customHeight="1">
      <c r="A90" s="89" t="s">
        <v>63</v>
      </c>
      <c r="B90" s="75"/>
      <c r="C90" s="89"/>
      <c r="E90" s="76">
        <v>536567</v>
      </c>
      <c r="F90" s="85"/>
      <c r="G90" s="76">
        <v>533049</v>
      </c>
      <c r="H90" s="140"/>
      <c r="I90" s="76">
        <v>264009</v>
      </c>
      <c r="J90" s="85"/>
      <c r="K90" s="76">
        <v>264009</v>
      </c>
    </row>
    <row r="91" spans="1:11" s="90" customFormat="1" ht="24" customHeight="1">
      <c r="A91" s="89" t="s">
        <v>64</v>
      </c>
      <c r="B91" s="75"/>
      <c r="C91" s="89"/>
      <c r="E91" s="73">
        <f>SUM(E82:E90)</f>
        <v>1854840</v>
      </c>
      <c r="F91" s="85"/>
      <c r="G91" s="73">
        <f>SUM(G82:G90)</f>
        <v>1412432</v>
      </c>
      <c r="H91" s="140"/>
      <c r="I91" s="73">
        <f>SUM(I82:I90)</f>
        <v>2299257</v>
      </c>
      <c r="J91" s="85"/>
      <c r="K91" s="73">
        <f>SUM(K82:K90)</f>
        <v>2181051</v>
      </c>
    </row>
    <row r="92" spans="1:11" s="90" customFormat="1" ht="24" customHeight="1">
      <c r="A92" s="89" t="s">
        <v>39</v>
      </c>
      <c r="B92" s="75"/>
      <c r="C92" s="89"/>
      <c r="E92" s="76">
        <v>75251</v>
      </c>
      <c r="F92" s="85"/>
      <c r="G92" s="76">
        <v>84992</v>
      </c>
      <c r="H92" s="140"/>
      <c r="I92" s="76">
        <v>0</v>
      </c>
      <c r="J92" s="85"/>
      <c r="K92" s="76">
        <v>0</v>
      </c>
    </row>
    <row r="93" spans="1:11" s="90" customFormat="1" ht="24" customHeight="1">
      <c r="A93" s="91" t="s">
        <v>29</v>
      </c>
      <c r="B93" s="71"/>
      <c r="C93" s="89"/>
      <c r="E93" s="76">
        <f>SUM(E91:E92)</f>
        <v>1930091</v>
      </c>
      <c r="F93" s="85"/>
      <c r="G93" s="76">
        <f>SUM(G91:G92)</f>
        <v>1497424</v>
      </c>
      <c r="H93" s="140"/>
      <c r="I93" s="76">
        <f>SUM(I91:I92)</f>
        <v>2299257</v>
      </c>
      <c r="J93" s="85"/>
      <c r="K93" s="76">
        <f>SUM(K91:K92)</f>
        <v>2181051</v>
      </c>
    </row>
    <row r="94" spans="1:11" s="90" customFormat="1" ht="24" customHeight="1" thickBot="1">
      <c r="A94" s="91" t="s">
        <v>30</v>
      </c>
      <c r="C94" s="89"/>
      <c r="E94" s="81">
        <f>E93+E66</f>
        <v>5664544</v>
      </c>
      <c r="F94" s="85"/>
      <c r="G94" s="81">
        <f>G93+G66</f>
        <v>5618965</v>
      </c>
      <c r="H94" s="140"/>
      <c r="I94" s="81">
        <f>I93+I66</f>
        <v>5076176</v>
      </c>
      <c r="J94" s="85"/>
      <c r="K94" s="81">
        <f>K93+K66</f>
        <v>4880390</v>
      </c>
    </row>
    <row r="95" spans="1:11" s="90" customFormat="1" ht="24" customHeight="1" thickTop="1">
      <c r="A95" s="89"/>
      <c r="C95" s="89"/>
      <c r="E95" s="73">
        <f>E32-E94</f>
        <v>0</v>
      </c>
      <c r="F95" s="140"/>
      <c r="G95" s="73">
        <f>G32-G94</f>
        <v>0</v>
      </c>
      <c r="H95" s="140"/>
      <c r="I95" s="73">
        <f>I32-I94</f>
        <v>0</v>
      </c>
      <c r="J95" s="140"/>
      <c r="K95" s="73">
        <f>K32-K94</f>
        <v>0</v>
      </c>
    </row>
    <row r="96" spans="1:11" ht="24" customHeight="1">
      <c r="A96" s="19" t="s">
        <v>141</v>
      </c>
      <c r="B96" s="18"/>
      <c r="C96" s="20"/>
    </row>
    <row r="97" spans="1:11" ht="24" customHeight="1">
      <c r="A97" s="19"/>
      <c r="B97" s="18"/>
      <c r="C97" s="20"/>
      <c r="E97" s="10"/>
      <c r="G97" s="10"/>
      <c r="I97" s="10"/>
      <c r="K97" s="10"/>
    </row>
    <row r="98" spans="1:11" ht="24" customHeight="1">
      <c r="A98" s="21"/>
      <c r="B98" s="21"/>
      <c r="C98" s="21"/>
      <c r="D98" s="21"/>
      <c r="E98" s="21"/>
    </row>
    <row r="99" spans="1:11" ht="24" customHeight="1">
      <c r="A99" s="19"/>
      <c r="B99" s="18"/>
      <c r="C99" s="20"/>
    </row>
    <row r="100" spans="1:11" ht="24" customHeight="1">
      <c r="A100" s="19"/>
      <c r="C100" s="42"/>
      <c r="F100" s="141" t="s">
        <v>31</v>
      </c>
      <c r="G100" s="7"/>
    </row>
    <row r="101" spans="1:11" ht="24" customHeight="1">
      <c r="A101" s="21"/>
      <c r="B101" s="21"/>
      <c r="C101" s="21"/>
      <c r="D101" s="21"/>
      <c r="E101" s="21"/>
    </row>
    <row r="102" spans="1:11" ht="24" customHeight="1">
      <c r="A102" s="22"/>
      <c r="B102" s="12"/>
      <c r="C102" s="6"/>
    </row>
  </sheetData>
  <mergeCells count="6">
    <mergeCell ref="E5:G5"/>
    <mergeCell ref="I5:K5"/>
    <mergeCell ref="E39:G39"/>
    <mergeCell ref="I39:K39"/>
    <mergeCell ref="E73:G73"/>
    <mergeCell ref="I73:K73"/>
  </mergeCells>
  <printOptions horizontalCentered="1"/>
  <pageMargins left="0.71" right="0.196850393700787" top="0.78740157480314998" bottom="0.31496062992126" header="0.31496062992126" footer="0.31496062992126"/>
  <pageSetup paperSize="9" scale="70" fitToHeight="7" orientation="portrait" r:id="rId1"/>
  <rowBreaks count="2" manualBreakCount="2">
    <brk id="34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4"/>
  <sheetViews>
    <sheetView showGridLines="0" view="pageBreakPreview" topLeftCell="A69" zoomScale="70" zoomScaleNormal="10" zoomScaleSheetLayoutView="70" workbookViewId="0">
      <selection activeCell="A92" sqref="A92"/>
    </sheetView>
  </sheetViews>
  <sheetFormatPr defaultColWidth="10.7109375" defaultRowHeight="24" customHeight="1"/>
  <cols>
    <col min="1" max="1" width="53.7109375" style="41" customWidth="1"/>
    <col min="2" max="2" width="1.7109375" style="42" customWidth="1"/>
    <col min="3" max="3" width="5.85546875" style="41" customWidth="1"/>
    <col min="4" max="4" width="1.7109375" style="42" customWidth="1"/>
    <col min="5" max="5" width="16" style="42" customWidth="1"/>
    <col min="6" max="6" width="1.42578125" style="42" customWidth="1"/>
    <col min="7" max="7" width="16" style="42" customWidth="1"/>
    <col min="8" max="8" width="1.42578125" style="42" customWidth="1"/>
    <col min="9" max="9" width="16" style="42" customWidth="1"/>
    <col min="10" max="10" width="1.42578125" style="42" customWidth="1"/>
    <col min="11" max="11" width="16" style="42" customWidth="1"/>
    <col min="12" max="16384" width="10.7109375" style="42"/>
  </cols>
  <sheetData>
    <row r="1" spans="1:11" ht="24" customHeight="1">
      <c r="K1" s="13" t="s">
        <v>123</v>
      </c>
    </row>
    <row r="2" spans="1:11" s="3" customFormat="1" ht="24" customHeight="1">
      <c r="A2" s="14" t="s">
        <v>106</v>
      </c>
      <c r="B2" s="15"/>
      <c r="C2" s="1"/>
      <c r="D2" s="2"/>
      <c r="E2" s="2"/>
      <c r="F2" s="2"/>
      <c r="G2" s="2"/>
      <c r="H2" s="2"/>
      <c r="I2" s="2"/>
      <c r="J2" s="2"/>
      <c r="K2" s="10"/>
    </row>
    <row r="3" spans="1:11" s="3" customFormat="1" ht="24" customHeight="1">
      <c r="A3" s="14" t="s">
        <v>132</v>
      </c>
      <c r="B3" s="2"/>
      <c r="C3" s="1"/>
      <c r="D3" s="2"/>
      <c r="E3" s="2"/>
      <c r="F3" s="2"/>
      <c r="G3" s="2"/>
      <c r="H3" s="2"/>
      <c r="I3" s="2"/>
      <c r="J3" s="2"/>
      <c r="K3" s="2"/>
    </row>
    <row r="4" spans="1:11" s="3" customFormat="1" ht="24" customHeight="1">
      <c r="A4" s="14" t="s">
        <v>181</v>
      </c>
      <c r="B4" s="2"/>
      <c r="C4" s="1"/>
      <c r="D4" s="2"/>
      <c r="E4" s="2"/>
      <c r="F4" s="2"/>
      <c r="G4" s="2"/>
      <c r="H4" s="2"/>
      <c r="I4" s="2"/>
      <c r="J4" s="2"/>
      <c r="K4" s="2"/>
    </row>
    <row r="5" spans="1:11" s="3" customFormat="1" ht="24" customHeight="1">
      <c r="B5" s="2"/>
      <c r="C5" s="1"/>
      <c r="D5" s="2"/>
      <c r="E5" s="2"/>
      <c r="F5" s="2"/>
      <c r="G5" s="2"/>
      <c r="H5" s="2"/>
      <c r="I5" s="2"/>
      <c r="J5" s="2"/>
      <c r="K5" s="13" t="s">
        <v>124</v>
      </c>
    </row>
    <row r="6" spans="1:11" ht="24" customHeight="1">
      <c r="E6" s="132"/>
      <c r="F6" s="132" t="s">
        <v>0</v>
      </c>
      <c r="G6" s="132"/>
      <c r="H6" s="16"/>
      <c r="I6" s="132"/>
      <c r="J6" s="132" t="s">
        <v>1</v>
      </c>
      <c r="K6" s="132"/>
    </row>
    <row r="7" spans="1:11" ht="24" customHeight="1">
      <c r="C7" s="23" t="s">
        <v>2</v>
      </c>
      <c r="E7" s="24">
        <v>2023</v>
      </c>
      <c r="F7" s="25"/>
      <c r="G7" s="24">
        <v>2022</v>
      </c>
      <c r="H7" s="25"/>
      <c r="I7" s="24">
        <v>2023</v>
      </c>
      <c r="J7" s="25"/>
      <c r="K7" s="24">
        <v>2022</v>
      </c>
    </row>
    <row r="8" spans="1:11" ht="24" customHeight="1">
      <c r="A8" s="43"/>
      <c r="C8" s="31"/>
      <c r="E8" s="92"/>
      <c r="F8" s="93"/>
      <c r="G8" s="7" t="s">
        <v>192</v>
      </c>
      <c r="H8" s="93"/>
      <c r="I8" s="92"/>
      <c r="J8" s="93"/>
      <c r="K8" s="92"/>
    </row>
    <row r="9" spans="1:11" ht="24" customHeight="1">
      <c r="A9" s="14" t="s">
        <v>32</v>
      </c>
      <c r="H9" s="26"/>
    </row>
    <row r="10" spans="1:11" ht="24" customHeight="1">
      <c r="A10" s="43" t="s">
        <v>133</v>
      </c>
      <c r="B10" s="3"/>
      <c r="C10" s="17"/>
      <c r="E10" s="47">
        <v>1826371</v>
      </c>
      <c r="F10" s="47"/>
      <c r="G10" s="47">
        <v>1534835</v>
      </c>
      <c r="H10" s="47"/>
      <c r="I10" s="47">
        <v>805951</v>
      </c>
      <c r="J10" s="47"/>
      <c r="K10" s="47">
        <v>655243</v>
      </c>
    </row>
    <row r="11" spans="1:11" ht="24" customHeight="1">
      <c r="A11" s="43" t="s">
        <v>33</v>
      </c>
      <c r="B11" s="3"/>
      <c r="C11" s="17"/>
      <c r="E11" s="47"/>
      <c r="F11" s="47"/>
      <c r="G11" s="47"/>
      <c r="H11" s="47"/>
      <c r="I11" s="47"/>
      <c r="J11" s="47"/>
      <c r="K11" s="47"/>
    </row>
    <row r="12" spans="1:11" ht="24" customHeight="1">
      <c r="A12" s="43" t="s">
        <v>193</v>
      </c>
      <c r="B12" s="3"/>
      <c r="C12" s="94"/>
      <c r="E12" s="47">
        <v>4409</v>
      </c>
      <c r="F12" s="47"/>
      <c r="G12" s="47">
        <v>5470</v>
      </c>
      <c r="H12" s="47"/>
      <c r="I12" s="47">
        <v>0</v>
      </c>
      <c r="J12" s="47"/>
      <c r="K12" s="47">
        <v>0</v>
      </c>
    </row>
    <row r="13" spans="1:11" ht="24" customHeight="1">
      <c r="A13" s="43" t="s">
        <v>194</v>
      </c>
      <c r="B13" s="3"/>
      <c r="C13" s="94"/>
      <c r="E13" s="47">
        <v>0</v>
      </c>
      <c r="F13" s="47"/>
      <c r="G13" s="47">
        <v>0</v>
      </c>
      <c r="H13" s="47"/>
      <c r="I13" s="47">
        <v>29165</v>
      </c>
      <c r="J13" s="47"/>
      <c r="K13" s="47">
        <v>25000</v>
      </c>
    </row>
    <row r="14" spans="1:11" ht="24" customHeight="1">
      <c r="A14" s="43" t="s">
        <v>176</v>
      </c>
      <c r="B14" s="3"/>
      <c r="C14" s="17"/>
      <c r="E14" s="47">
        <v>0</v>
      </c>
      <c r="F14" s="47"/>
      <c r="G14" s="47">
        <v>0</v>
      </c>
      <c r="H14" s="47"/>
      <c r="I14" s="47">
        <v>50158</v>
      </c>
      <c r="J14" s="47"/>
      <c r="K14" s="47">
        <v>59999</v>
      </c>
    </row>
    <row r="15" spans="1:11" ht="24" customHeight="1">
      <c r="A15" s="43" t="s">
        <v>110</v>
      </c>
      <c r="B15" s="3"/>
      <c r="C15" s="17"/>
      <c r="E15" s="47">
        <v>12692</v>
      </c>
      <c r="F15" s="47"/>
      <c r="G15" s="47">
        <f>21262-3400+953</f>
        <v>18815</v>
      </c>
      <c r="H15" s="47"/>
      <c r="I15" s="47">
        <v>13252</v>
      </c>
      <c r="J15" s="47"/>
      <c r="K15" s="47">
        <f>41803-K13</f>
        <v>16803</v>
      </c>
    </row>
    <row r="16" spans="1:11" ht="24" customHeight="1">
      <c r="A16" s="14" t="s">
        <v>34</v>
      </c>
      <c r="E16" s="48">
        <f>SUM(E9:E15)</f>
        <v>1843472</v>
      </c>
      <c r="F16" s="47"/>
      <c r="G16" s="48">
        <f>SUM(G9:G15)</f>
        <v>1559120</v>
      </c>
      <c r="H16" s="47"/>
      <c r="I16" s="48">
        <f>SUM(I9:I15)</f>
        <v>898526</v>
      </c>
      <c r="J16" s="47"/>
      <c r="K16" s="48">
        <f>SUM(K9:K15)</f>
        <v>757045</v>
      </c>
    </row>
    <row r="17" spans="1:11" ht="24" customHeight="1">
      <c r="A17" s="14" t="s">
        <v>35</v>
      </c>
      <c r="E17" s="47"/>
      <c r="F17" s="47"/>
      <c r="G17" s="47"/>
      <c r="H17" s="47"/>
      <c r="I17" s="47"/>
      <c r="J17" s="47"/>
      <c r="K17" s="47"/>
    </row>
    <row r="18" spans="1:11" ht="24" customHeight="1">
      <c r="A18" s="43" t="s">
        <v>95</v>
      </c>
      <c r="B18" s="3"/>
      <c r="E18" s="47">
        <v>1557038</v>
      </c>
      <c r="F18" s="47"/>
      <c r="G18" s="47">
        <v>1270001</v>
      </c>
      <c r="H18" s="47"/>
      <c r="I18" s="47">
        <v>706106</v>
      </c>
      <c r="J18" s="47"/>
      <c r="K18" s="47">
        <v>577871</v>
      </c>
    </row>
    <row r="19" spans="1:11" ht="24" customHeight="1">
      <c r="A19" s="43" t="s">
        <v>96</v>
      </c>
      <c r="B19" s="18"/>
      <c r="C19" s="17"/>
      <c r="E19" s="47">
        <v>122322</v>
      </c>
      <c r="F19" s="47"/>
      <c r="G19" s="47">
        <v>114471</v>
      </c>
      <c r="H19" s="47"/>
      <c r="I19" s="47">
        <v>10041</v>
      </c>
      <c r="J19" s="47"/>
      <c r="K19" s="47">
        <v>14790</v>
      </c>
    </row>
    <row r="20" spans="1:11" ht="24" customHeight="1">
      <c r="A20" s="43" t="s">
        <v>36</v>
      </c>
      <c r="B20" s="18"/>
      <c r="C20" s="17"/>
      <c r="E20" s="47">
        <v>155142</v>
      </c>
      <c r="F20" s="47"/>
      <c r="G20" s="47">
        <v>155743</v>
      </c>
      <c r="H20" s="47"/>
      <c r="I20" s="47">
        <v>92989</v>
      </c>
      <c r="J20" s="47"/>
      <c r="K20" s="47">
        <v>90050</v>
      </c>
    </row>
    <row r="21" spans="1:11" s="12" customFormat="1" ht="24" customHeight="1">
      <c r="A21" s="45" t="s">
        <v>112</v>
      </c>
      <c r="C21" s="22"/>
      <c r="E21" s="47">
        <v>0</v>
      </c>
      <c r="F21" s="47"/>
      <c r="G21" s="47">
        <v>478</v>
      </c>
      <c r="H21" s="47"/>
      <c r="I21" s="47">
        <v>0</v>
      </c>
      <c r="J21" s="47"/>
      <c r="K21" s="47">
        <v>1391</v>
      </c>
    </row>
    <row r="22" spans="1:11" ht="24" customHeight="1">
      <c r="A22" s="14" t="s">
        <v>37</v>
      </c>
      <c r="E22" s="48">
        <f>SUM(E17:E21)</f>
        <v>1834502</v>
      </c>
      <c r="F22" s="47"/>
      <c r="G22" s="48">
        <f>SUM(G17:G21)</f>
        <v>1540693</v>
      </c>
      <c r="H22" s="47"/>
      <c r="I22" s="48">
        <f>SUM(I17:I21)</f>
        <v>809136</v>
      </c>
      <c r="J22" s="47"/>
      <c r="K22" s="48">
        <f>SUM(K17:K21)</f>
        <v>684102</v>
      </c>
    </row>
    <row r="23" spans="1:11" ht="24" customHeight="1">
      <c r="A23" s="14" t="s">
        <v>214</v>
      </c>
      <c r="E23" s="36">
        <f>E16-E22</f>
        <v>8970</v>
      </c>
      <c r="F23" s="47"/>
      <c r="G23" s="47">
        <f>G16-G22</f>
        <v>18427</v>
      </c>
      <c r="H23" s="47"/>
      <c r="I23" s="36">
        <f>I16-I22</f>
        <v>89390</v>
      </c>
      <c r="J23" s="47"/>
      <c r="K23" s="47">
        <f>K16-K22</f>
        <v>72943</v>
      </c>
    </row>
    <row r="24" spans="1:11" ht="24" customHeight="1">
      <c r="A24" s="45" t="s">
        <v>241</v>
      </c>
      <c r="B24" s="12"/>
      <c r="C24" s="61"/>
      <c r="D24" s="12"/>
      <c r="E24" s="47">
        <v>-506</v>
      </c>
      <c r="F24" s="47"/>
      <c r="G24" s="47">
        <v>-1859</v>
      </c>
      <c r="H24" s="47"/>
      <c r="I24" s="47">
        <v>0</v>
      </c>
      <c r="J24" s="47"/>
      <c r="K24" s="47">
        <v>0</v>
      </c>
    </row>
    <row r="25" spans="1:11" ht="24" customHeight="1">
      <c r="A25" s="45" t="s">
        <v>127</v>
      </c>
      <c r="E25" s="47">
        <v>336</v>
      </c>
      <c r="F25" s="47"/>
      <c r="G25" s="47">
        <v>76</v>
      </c>
      <c r="H25" s="47"/>
      <c r="I25" s="47">
        <v>87</v>
      </c>
      <c r="J25" s="47"/>
      <c r="K25" s="47">
        <v>378</v>
      </c>
    </row>
    <row r="26" spans="1:11" ht="24" customHeight="1">
      <c r="A26" s="45" t="s">
        <v>38</v>
      </c>
      <c r="B26" s="12"/>
      <c r="C26" s="95"/>
      <c r="D26" s="12"/>
      <c r="E26" s="49">
        <v>-18674</v>
      </c>
      <c r="F26" s="47"/>
      <c r="G26" s="49">
        <v>-22127</v>
      </c>
      <c r="H26" s="47"/>
      <c r="I26" s="49">
        <v>-15401</v>
      </c>
      <c r="J26" s="47"/>
      <c r="K26" s="49">
        <v>-16422</v>
      </c>
    </row>
    <row r="27" spans="1:11" ht="24" customHeight="1">
      <c r="A27" s="14" t="s">
        <v>160</v>
      </c>
      <c r="E27" s="47">
        <f>SUM(E23:E26)</f>
        <v>-9874</v>
      </c>
      <c r="F27" s="47"/>
      <c r="G27" s="47">
        <f>SUM(G23:G26)</f>
        <v>-5483</v>
      </c>
      <c r="H27" s="47"/>
      <c r="I27" s="47">
        <f>SUM(I23:I26)</f>
        <v>74076</v>
      </c>
      <c r="J27" s="47"/>
      <c r="K27" s="47">
        <f>SUM(K23:K26)</f>
        <v>56899</v>
      </c>
    </row>
    <row r="28" spans="1:11" ht="24" customHeight="1">
      <c r="A28" s="43" t="s">
        <v>150</v>
      </c>
      <c r="C28" s="17">
        <v>11</v>
      </c>
      <c r="E28" s="47">
        <v>-8336</v>
      </c>
      <c r="F28" s="47"/>
      <c r="G28" s="49">
        <v>-7879</v>
      </c>
      <c r="H28" s="47"/>
      <c r="I28" s="47">
        <v>-4916</v>
      </c>
      <c r="J28" s="47"/>
      <c r="K28" s="47">
        <v>-2132</v>
      </c>
    </row>
    <row r="29" spans="1:11" ht="24" customHeight="1" thickBot="1">
      <c r="A29" s="14" t="s">
        <v>142</v>
      </c>
      <c r="B29" s="3"/>
      <c r="C29" s="17"/>
      <c r="E29" s="50">
        <f>SUM(E27:E28)</f>
        <v>-18210</v>
      </c>
      <c r="F29" s="47"/>
      <c r="G29" s="50">
        <f>SUM(G27:G28)</f>
        <v>-13362</v>
      </c>
      <c r="H29" s="47"/>
      <c r="I29" s="50">
        <f>SUM(I27:I28)</f>
        <v>69160</v>
      </c>
      <c r="J29" s="47"/>
      <c r="K29" s="50">
        <f>SUM(K27:K28)</f>
        <v>54767</v>
      </c>
    </row>
    <row r="30" spans="1:11" ht="24" customHeight="1" thickTop="1">
      <c r="A30" s="43"/>
      <c r="C30" s="17"/>
      <c r="E30" s="36"/>
      <c r="F30" s="37"/>
      <c r="G30" s="36"/>
      <c r="H30" s="37"/>
      <c r="I30" s="36"/>
      <c r="J30" s="36"/>
      <c r="K30" s="36"/>
    </row>
    <row r="31" spans="1:11" ht="24" customHeight="1">
      <c r="A31" s="32" t="s">
        <v>70</v>
      </c>
      <c r="C31" s="17"/>
      <c r="E31" s="36"/>
      <c r="F31" s="37"/>
      <c r="G31" s="36"/>
      <c r="H31" s="37"/>
      <c r="I31" s="36"/>
      <c r="J31" s="36"/>
      <c r="K31" s="36"/>
    </row>
    <row r="32" spans="1:11" ht="24" customHeight="1">
      <c r="A32" s="58" t="s">
        <v>134</v>
      </c>
      <c r="C32" s="17"/>
      <c r="E32" s="36"/>
      <c r="F32" s="37"/>
      <c r="G32" s="36"/>
      <c r="H32" s="37"/>
      <c r="I32" s="36"/>
      <c r="J32" s="36"/>
      <c r="K32" s="36"/>
    </row>
    <row r="33" spans="1:11" ht="24" customHeight="1">
      <c r="A33" s="58" t="s">
        <v>100</v>
      </c>
      <c r="C33" s="17"/>
      <c r="E33" s="36"/>
      <c r="F33" s="37"/>
      <c r="G33" s="36"/>
      <c r="H33" s="37"/>
      <c r="I33" s="36"/>
      <c r="J33" s="36"/>
      <c r="K33" s="36"/>
    </row>
    <row r="34" spans="1:11" ht="24" customHeight="1">
      <c r="A34" s="44" t="s">
        <v>101</v>
      </c>
      <c r="C34" s="17"/>
      <c r="E34" s="36"/>
      <c r="F34" s="37"/>
      <c r="G34" s="36"/>
      <c r="H34" s="37"/>
      <c r="I34" s="36"/>
      <c r="J34" s="36"/>
      <c r="K34" s="36"/>
    </row>
    <row r="35" spans="1:11" ht="24" customHeight="1">
      <c r="A35" s="44" t="s">
        <v>135</v>
      </c>
      <c r="C35" s="17"/>
      <c r="E35" s="96">
        <v>9373</v>
      </c>
      <c r="F35" s="97"/>
      <c r="G35" s="96">
        <v>14481</v>
      </c>
      <c r="H35" s="97"/>
      <c r="I35" s="96">
        <v>0</v>
      </c>
      <c r="J35" s="97"/>
      <c r="K35" s="96">
        <v>0</v>
      </c>
    </row>
    <row r="36" spans="1:11" ht="24" customHeight="1">
      <c r="A36" s="32" t="s">
        <v>113</v>
      </c>
      <c r="C36" s="17"/>
      <c r="E36" s="98">
        <f>SUM(E33:E35)</f>
        <v>9373</v>
      </c>
      <c r="F36" s="99"/>
      <c r="G36" s="98">
        <f>SUM(G33:G35)</f>
        <v>14481</v>
      </c>
      <c r="H36" s="100"/>
      <c r="I36" s="98">
        <f>SUM(I33:I35)</f>
        <v>0</v>
      </c>
      <c r="J36" s="100"/>
      <c r="K36" s="98">
        <f>SUM(K33:K35)</f>
        <v>0</v>
      </c>
    </row>
    <row r="37" spans="1:11" ht="24" customHeight="1">
      <c r="A37" s="43"/>
      <c r="C37" s="17"/>
      <c r="E37" s="64"/>
      <c r="F37" s="101"/>
      <c r="G37" s="64"/>
      <c r="H37" s="64"/>
      <c r="I37" s="101"/>
      <c r="J37" s="64"/>
      <c r="K37" s="101"/>
    </row>
    <row r="38" spans="1:11" ht="24" customHeight="1" thickBot="1">
      <c r="A38" s="32" t="s">
        <v>114</v>
      </c>
      <c r="C38" s="17"/>
      <c r="E38" s="62">
        <f>E36+E29</f>
        <v>-8837</v>
      </c>
      <c r="F38" s="102">
        <f t="shared" ref="F38:J38" si="0">F36+F29</f>
        <v>0</v>
      </c>
      <c r="G38" s="62">
        <f t="shared" si="0"/>
        <v>1119</v>
      </c>
      <c r="H38" s="102">
        <f t="shared" si="0"/>
        <v>0</v>
      </c>
      <c r="I38" s="62">
        <f t="shared" si="0"/>
        <v>69160</v>
      </c>
      <c r="J38" s="102">
        <f t="shared" si="0"/>
        <v>0</v>
      </c>
      <c r="K38" s="62">
        <f>K36+K29</f>
        <v>54767</v>
      </c>
    </row>
    <row r="39" spans="1:11" ht="24" customHeight="1" thickTop="1">
      <c r="A39" s="43"/>
      <c r="C39" s="17"/>
      <c r="E39" s="36"/>
      <c r="F39" s="37"/>
      <c r="G39" s="36"/>
      <c r="H39" s="37"/>
      <c r="I39" s="36"/>
      <c r="J39" s="36"/>
      <c r="K39" s="36"/>
    </row>
    <row r="40" spans="1:11" ht="24" customHeight="1">
      <c r="A40" s="19" t="s">
        <v>141</v>
      </c>
      <c r="C40" s="20"/>
      <c r="E40" s="11"/>
      <c r="F40" s="12"/>
      <c r="G40" s="11"/>
      <c r="H40" s="12"/>
      <c r="I40" s="11"/>
      <c r="J40" s="11"/>
      <c r="K40" s="11"/>
    </row>
    <row r="41" spans="1:11" ht="24" customHeight="1">
      <c r="A41" s="19"/>
      <c r="C41" s="20"/>
      <c r="E41" s="11"/>
      <c r="F41" s="12"/>
      <c r="G41" s="11"/>
      <c r="H41" s="12"/>
      <c r="I41" s="11"/>
      <c r="J41" s="11"/>
      <c r="K41" s="13" t="s">
        <v>123</v>
      </c>
    </row>
    <row r="42" spans="1:11" s="3" customFormat="1" ht="24" customHeight="1">
      <c r="A42" s="14" t="s">
        <v>106</v>
      </c>
      <c r="B42" s="15"/>
      <c r="C42" s="1"/>
      <c r="D42" s="2"/>
      <c r="E42" s="2"/>
      <c r="F42" s="2"/>
      <c r="G42" s="2"/>
      <c r="H42" s="2"/>
      <c r="I42" s="2"/>
      <c r="J42" s="2"/>
      <c r="K42" s="10"/>
    </row>
    <row r="43" spans="1:11" s="3" customFormat="1" ht="24" customHeight="1">
      <c r="A43" s="14" t="s">
        <v>146</v>
      </c>
      <c r="B43" s="2"/>
      <c r="C43" s="1"/>
      <c r="D43" s="2"/>
      <c r="E43" s="2"/>
      <c r="F43" s="2"/>
      <c r="G43" s="2"/>
      <c r="H43" s="2"/>
      <c r="I43" s="2"/>
      <c r="J43" s="2"/>
      <c r="K43" s="2"/>
    </row>
    <row r="44" spans="1:11" s="3" customFormat="1" ht="24" customHeight="1">
      <c r="A44" s="14" t="s">
        <v>181</v>
      </c>
      <c r="B44" s="2"/>
      <c r="C44" s="1"/>
      <c r="D44" s="2"/>
      <c r="E44" s="2"/>
      <c r="F44" s="2"/>
      <c r="G44" s="2"/>
      <c r="H44" s="2"/>
      <c r="I44" s="2"/>
      <c r="J44" s="2"/>
      <c r="K44" s="2"/>
    </row>
    <row r="45" spans="1:11" s="3" customFormat="1" ht="24" customHeight="1">
      <c r="B45" s="2"/>
      <c r="C45" s="1"/>
      <c r="D45" s="2"/>
      <c r="E45" s="2"/>
      <c r="F45" s="2"/>
      <c r="G45" s="2"/>
      <c r="H45" s="2"/>
      <c r="I45" s="2"/>
      <c r="J45" s="2"/>
      <c r="K45" s="13" t="s">
        <v>124</v>
      </c>
    </row>
    <row r="46" spans="1:11" ht="24" customHeight="1">
      <c r="E46" s="132"/>
      <c r="F46" s="132" t="s">
        <v>0</v>
      </c>
      <c r="G46" s="132"/>
      <c r="H46" s="16"/>
      <c r="I46" s="132"/>
      <c r="J46" s="132" t="s">
        <v>1</v>
      </c>
      <c r="K46" s="132"/>
    </row>
    <row r="47" spans="1:11" ht="24" customHeight="1">
      <c r="C47" s="23" t="s">
        <v>2</v>
      </c>
      <c r="E47" s="24">
        <v>2023</v>
      </c>
      <c r="F47" s="25"/>
      <c r="G47" s="24">
        <v>2022</v>
      </c>
      <c r="H47" s="25"/>
      <c r="I47" s="24">
        <v>2023</v>
      </c>
      <c r="J47" s="25"/>
      <c r="K47" s="24">
        <v>2022</v>
      </c>
    </row>
    <row r="48" spans="1:11" ht="24" customHeight="1">
      <c r="A48" s="43"/>
      <c r="C48" s="31"/>
      <c r="E48" s="92"/>
      <c r="F48" s="93"/>
      <c r="G48" s="7" t="s">
        <v>192</v>
      </c>
      <c r="H48" s="93"/>
      <c r="I48" s="92"/>
      <c r="J48" s="93"/>
      <c r="K48" s="92"/>
    </row>
    <row r="49" spans="1:11" ht="24" customHeight="1">
      <c r="A49" s="14" t="s">
        <v>102</v>
      </c>
      <c r="C49" s="17"/>
      <c r="E49" s="36"/>
      <c r="F49" s="37"/>
      <c r="G49" s="36"/>
      <c r="H49" s="37"/>
      <c r="I49" s="36"/>
      <c r="J49" s="36"/>
      <c r="K49" s="36"/>
    </row>
    <row r="50" spans="1:11" ht="24" customHeight="1" thickBot="1">
      <c r="A50" s="43" t="s">
        <v>65</v>
      </c>
      <c r="C50" s="17"/>
      <c r="E50" s="72">
        <f>E54-E53-E52</f>
        <v>-12837</v>
      </c>
      <c r="F50" s="36">
        <v>0</v>
      </c>
      <c r="G50" s="72">
        <f>G54-G53-G52</f>
        <v>-19976</v>
      </c>
      <c r="H50" s="37"/>
      <c r="I50" s="55">
        <f>I29</f>
        <v>69160</v>
      </c>
      <c r="J50" s="54"/>
      <c r="K50" s="55">
        <f>K29</f>
        <v>54767</v>
      </c>
    </row>
    <row r="51" spans="1:11" ht="24" customHeight="1" thickTop="1">
      <c r="A51" s="43" t="s">
        <v>195</v>
      </c>
      <c r="C51" s="94"/>
      <c r="E51" s="47"/>
      <c r="F51" s="36"/>
      <c r="G51" s="36"/>
      <c r="H51" s="37"/>
      <c r="I51" s="82"/>
      <c r="J51" s="54"/>
      <c r="K51" s="82"/>
    </row>
    <row r="52" spans="1:11" ht="24" customHeight="1">
      <c r="A52" s="43" t="s">
        <v>196</v>
      </c>
      <c r="C52" s="94"/>
      <c r="E52" s="51">
        <v>0</v>
      </c>
      <c r="F52" s="36"/>
      <c r="G52" s="36">
        <v>12948</v>
      </c>
      <c r="H52" s="37"/>
      <c r="I52" s="82"/>
      <c r="J52" s="54"/>
      <c r="K52" s="82"/>
    </row>
    <row r="53" spans="1:11" ht="24" customHeight="1">
      <c r="A53" s="43" t="s">
        <v>39</v>
      </c>
      <c r="C53" s="17"/>
      <c r="E53" s="49">
        <v>-5373</v>
      </c>
      <c r="F53" s="37"/>
      <c r="G53" s="131">
        <v>-6334</v>
      </c>
      <c r="H53" s="37"/>
      <c r="I53" s="36"/>
      <c r="J53" s="36"/>
      <c r="K53" s="36"/>
    </row>
    <row r="54" spans="1:11" ht="24" customHeight="1" thickBot="1">
      <c r="A54" s="43"/>
      <c r="C54" s="17"/>
      <c r="E54" s="52">
        <f>E29</f>
        <v>-18210</v>
      </c>
      <c r="F54" s="51"/>
      <c r="G54" s="52">
        <f>G29</f>
        <v>-13362</v>
      </c>
      <c r="H54" s="51"/>
      <c r="I54" s="51"/>
      <c r="J54" s="51"/>
      <c r="K54" s="51"/>
    </row>
    <row r="55" spans="1:11" ht="24" customHeight="1" thickTop="1">
      <c r="A55" s="43"/>
      <c r="C55" s="17"/>
      <c r="E55" s="51"/>
      <c r="F55" s="51"/>
      <c r="G55" s="51"/>
      <c r="H55" s="51"/>
      <c r="I55" s="51"/>
      <c r="J55" s="51"/>
      <c r="K55" s="51"/>
    </row>
    <row r="56" spans="1:11" ht="24" customHeight="1">
      <c r="A56" s="14" t="s">
        <v>62</v>
      </c>
      <c r="C56" s="34"/>
      <c r="D56" s="35"/>
      <c r="E56" s="37"/>
      <c r="F56" s="36"/>
      <c r="G56" s="37"/>
      <c r="H56" s="37"/>
      <c r="I56" s="36"/>
      <c r="J56" s="37"/>
      <c r="K56" s="37"/>
    </row>
    <row r="57" spans="1:11" ht="24" customHeight="1" thickBot="1">
      <c r="A57" s="43" t="s">
        <v>65</v>
      </c>
      <c r="C57" s="34"/>
      <c r="D57" s="35"/>
      <c r="E57" s="36">
        <f>E61-E60-E59</f>
        <v>-8497</v>
      </c>
      <c r="F57" s="36"/>
      <c r="G57" s="36">
        <f>G61-G60-G59</f>
        <v>-10701</v>
      </c>
      <c r="H57" s="37"/>
      <c r="I57" s="55">
        <v>69160</v>
      </c>
      <c r="J57" s="54"/>
      <c r="K57" s="55">
        <v>54767</v>
      </c>
    </row>
    <row r="58" spans="1:11" ht="24" customHeight="1" thickTop="1">
      <c r="A58" s="43" t="s">
        <v>195</v>
      </c>
      <c r="C58" s="94"/>
      <c r="E58" s="36"/>
      <c r="F58" s="36"/>
      <c r="G58" s="36"/>
      <c r="H58" s="37"/>
      <c r="I58" s="82"/>
      <c r="J58" s="54"/>
      <c r="K58" s="82"/>
    </row>
    <row r="59" spans="1:11" ht="24" customHeight="1">
      <c r="A59" s="43" t="s">
        <v>196</v>
      </c>
      <c r="C59" s="94"/>
      <c r="E59" s="36">
        <v>0</v>
      </c>
      <c r="F59" s="36"/>
      <c r="G59" s="36">
        <v>12948</v>
      </c>
      <c r="H59" s="37"/>
      <c r="I59" s="82"/>
      <c r="J59" s="54"/>
      <c r="K59" s="82"/>
    </row>
    <row r="60" spans="1:11" ht="24" customHeight="1">
      <c r="A60" s="43" t="s">
        <v>39</v>
      </c>
      <c r="C60" s="34"/>
      <c r="D60" s="35"/>
      <c r="E60" s="37">
        <v>-340</v>
      </c>
      <c r="F60" s="36"/>
      <c r="G60" s="37">
        <v>-1128</v>
      </c>
      <c r="H60" s="37"/>
      <c r="I60" s="38"/>
      <c r="J60" s="38"/>
      <c r="K60" s="38"/>
    </row>
    <row r="61" spans="1:11" ht="24" customHeight="1" thickBot="1">
      <c r="A61" s="44"/>
      <c r="C61" s="34"/>
      <c r="D61" s="35"/>
      <c r="E61" s="56">
        <f>E38</f>
        <v>-8837</v>
      </c>
      <c r="F61" s="53"/>
      <c r="G61" s="56">
        <f>G38</f>
        <v>1119</v>
      </c>
      <c r="H61" s="54"/>
      <c r="I61" s="38"/>
      <c r="J61" s="38"/>
      <c r="K61" s="38"/>
    </row>
    <row r="62" spans="1:11" ht="24" customHeight="1" thickTop="1">
      <c r="A62" s="44"/>
      <c r="C62" s="34"/>
      <c r="D62" s="35"/>
      <c r="E62" s="133"/>
      <c r="F62" s="53"/>
      <c r="G62" s="133"/>
      <c r="H62" s="54"/>
      <c r="I62" s="38"/>
      <c r="J62" s="38"/>
      <c r="K62" s="38"/>
    </row>
    <row r="63" spans="1:11" ht="24" customHeight="1">
      <c r="A63" s="14" t="s">
        <v>40</v>
      </c>
      <c r="C63" s="17">
        <v>12</v>
      </c>
      <c r="E63" s="10"/>
      <c r="G63" s="10"/>
      <c r="I63" s="10"/>
      <c r="J63" s="10"/>
      <c r="K63" s="10"/>
    </row>
    <row r="64" spans="1:11" ht="24" customHeight="1">
      <c r="A64" s="43" t="s">
        <v>41</v>
      </c>
      <c r="B64" s="3"/>
      <c r="E64" s="10"/>
      <c r="G64" s="10"/>
      <c r="H64" s="10"/>
      <c r="I64" s="10"/>
      <c r="J64" s="10"/>
      <c r="K64" s="10"/>
    </row>
    <row r="65" spans="1:11" ht="24" customHeight="1" thickBot="1">
      <c r="A65" s="43" t="s">
        <v>125</v>
      </c>
      <c r="B65" s="3"/>
      <c r="C65" s="17"/>
      <c r="E65" s="117">
        <f>E50/ROUND(545731275/1000,0)</f>
        <v>-2.352257797339715E-2</v>
      </c>
      <c r="F65" s="66"/>
      <c r="G65" s="117">
        <f>G50/ROUND(276000000/1000,0)</f>
        <v>-7.2376811594202894E-2</v>
      </c>
      <c r="H65" s="66"/>
      <c r="I65" s="117">
        <f>I50/ROUND(545731275/1000,0)</f>
        <v>0.12672910279973101</v>
      </c>
      <c r="J65" s="67"/>
      <c r="K65" s="117">
        <f>K50/ROUND(276000000/1000,0)</f>
        <v>0.19843115942028985</v>
      </c>
    </row>
    <row r="66" spans="1:11" ht="24" customHeight="1" thickTop="1">
      <c r="E66" s="60"/>
      <c r="F66" s="12"/>
      <c r="G66" s="60"/>
      <c r="H66" s="12"/>
      <c r="I66" s="60"/>
      <c r="J66" s="11"/>
      <c r="K66" s="60"/>
    </row>
    <row r="67" spans="1:11" ht="24" customHeight="1">
      <c r="A67" s="19" t="s">
        <v>141</v>
      </c>
      <c r="C67" s="20"/>
      <c r="E67" s="11"/>
      <c r="F67" s="12"/>
      <c r="G67" s="11"/>
      <c r="H67" s="12"/>
      <c r="I67" s="11"/>
      <c r="J67" s="11"/>
      <c r="K67" s="11"/>
    </row>
    <row r="68" spans="1:11" ht="24" customHeight="1">
      <c r="K68" s="13" t="s">
        <v>123</v>
      </c>
    </row>
    <row r="69" spans="1:11" s="3" customFormat="1" ht="24" customHeight="1">
      <c r="A69" s="14" t="s">
        <v>106</v>
      </c>
      <c r="B69" s="15"/>
      <c r="C69" s="1"/>
      <c r="D69" s="2"/>
      <c r="E69" s="2"/>
      <c r="F69" s="2"/>
      <c r="G69" s="2"/>
      <c r="H69" s="2"/>
      <c r="I69" s="2"/>
      <c r="J69" s="2"/>
      <c r="K69" s="10"/>
    </row>
    <row r="70" spans="1:11" s="3" customFormat="1" ht="24" customHeight="1">
      <c r="A70" s="14" t="s">
        <v>132</v>
      </c>
      <c r="B70" s="2"/>
      <c r="C70" s="1"/>
      <c r="D70" s="2"/>
      <c r="E70" s="2"/>
      <c r="F70" s="2"/>
      <c r="G70" s="2"/>
      <c r="H70" s="2"/>
      <c r="I70" s="2"/>
      <c r="J70" s="2"/>
      <c r="K70" s="2"/>
    </row>
    <row r="71" spans="1:11" s="3" customFormat="1" ht="24" customHeight="1">
      <c r="A71" s="14" t="s">
        <v>182</v>
      </c>
      <c r="B71" s="2"/>
      <c r="C71" s="1"/>
      <c r="D71" s="2"/>
      <c r="E71" s="2"/>
      <c r="F71" s="2"/>
      <c r="G71" s="2"/>
      <c r="H71" s="2"/>
      <c r="I71" s="2"/>
      <c r="J71" s="2"/>
      <c r="K71" s="2"/>
    </row>
    <row r="72" spans="1:11" s="3" customFormat="1" ht="24" customHeight="1">
      <c r="B72" s="2"/>
      <c r="C72" s="1"/>
      <c r="D72" s="2"/>
      <c r="E72" s="2"/>
      <c r="F72" s="2"/>
      <c r="G72" s="2"/>
      <c r="H72" s="2"/>
      <c r="I72" s="2"/>
      <c r="J72" s="2"/>
      <c r="K72" s="13" t="s">
        <v>124</v>
      </c>
    </row>
    <row r="73" spans="1:11" ht="24" customHeight="1">
      <c r="E73" s="132"/>
      <c r="F73" s="132" t="s">
        <v>0</v>
      </c>
      <c r="G73" s="132"/>
      <c r="H73" s="16"/>
      <c r="I73" s="132"/>
      <c r="J73" s="132" t="s">
        <v>1</v>
      </c>
      <c r="K73" s="132"/>
    </row>
    <row r="74" spans="1:11" ht="24" customHeight="1">
      <c r="C74" s="23" t="s">
        <v>2</v>
      </c>
      <c r="E74" s="24">
        <v>2023</v>
      </c>
      <c r="F74" s="25"/>
      <c r="G74" s="24">
        <v>2022</v>
      </c>
      <c r="H74" s="25"/>
      <c r="I74" s="24">
        <v>2023</v>
      </c>
      <c r="J74" s="25"/>
      <c r="K74" s="24">
        <v>2022</v>
      </c>
    </row>
    <row r="75" spans="1:11" ht="24" customHeight="1">
      <c r="A75" s="43"/>
      <c r="C75" s="31"/>
      <c r="E75" s="92"/>
      <c r="F75" s="93"/>
      <c r="G75" s="7" t="s">
        <v>192</v>
      </c>
      <c r="H75" s="93"/>
      <c r="I75" s="92"/>
      <c r="J75" s="93"/>
      <c r="K75" s="92"/>
    </row>
    <row r="76" spans="1:11" ht="24" customHeight="1">
      <c r="A76" s="14" t="s">
        <v>32</v>
      </c>
      <c r="H76" s="26"/>
    </row>
    <row r="77" spans="1:11" ht="24" customHeight="1">
      <c r="A77" s="43" t="s">
        <v>133</v>
      </c>
      <c r="B77" s="3"/>
      <c r="C77" s="17"/>
      <c r="E77" s="72">
        <v>3739127</v>
      </c>
      <c r="F77" s="72"/>
      <c r="G77" s="72">
        <v>3135123</v>
      </c>
      <c r="H77" s="72"/>
      <c r="I77" s="72">
        <v>1638518</v>
      </c>
      <c r="J77" s="72"/>
      <c r="K77" s="72">
        <v>1330049</v>
      </c>
    </row>
    <row r="78" spans="1:11" ht="24" customHeight="1">
      <c r="A78" s="43" t="s">
        <v>33</v>
      </c>
      <c r="B78" s="3"/>
      <c r="C78" s="17"/>
      <c r="E78" s="72"/>
      <c r="F78" s="72"/>
      <c r="G78" s="72"/>
      <c r="H78" s="72"/>
      <c r="I78" s="72"/>
      <c r="J78" s="72"/>
      <c r="K78" s="72"/>
    </row>
    <row r="79" spans="1:11" ht="24" customHeight="1">
      <c r="A79" s="43" t="s">
        <v>193</v>
      </c>
      <c r="B79" s="3"/>
      <c r="C79" s="94"/>
      <c r="E79" s="72">
        <v>8609</v>
      </c>
      <c r="F79" s="72"/>
      <c r="G79" s="72">
        <v>9299</v>
      </c>
      <c r="H79" s="72"/>
      <c r="I79" s="72">
        <v>0</v>
      </c>
      <c r="J79" s="72"/>
      <c r="K79" s="72">
        <v>0</v>
      </c>
    </row>
    <row r="80" spans="1:11" ht="24" customHeight="1">
      <c r="A80" s="43" t="s">
        <v>194</v>
      </c>
      <c r="B80" s="3"/>
      <c r="C80" s="94"/>
      <c r="E80" s="72">
        <v>0</v>
      </c>
      <c r="F80" s="72"/>
      <c r="G80" s="72">
        <v>0</v>
      </c>
      <c r="H80" s="72"/>
      <c r="I80" s="72">
        <v>58331</v>
      </c>
      <c r="J80" s="72"/>
      <c r="K80" s="72">
        <v>50000</v>
      </c>
    </row>
    <row r="81" spans="1:11" ht="24" customHeight="1">
      <c r="A81" s="43" t="s">
        <v>176</v>
      </c>
      <c r="B81" s="3"/>
      <c r="C81" s="17"/>
      <c r="E81" s="72">
        <v>0</v>
      </c>
      <c r="F81" s="72"/>
      <c r="G81" s="72">
        <v>0</v>
      </c>
      <c r="H81" s="72"/>
      <c r="I81" s="72">
        <v>50158</v>
      </c>
      <c r="J81" s="72"/>
      <c r="K81" s="72">
        <v>59999</v>
      </c>
    </row>
    <row r="82" spans="1:11" ht="24" customHeight="1">
      <c r="A82" s="43" t="s">
        <v>110</v>
      </c>
      <c r="B82" s="3"/>
      <c r="C82" s="17"/>
      <c r="E82" s="72">
        <v>25870</v>
      </c>
      <c r="F82" s="72"/>
      <c r="G82" s="72">
        <f>21114+952</f>
        <v>22066</v>
      </c>
      <c r="H82" s="72"/>
      <c r="I82" s="72">
        <f>87099-58331</f>
        <v>28768</v>
      </c>
      <c r="J82" s="72"/>
      <c r="K82" s="72">
        <f>76118-K80</f>
        <v>26118</v>
      </c>
    </row>
    <row r="83" spans="1:11" ht="24" customHeight="1">
      <c r="A83" s="14" t="s">
        <v>34</v>
      </c>
      <c r="E83" s="88">
        <f>SUM(E76:E82)</f>
        <v>3773606</v>
      </c>
      <c r="F83" s="72"/>
      <c r="G83" s="88">
        <f>SUM(G76:G82)</f>
        <v>3166488</v>
      </c>
      <c r="H83" s="72"/>
      <c r="I83" s="88">
        <f>SUM(I76:I82)</f>
        <v>1775775</v>
      </c>
      <c r="J83" s="72"/>
      <c r="K83" s="88">
        <f>SUM(K76:K82)</f>
        <v>1466166</v>
      </c>
    </row>
    <row r="84" spans="1:11" ht="24" customHeight="1">
      <c r="A84" s="14" t="s">
        <v>35</v>
      </c>
      <c r="E84" s="72"/>
      <c r="F84" s="72"/>
      <c r="G84" s="72"/>
      <c r="H84" s="72"/>
      <c r="I84" s="72"/>
      <c r="J84" s="72"/>
      <c r="K84" s="72"/>
    </row>
    <row r="85" spans="1:11" ht="24" customHeight="1">
      <c r="A85" s="43" t="s">
        <v>95</v>
      </c>
      <c r="B85" s="3"/>
      <c r="E85" s="72">
        <v>3136857</v>
      </c>
      <c r="F85" s="72"/>
      <c r="G85" s="72">
        <v>2586618</v>
      </c>
      <c r="H85" s="72"/>
      <c r="I85" s="72">
        <v>1394981</v>
      </c>
      <c r="J85" s="72"/>
      <c r="K85" s="72">
        <v>1172129</v>
      </c>
    </row>
    <row r="86" spans="1:11" ht="24" customHeight="1">
      <c r="A86" s="43" t="s">
        <v>96</v>
      </c>
      <c r="B86" s="18"/>
      <c r="C86" s="17"/>
      <c r="E86" s="72">
        <v>227216</v>
      </c>
      <c r="F86" s="72"/>
      <c r="G86" s="72">
        <v>219251</v>
      </c>
      <c r="H86" s="72"/>
      <c r="I86" s="72">
        <v>16210</v>
      </c>
      <c r="J86" s="72"/>
      <c r="K86" s="72">
        <v>23785</v>
      </c>
    </row>
    <row r="87" spans="1:11" ht="24" customHeight="1">
      <c r="A87" s="43" t="s">
        <v>36</v>
      </c>
      <c r="B87" s="18"/>
      <c r="C87" s="17"/>
      <c r="E87" s="72">
        <v>332863</v>
      </c>
      <c r="F87" s="72"/>
      <c r="G87" s="72">
        <v>302140</v>
      </c>
      <c r="H87" s="72"/>
      <c r="I87" s="72">
        <v>199435</v>
      </c>
      <c r="J87" s="72"/>
      <c r="K87" s="72">
        <v>182360</v>
      </c>
    </row>
    <row r="88" spans="1:11" s="12" customFormat="1" ht="24" customHeight="1">
      <c r="A88" s="45" t="s">
        <v>112</v>
      </c>
      <c r="C88" s="22"/>
      <c r="E88" s="76">
        <v>0</v>
      </c>
      <c r="F88" s="72"/>
      <c r="G88" s="72">
        <v>478</v>
      </c>
      <c r="H88" s="72"/>
      <c r="I88" s="76">
        <v>0</v>
      </c>
      <c r="J88" s="72"/>
      <c r="K88" s="76">
        <v>413</v>
      </c>
    </row>
    <row r="89" spans="1:11" ht="24" customHeight="1">
      <c r="A89" s="14" t="s">
        <v>37</v>
      </c>
      <c r="E89" s="88">
        <f>SUM(E84:E88)</f>
        <v>3696936</v>
      </c>
      <c r="F89" s="72"/>
      <c r="G89" s="88">
        <f>SUM(G84:G88)</f>
        <v>3108487</v>
      </c>
      <c r="H89" s="72"/>
      <c r="I89" s="88">
        <f>SUM(I84:I88)</f>
        <v>1610626</v>
      </c>
      <c r="J89" s="72"/>
      <c r="K89" s="88">
        <f>SUM(K84:K88)</f>
        <v>1378687</v>
      </c>
    </row>
    <row r="90" spans="1:11" ht="24" customHeight="1">
      <c r="A90" s="14" t="s">
        <v>215</v>
      </c>
      <c r="E90" s="72">
        <f>E83-E89</f>
        <v>76670</v>
      </c>
      <c r="F90" s="72"/>
      <c r="G90" s="72">
        <f>G83-G89</f>
        <v>58001</v>
      </c>
      <c r="H90" s="72"/>
      <c r="I90" s="73">
        <f>I83-I89</f>
        <v>165149</v>
      </c>
      <c r="J90" s="72"/>
      <c r="K90" s="73">
        <f>K83-K89</f>
        <v>87479</v>
      </c>
    </row>
    <row r="91" spans="1:11" ht="24" customHeight="1">
      <c r="A91" s="45" t="s">
        <v>241</v>
      </c>
      <c r="B91" s="12"/>
      <c r="C91" s="61"/>
      <c r="D91" s="12"/>
      <c r="E91" s="72">
        <v>-348</v>
      </c>
      <c r="F91" s="72"/>
      <c r="G91" s="72">
        <v>-614</v>
      </c>
      <c r="H91" s="72"/>
      <c r="I91" s="72">
        <v>0</v>
      </c>
      <c r="J91" s="72"/>
      <c r="K91" s="72">
        <v>0</v>
      </c>
    </row>
    <row r="92" spans="1:11" ht="24" customHeight="1">
      <c r="A92" s="45" t="s">
        <v>127</v>
      </c>
      <c r="E92" s="72">
        <v>336</v>
      </c>
      <c r="F92" s="72"/>
      <c r="G92" s="72">
        <v>91</v>
      </c>
      <c r="H92" s="72"/>
      <c r="I92" s="72">
        <v>87</v>
      </c>
      <c r="J92" s="72"/>
      <c r="K92" s="72">
        <v>751</v>
      </c>
    </row>
    <row r="93" spans="1:11" ht="24" customHeight="1">
      <c r="A93" s="45" t="s">
        <v>38</v>
      </c>
      <c r="B93" s="12"/>
      <c r="C93" s="22"/>
      <c r="D93" s="12"/>
      <c r="E93" s="77">
        <v>-40064</v>
      </c>
      <c r="F93" s="72"/>
      <c r="G93" s="77">
        <v>-42459</v>
      </c>
      <c r="H93" s="72"/>
      <c r="I93" s="77">
        <v>-30965</v>
      </c>
      <c r="J93" s="72"/>
      <c r="K93" s="77">
        <v>-32853</v>
      </c>
    </row>
    <row r="94" spans="1:11" ht="24" customHeight="1">
      <c r="A94" s="14" t="s">
        <v>216</v>
      </c>
      <c r="E94" s="72">
        <f>SUM(E90:E93)</f>
        <v>36594</v>
      </c>
      <c r="F94" s="72"/>
      <c r="G94" s="72">
        <f>SUM(G90:G93)</f>
        <v>15019</v>
      </c>
      <c r="H94" s="72"/>
      <c r="I94" s="72">
        <f>SUM(I90:I93)</f>
        <v>134271</v>
      </c>
      <c r="J94" s="72"/>
      <c r="K94" s="72">
        <f>SUM(K90:K93)</f>
        <v>55377</v>
      </c>
    </row>
    <row r="95" spans="1:11" ht="24" customHeight="1">
      <c r="A95" s="43" t="s">
        <v>150</v>
      </c>
      <c r="C95" s="17">
        <v>11</v>
      </c>
      <c r="E95" s="77">
        <v>-28086</v>
      </c>
      <c r="F95" s="72"/>
      <c r="G95" s="72">
        <v>-17858</v>
      </c>
      <c r="H95" s="72"/>
      <c r="I95" s="77">
        <v>-16065</v>
      </c>
      <c r="J95" s="72"/>
      <c r="K95" s="77">
        <v>-5784</v>
      </c>
    </row>
    <row r="96" spans="1:11" ht="24" customHeight="1" thickBot="1">
      <c r="A96" s="14" t="s">
        <v>142</v>
      </c>
      <c r="B96" s="3"/>
      <c r="C96" s="17"/>
      <c r="E96" s="129">
        <f>SUM(E94:E95)</f>
        <v>8508</v>
      </c>
      <c r="F96" s="72"/>
      <c r="G96" s="129">
        <f>SUM(G94:G95)</f>
        <v>-2839</v>
      </c>
      <c r="H96" s="72"/>
      <c r="I96" s="129">
        <f>SUM(I94:I95)</f>
        <v>118206</v>
      </c>
      <c r="J96" s="72"/>
      <c r="K96" s="129">
        <f>SUM(K94:K95)</f>
        <v>49593</v>
      </c>
    </row>
    <row r="97" spans="1:11" ht="24" customHeight="1" thickTop="1">
      <c r="A97" s="43"/>
      <c r="C97" s="17"/>
      <c r="E97" s="36"/>
      <c r="F97" s="37"/>
      <c r="G97" s="36"/>
      <c r="H97" s="37"/>
      <c r="I97" s="36"/>
      <c r="J97" s="36"/>
      <c r="K97" s="36"/>
    </row>
    <row r="98" spans="1:11" ht="24" customHeight="1">
      <c r="A98" s="32" t="s">
        <v>70</v>
      </c>
      <c r="C98" s="17"/>
      <c r="E98" s="36"/>
      <c r="F98" s="37"/>
      <c r="G98" s="36"/>
      <c r="H98" s="37"/>
      <c r="I98" s="36"/>
      <c r="J98" s="36"/>
      <c r="K98" s="36"/>
    </row>
    <row r="99" spans="1:11" ht="24" customHeight="1">
      <c r="A99" s="58" t="s">
        <v>134</v>
      </c>
      <c r="C99" s="17"/>
      <c r="E99" s="36"/>
      <c r="F99" s="37"/>
      <c r="G99" s="36"/>
      <c r="H99" s="37"/>
      <c r="I99" s="36"/>
      <c r="J99" s="36"/>
      <c r="K99" s="36"/>
    </row>
    <row r="100" spans="1:11" ht="24" customHeight="1">
      <c r="A100" s="58" t="s">
        <v>100</v>
      </c>
      <c r="C100" s="17"/>
      <c r="E100" s="36"/>
      <c r="F100" s="37"/>
      <c r="G100" s="36"/>
      <c r="H100" s="37"/>
      <c r="I100" s="36"/>
      <c r="J100" s="36"/>
      <c r="K100" s="36"/>
    </row>
    <row r="101" spans="1:11" ht="24" customHeight="1">
      <c r="A101" s="44" t="s">
        <v>101</v>
      </c>
      <c r="C101" s="17"/>
      <c r="E101" s="36"/>
      <c r="F101" s="37"/>
      <c r="G101" s="36"/>
      <c r="H101" s="37"/>
      <c r="I101" s="36"/>
      <c r="J101" s="36"/>
      <c r="K101" s="36"/>
    </row>
    <row r="102" spans="1:11" ht="24" customHeight="1">
      <c r="A102" s="44" t="s">
        <v>135</v>
      </c>
      <c r="C102" s="17"/>
      <c r="E102" s="49">
        <v>7510</v>
      </c>
      <c r="F102" s="51"/>
      <c r="G102" s="49">
        <v>14400</v>
      </c>
      <c r="H102" s="51"/>
      <c r="I102" s="49">
        <v>0</v>
      </c>
      <c r="J102" s="51"/>
      <c r="K102" s="49">
        <v>0</v>
      </c>
    </row>
    <row r="103" spans="1:11" ht="24" customHeight="1">
      <c r="A103" s="32" t="s">
        <v>113</v>
      </c>
      <c r="C103" s="17"/>
      <c r="E103" s="49">
        <f>SUM(E102)</f>
        <v>7510</v>
      </c>
      <c r="F103" s="51"/>
      <c r="G103" s="49">
        <f>SUM(G102)</f>
        <v>14400</v>
      </c>
      <c r="H103" s="51"/>
      <c r="I103" s="49">
        <f>SUM(I102)</f>
        <v>0</v>
      </c>
      <c r="J103" s="51"/>
      <c r="K103" s="49">
        <f>SUM(K102)</f>
        <v>0</v>
      </c>
    </row>
    <row r="104" spans="1:11" ht="24" customHeight="1">
      <c r="A104" s="43"/>
      <c r="C104" s="17"/>
      <c r="E104" s="36"/>
      <c r="F104" s="37"/>
      <c r="G104" s="36"/>
      <c r="H104" s="37"/>
      <c r="I104" s="36"/>
      <c r="J104" s="36"/>
      <c r="K104" s="36"/>
    </row>
    <row r="105" spans="1:11" ht="24" customHeight="1" thickBot="1">
      <c r="A105" s="32" t="s">
        <v>114</v>
      </c>
      <c r="C105" s="17"/>
      <c r="E105" s="62">
        <f>E96+E103</f>
        <v>16018</v>
      </c>
      <c r="F105" s="63"/>
      <c r="G105" s="62">
        <f>G96+G103</f>
        <v>11561</v>
      </c>
      <c r="H105" s="64"/>
      <c r="I105" s="62">
        <f>I96+I103</f>
        <v>118206</v>
      </c>
      <c r="J105" s="65"/>
      <c r="K105" s="62">
        <f>K96+K103</f>
        <v>49593</v>
      </c>
    </row>
    <row r="106" spans="1:11" ht="24" customHeight="1" thickTop="1">
      <c r="A106" s="43"/>
      <c r="C106" s="17"/>
      <c r="E106" s="36"/>
      <c r="F106" s="37"/>
      <c r="G106" s="36"/>
      <c r="H106" s="37"/>
      <c r="I106" s="36"/>
      <c r="J106" s="36"/>
      <c r="K106" s="36"/>
    </row>
    <row r="107" spans="1:11" ht="24" customHeight="1">
      <c r="A107" s="19" t="s">
        <v>141</v>
      </c>
      <c r="C107" s="20"/>
      <c r="E107" s="11"/>
      <c r="F107" s="12"/>
      <c r="G107" s="11"/>
      <c r="H107" s="12"/>
      <c r="I107" s="11"/>
      <c r="J107" s="11"/>
      <c r="K107" s="11"/>
    </row>
    <row r="108" spans="1:11" ht="24" customHeight="1">
      <c r="A108" s="19"/>
      <c r="C108" s="20"/>
      <c r="E108" s="11"/>
      <c r="F108" s="12"/>
      <c r="G108" s="11"/>
      <c r="H108" s="12"/>
      <c r="I108" s="11"/>
      <c r="J108" s="11"/>
      <c r="K108" s="13" t="s">
        <v>123</v>
      </c>
    </row>
    <row r="109" spans="1:11" s="3" customFormat="1" ht="24" customHeight="1">
      <c r="A109" s="14" t="s">
        <v>106</v>
      </c>
      <c r="B109" s="15"/>
      <c r="C109" s="1"/>
      <c r="D109" s="2"/>
      <c r="E109" s="2"/>
      <c r="F109" s="2"/>
      <c r="G109" s="2"/>
      <c r="H109" s="2"/>
      <c r="I109" s="2"/>
      <c r="J109" s="2"/>
      <c r="K109" s="10"/>
    </row>
    <row r="110" spans="1:11" s="3" customFormat="1" ht="24" customHeight="1">
      <c r="A110" s="14" t="s">
        <v>146</v>
      </c>
      <c r="B110" s="2"/>
      <c r="C110" s="1"/>
      <c r="D110" s="2"/>
      <c r="E110" s="2"/>
      <c r="F110" s="2"/>
      <c r="G110" s="2"/>
      <c r="H110" s="2"/>
      <c r="I110" s="2"/>
      <c r="J110" s="2"/>
      <c r="K110" s="2"/>
    </row>
    <row r="111" spans="1:11" s="3" customFormat="1" ht="24" customHeight="1">
      <c r="A111" s="14" t="s">
        <v>182</v>
      </c>
      <c r="B111" s="2"/>
      <c r="C111" s="1"/>
      <c r="D111" s="2"/>
      <c r="E111" s="2"/>
      <c r="F111" s="2"/>
      <c r="G111" s="2"/>
      <c r="H111" s="2"/>
      <c r="I111" s="2"/>
      <c r="J111" s="2"/>
      <c r="K111" s="2"/>
    </row>
    <row r="112" spans="1:11" s="3" customFormat="1" ht="24" customHeight="1">
      <c r="B112" s="2"/>
      <c r="C112" s="1"/>
      <c r="D112" s="2"/>
      <c r="E112" s="2"/>
      <c r="F112" s="2"/>
      <c r="G112" s="2"/>
      <c r="H112" s="2"/>
      <c r="I112" s="2"/>
      <c r="J112" s="2"/>
      <c r="K112" s="13" t="s">
        <v>124</v>
      </c>
    </row>
    <row r="113" spans="1:11" ht="24" customHeight="1">
      <c r="E113" s="132"/>
      <c r="F113" s="132" t="s">
        <v>0</v>
      </c>
      <c r="G113" s="132"/>
      <c r="H113" s="16"/>
      <c r="I113" s="132"/>
      <c r="J113" s="132" t="s">
        <v>1</v>
      </c>
      <c r="K113" s="132"/>
    </row>
    <row r="114" spans="1:11" ht="24" customHeight="1">
      <c r="C114" s="23" t="s">
        <v>2</v>
      </c>
      <c r="E114" s="24">
        <v>2023</v>
      </c>
      <c r="F114" s="25"/>
      <c r="G114" s="24">
        <v>2022</v>
      </c>
      <c r="H114" s="25"/>
      <c r="I114" s="24">
        <v>2023</v>
      </c>
      <c r="J114" s="25"/>
      <c r="K114" s="24">
        <v>2022</v>
      </c>
    </row>
    <row r="115" spans="1:11" ht="24" customHeight="1">
      <c r="A115" s="43"/>
      <c r="C115" s="31"/>
      <c r="E115" s="92"/>
      <c r="F115" s="93"/>
      <c r="G115" s="7" t="s">
        <v>192</v>
      </c>
      <c r="H115" s="93"/>
      <c r="I115" s="92"/>
      <c r="J115" s="93"/>
      <c r="K115" s="92"/>
    </row>
    <row r="116" spans="1:11" ht="24" customHeight="1">
      <c r="A116" s="14" t="s">
        <v>102</v>
      </c>
      <c r="C116" s="17"/>
      <c r="E116" s="36"/>
      <c r="F116" s="37"/>
      <c r="G116" s="36"/>
      <c r="H116" s="37"/>
      <c r="I116" s="36"/>
      <c r="J116" s="36"/>
      <c r="K116" s="36"/>
    </row>
    <row r="117" spans="1:11" ht="24" customHeight="1" thickBot="1">
      <c r="A117" s="43" t="s">
        <v>65</v>
      </c>
      <c r="C117" s="17"/>
      <c r="E117" s="36">
        <f>E121-E120-E119</f>
        <v>21076</v>
      </c>
      <c r="F117" s="36">
        <v>0</v>
      </c>
      <c r="G117" s="36">
        <f>G121-G120-G119</f>
        <v>-34476</v>
      </c>
      <c r="H117" s="37"/>
      <c r="I117" s="55">
        <f>I96</f>
        <v>118206</v>
      </c>
      <c r="J117" s="54"/>
      <c r="K117" s="55">
        <f>K96</f>
        <v>49593</v>
      </c>
    </row>
    <row r="118" spans="1:11" ht="24" customHeight="1" thickTop="1">
      <c r="A118" s="43" t="s">
        <v>195</v>
      </c>
      <c r="C118" s="94"/>
      <c r="E118" s="36"/>
      <c r="F118" s="36"/>
      <c r="G118" s="36"/>
      <c r="H118" s="37"/>
      <c r="I118" s="82"/>
      <c r="J118" s="54"/>
      <c r="K118" s="82"/>
    </row>
    <row r="119" spans="1:11" ht="24" customHeight="1">
      <c r="A119" s="43" t="s">
        <v>196</v>
      </c>
      <c r="C119" s="94"/>
      <c r="E119" s="36">
        <v>0</v>
      </c>
      <c r="F119" s="36"/>
      <c r="G119" s="36">
        <v>43060</v>
      </c>
      <c r="H119" s="37"/>
      <c r="I119" s="82"/>
      <c r="J119" s="54"/>
      <c r="K119" s="82"/>
    </row>
    <row r="120" spans="1:11" ht="24" customHeight="1">
      <c r="A120" s="43" t="s">
        <v>39</v>
      </c>
      <c r="C120" s="17"/>
      <c r="E120" s="36">
        <v>-12568</v>
      </c>
      <c r="F120" s="37"/>
      <c r="G120" s="36">
        <v>-11423</v>
      </c>
      <c r="H120" s="37"/>
      <c r="I120" s="36"/>
      <c r="J120" s="36"/>
      <c r="K120" s="36"/>
    </row>
    <row r="121" spans="1:11" ht="24" customHeight="1" thickBot="1">
      <c r="A121" s="43"/>
      <c r="C121" s="17"/>
      <c r="E121" s="50">
        <f>E96</f>
        <v>8508</v>
      </c>
      <c r="F121" s="51"/>
      <c r="G121" s="50">
        <f>G96</f>
        <v>-2839</v>
      </c>
      <c r="H121" s="51"/>
      <c r="I121" s="51"/>
      <c r="J121" s="51"/>
      <c r="K121" s="51"/>
    </row>
    <row r="122" spans="1:11" ht="24" customHeight="1" thickTop="1">
      <c r="A122" s="43"/>
      <c r="C122" s="17"/>
      <c r="E122" s="51"/>
      <c r="F122" s="51"/>
      <c r="G122" s="51"/>
      <c r="H122" s="51"/>
      <c r="I122" s="51"/>
      <c r="J122" s="51"/>
      <c r="K122" s="51"/>
    </row>
    <row r="123" spans="1:11" ht="24" customHeight="1">
      <c r="A123" s="14" t="s">
        <v>62</v>
      </c>
      <c r="C123" s="34"/>
      <c r="D123" s="35"/>
      <c r="E123" s="37"/>
      <c r="F123" s="36"/>
      <c r="G123" s="37"/>
      <c r="H123" s="37"/>
      <c r="I123" s="36"/>
      <c r="J123" s="37"/>
      <c r="K123" s="36"/>
    </row>
    <row r="124" spans="1:11" ht="24" customHeight="1" thickBot="1">
      <c r="A124" s="43" t="s">
        <v>65</v>
      </c>
      <c r="C124" s="34"/>
      <c r="D124" s="35"/>
      <c r="E124" s="36">
        <f>E128-E127-E126</f>
        <v>24594</v>
      </c>
      <c r="F124" s="36"/>
      <c r="G124" s="36">
        <f>G128-G127-G126</f>
        <v>-24588</v>
      </c>
      <c r="H124" s="37"/>
      <c r="I124" s="55">
        <f>I105</f>
        <v>118206</v>
      </c>
      <c r="J124" s="54"/>
      <c r="K124" s="55">
        <f>K105</f>
        <v>49593</v>
      </c>
    </row>
    <row r="125" spans="1:11" ht="24" customHeight="1" thickTop="1">
      <c r="A125" s="43" t="s">
        <v>195</v>
      </c>
      <c r="C125" s="94"/>
      <c r="E125" s="36"/>
      <c r="F125" s="36"/>
      <c r="G125" s="36"/>
      <c r="H125" s="37"/>
      <c r="I125" s="82"/>
      <c r="J125" s="54"/>
      <c r="K125" s="82"/>
    </row>
    <row r="126" spans="1:11" ht="24" customHeight="1">
      <c r="A126" s="43" t="s">
        <v>196</v>
      </c>
      <c r="C126" s="94"/>
      <c r="E126" s="36">
        <v>0</v>
      </c>
      <c r="F126" s="36"/>
      <c r="G126" s="36">
        <v>43060</v>
      </c>
      <c r="H126" s="37"/>
      <c r="I126" s="82"/>
      <c r="J126" s="54"/>
      <c r="K126" s="82"/>
    </row>
    <row r="127" spans="1:11" ht="24" customHeight="1">
      <c r="A127" s="43" t="s">
        <v>39</v>
      </c>
      <c r="C127" s="34"/>
      <c r="D127" s="35"/>
      <c r="E127" s="37">
        <v>-8576</v>
      </c>
      <c r="F127" s="36"/>
      <c r="G127" s="37">
        <v>-6911</v>
      </c>
      <c r="H127" s="37"/>
      <c r="I127" s="38"/>
      <c r="J127" s="38"/>
      <c r="K127" s="38"/>
    </row>
    <row r="128" spans="1:11" ht="24" customHeight="1" thickBot="1">
      <c r="A128" s="44"/>
      <c r="C128" s="34"/>
      <c r="D128" s="35"/>
      <c r="E128" s="56">
        <f>E105</f>
        <v>16018</v>
      </c>
      <c r="F128" s="53"/>
      <c r="G128" s="56">
        <f>G105</f>
        <v>11561</v>
      </c>
      <c r="H128" s="54"/>
      <c r="I128" s="38"/>
      <c r="J128" s="38"/>
      <c r="K128" s="38"/>
    </row>
    <row r="129" spans="1:11" ht="24" customHeight="1" thickTop="1">
      <c r="A129" s="44"/>
      <c r="C129" s="34"/>
      <c r="D129" s="35"/>
      <c r="E129" s="133"/>
      <c r="F129" s="53"/>
      <c r="G129" s="133"/>
      <c r="H129" s="54"/>
      <c r="I129" s="38"/>
      <c r="J129" s="38"/>
      <c r="K129" s="38"/>
    </row>
    <row r="130" spans="1:11" ht="24" customHeight="1">
      <c r="A130" s="14" t="s">
        <v>40</v>
      </c>
      <c r="C130" s="17">
        <v>12</v>
      </c>
      <c r="E130" s="10"/>
      <c r="G130" s="10"/>
      <c r="I130" s="10"/>
      <c r="J130" s="10"/>
      <c r="K130" s="10"/>
    </row>
    <row r="131" spans="1:11" ht="24" customHeight="1">
      <c r="A131" s="43" t="s">
        <v>41</v>
      </c>
      <c r="B131" s="3"/>
      <c r="E131" s="10"/>
      <c r="G131" s="10"/>
      <c r="H131" s="10"/>
      <c r="I131" s="10"/>
      <c r="J131" s="10"/>
      <c r="K131" s="10"/>
    </row>
    <row r="132" spans="1:11" ht="24" customHeight="1" thickBot="1">
      <c r="A132" s="43" t="s">
        <v>125</v>
      </c>
      <c r="B132" s="3"/>
      <c r="C132" s="17"/>
      <c r="E132" s="117">
        <f>E117/ROUND(545731275/1000,0)</f>
        <v>3.8619759551867132E-2</v>
      </c>
      <c r="F132" s="27">
        <v>0</v>
      </c>
      <c r="G132" s="117">
        <f>G117/ROUND(276000000/1000,0)</f>
        <v>-0.12491304347826086</v>
      </c>
      <c r="H132" s="27">
        <v>4678</v>
      </c>
      <c r="I132" s="117">
        <f>I117/ROUND(545731275/1000,0)</f>
        <v>0.21660121928202722</v>
      </c>
      <c r="J132" s="28">
        <v>4678</v>
      </c>
      <c r="K132" s="117">
        <f>K117/ROUND(276000000/1000,0)</f>
        <v>0.17968478260869566</v>
      </c>
    </row>
    <row r="133" spans="1:11" ht="24" customHeight="1" thickTop="1">
      <c r="E133" s="60"/>
      <c r="F133" s="12"/>
      <c r="G133" s="60"/>
      <c r="H133" s="12"/>
      <c r="I133" s="60"/>
      <c r="J133" s="11"/>
      <c r="K133" s="60"/>
    </row>
    <row r="134" spans="1:11" ht="24" customHeight="1">
      <c r="A134" s="19" t="s">
        <v>141</v>
      </c>
      <c r="C134" s="20"/>
      <c r="E134" s="11"/>
      <c r="F134" s="12"/>
      <c r="G134" s="11"/>
      <c r="H134" s="12"/>
      <c r="I134" s="11"/>
      <c r="J134" s="11"/>
      <c r="K134" s="11"/>
    </row>
  </sheetData>
  <printOptions horizontalCentered="1"/>
  <pageMargins left="0.7" right="0.31496062992126" top="0.78740157480314998" bottom="0.31496062992126" header="0.31496062992126" footer="0.31496062992126"/>
  <pageSetup paperSize="9" scale="70" fitToHeight="7" orientation="portrait" r:id="rId1"/>
  <rowBreaks count="5" manualBreakCount="5">
    <brk id="40" max="10" man="1"/>
    <brk id="67" max="10" man="1"/>
    <brk id="107" max="10" man="1"/>
    <brk id="134" max="10" man="1"/>
    <brk id="174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2"/>
  <sheetViews>
    <sheetView showGridLines="0" view="pageBreakPreview" topLeftCell="A16" zoomScale="70" zoomScaleNormal="115" zoomScaleSheetLayoutView="70" workbookViewId="0">
      <selection activeCell="A29" sqref="A29"/>
    </sheetView>
  </sheetViews>
  <sheetFormatPr defaultColWidth="9.42578125" defaultRowHeight="24" customHeight="1"/>
  <cols>
    <col min="1" max="1" width="18" style="42" customWidth="1"/>
    <col min="2" max="2" width="8.5703125" style="42" customWidth="1"/>
    <col min="3" max="3" width="14.85546875" style="42" customWidth="1"/>
    <col min="4" max="4" width="2.28515625" style="42" customWidth="1"/>
    <col min="5" max="5" width="16.5703125" style="42" customWidth="1"/>
    <col min="6" max="6" width="1.42578125" style="42" customWidth="1"/>
    <col min="7" max="7" width="16.5703125" style="42" customWidth="1"/>
    <col min="8" max="8" width="1.42578125" style="42" customWidth="1"/>
    <col min="9" max="9" width="16.5703125" style="42" customWidth="1"/>
    <col min="10" max="10" width="1.42578125" style="42" customWidth="1"/>
    <col min="11" max="11" width="21.7109375" style="42" customWidth="1"/>
    <col min="12" max="12" width="1.42578125" style="42" customWidth="1"/>
    <col min="13" max="13" width="18.5703125" style="42" customWidth="1"/>
    <col min="14" max="14" width="1.42578125" style="42" customWidth="1"/>
    <col min="15" max="15" width="16.5703125" style="42" customWidth="1"/>
    <col min="16" max="16" width="1.42578125" style="42" customWidth="1"/>
    <col min="17" max="17" width="16.5703125" style="42" customWidth="1"/>
    <col min="18" max="18" width="1.42578125" style="42" customWidth="1"/>
    <col min="19" max="19" width="19.5703125" style="42" customWidth="1"/>
    <col min="20" max="20" width="1.42578125" style="42" customWidth="1"/>
    <col min="21" max="21" width="14.5703125" style="42" customWidth="1"/>
    <col min="22" max="22" width="1.42578125" style="42" customWidth="1"/>
    <col min="23" max="23" width="16.5703125" style="42" customWidth="1"/>
    <col min="24" max="24" width="1.42578125" style="42" customWidth="1"/>
    <col min="25" max="25" width="16.5703125" style="42" customWidth="1"/>
    <col min="26" max="26" width="1.42578125" style="42" customWidth="1"/>
    <col min="27" max="27" width="21.5703125" style="42" customWidth="1"/>
    <col min="28" max="28" width="1.42578125" style="42" customWidth="1"/>
    <col min="29" max="29" width="16.5703125" style="42" customWidth="1"/>
    <col min="30" max="30" width="1.42578125" style="42" customWidth="1"/>
    <col min="31" max="31" width="16.5703125" style="42" customWidth="1"/>
    <col min="32" max="16384" width="9.42578125" style="42"/>
  </cols>
  <sheetData>
    <row r="1" spans="1:31" ht="24" customHeight="1">
      <c r="AE1" s="10" t="s">
        <v>123</v>
      </c>
    </row>
    <row r="2" spans="1:31" ht="24" customHeight="1">
      <c r="A2" s="14" t="s">
        <v>106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7"/>
      <c r="T2" s="103"/>
      <c r="U2" s="103"/>
      <c r="V2" s="103"/>
      <c r="W2" s="103"/>
      <c r="X2" s="103"/>
      <c r="Y2" s="104"/>
      <c r="Z2" s="103"/>
      <c r="AA2" s="103"/>
      <c r="AB2" s="103"/>
      <c r="AC2" s="103"/>
      <c r="AD2" s="103"/>
      <c r="AE2" s="103"/>
    </row>
    <row r="3" spans="1:31" ht="24" customHeight="1">
      <c r="A3" s="14" t="s">
        <v>94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7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</row>
    <row r="4" spans="1:31" ht="24" customHeight="1">
      <c r="A4" s="14" t="s">
        <v>182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</row>
    <row r="5" spans="1:31" ht="24" customHeight="1"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3"/>
      <c r="X5" s="13"/>
      <c r="Y5" s="13"/>
      <c r="Z5" s="105"/>
      <c r="AA5" s="105"/>
      <c r="AB5" s="105"/>
      <c r="AC5" s="105"/>
      <c r="AD5" s="105"/>
      <c r="AE5" s="106" t="s">
        <v>117</v>
      </c>
    </row>
    <row r="6" spans="1:31" s="16" customFormat="1" ht="24" customHeight="1">
      <c r="A6" s="5"/>
      <c r="B6" s="5"/>
      <c r="C6" s="5"/>
      <c r="D6" s="5"/>
      <c r="F6" s="30"/>
      <c r="G6" s="143" t="s">
        <v>0</v>
      </c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3"/>
      <c r="AE6" s="143"/>
    </row>
    <row r="7" spans="1:31" s="16" customFormat="1" ht="24" customHeight="1">
      <c r="A7" s="5"/>
      <c r="B7" s="5"/>
      <c r="C7" s="5"/>
      <c r="D7" s="5"/>
      <c r="F7" s="12"/>
      <c r="G7" s="144" t="s">
        <v>64</v>
      </c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144"/>
      <c r="Y7" s="144"/>
      <c r="Z7" s="5"/>
      <c r="AA7" s="7"/>
      <c r="AB7" s="5"/>
      <c r="AC7" s="7"/>
      <c r="AD7" s="5"/>
      <c r="AE7" s="5"/>
    </row>
    <row r="8" spans="1:31" s="16" customFormat="1" ht="24" customHeight="1">
      <c r="A8" s="5"/>
      <c r="B8" s="5"/>
      <c r="C8" s="5"/>
      <c r="D8" s="5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144" t="s">
        <v>63</v>
      </c>
      <c r="T8" s="144"/>
      <c r="U8" s="144"/>
      <c r="V8" s="144"/>
      <c r="W8" s="144"/>
      <c r="X8" s="42"/>
      <c r="Y8" s="42"/>
      <c r="Z8" s="5"/>
      <c r="AA8" s="7"/>
      <c r="AB8" s="5"/>
      <c r="AC8" s="7"/>
      <c r="AD8" s="5"/>
      <c r="AE8" s="5"/>
    </row>
    <row r="9" spans="1:31" s="16" customFormat="1" ht="24" customHeight="1">
      <c r="A9" s="5"/>
      <c r="B9" s="5"/>
      <c r="C9" s="5"/>
      <c r="D9" s="5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144" t="s">
        <v>42</v>
      </c>
      <c r="T9" s="144"/>
      <c r="U9" s="144"/>
      <c r="V9" s="144"/>
      <c r="W9" s="42"/>
      <c r="X9" s="42"/>
      <c r="Y9" s="42"/>
      <c r="Z9" s="5"/>
      <c r="AB9" s="5"/>
      <c r="AD9" s="5"/>
      <c r="AE9" s="5"/>
    </row>
    <row r="10" spans="1:31" s="16" customFormat="1" ht="24" customHeight="1">
      <c r="A10" s="5"/>
      <c r="B10" s="5"/>
      <c r="C10" s="5"/>
      <c r="D10" s="5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7" t="s">
        <v>71</v>
      </c>
      <c r="T10" s="7"/>
      <c r="U10" s="7"/>
      <c r="V10" s="42"/>
      <c r="W10" s="42"/>
      <c r="X10" s="42"/>
      <c r="Y10" s="42"/>
      <c r="Z10" s="5"/>
      <c r="AB10" s="5"/>
      <c r="AD10" s="5"/>
      <c r="AE10" s="5"/>
    </row>
    <row r="11" spans="1:31" s="7" customFormat="1" ht="24" customHeight="1">
      <c r="S11" s="7" t="s">
        <v>72</v>
      </c>
      <c r="AA11" s="7" t="s">
        <v>199</v>
      </c>
    </row>
    <row r="12" spans="1:31" s="7" customFormat="1" ht="24" customHeight="1">
      <c r="M12" s="145" t="s">
        <v>26</v>
      </c>
      <c r="N12" s="145"/>
      <c r="O12" s="145"/>
      <c r="S12" s="7" t="s">
        <v>73</v>
      </c>
      <c r="W12" s="7" t="s">
        <v>57</v>
      </c>
      <c r="Y12" s="7" t="s">
        <v>77</v>
      </c>
      <c r="AA12" s="7" t="s">
        <v>200</v>
      </c>
    </row>
    <row r="13" spans="1:31" s="7" customFormat="1" ht="24" customHeight="1">
      <c r="G13" s="7" t="s">
        <v>56</v>
      </c>
      <c r="K13" s="7" t="s">
        <v>201</v>
      </c>
      <c r="M13" s="107"/>
      <c r="N13" s="114"/>
      <c r="S13" s="7" t="s">
        <v>81</v>
      </c>
      <c r="U13" s="7" t="s">
        <v>67</v>
      </c>
      <c r="W13" s="7" t="s">
        <v>66</v>
      </c>
      <c r="Y13" s="7" t="s">
        <v>76</v>
      </c>
      <c r="AA13" s="7" t="s">
        <v>202</v>
      </c>
      <c r="AC13" s="7" t="s">
        <v>104</v>
      </c>
      <c r="AE13" s="7" t="s">
        <v>55</v>
      </c>
    </row>
    <row r="14" spans="1:31" s="7" customFormat="1" ht="24" customHeight="1">
      <c r="G14" s="7" t="s">
        <v>58</v>
      </c>
      <c r="I14" s="7" t="s">
        <v>203</v>
      </c>
      <c r="K14" s="7" t="s">
        <v>204</v>
      </c>
      <c r="M14" s="7" t="s">
        <v>60</v>
      </c>
      <c r="Q14" s="7" t="s">
        <v>205</v>
      </c>
      <c r="S14" s="7" t="s">
        <v>82</v>
      </c>
      <c r="U14" s="7" t="s">
        <v>68</v>
      </c>
      <c r="W14" s="7" t="s">
        <v>74</v>
      </c>
      <c r="Y14" s="7" t="s">
        <v>86</v>
      </c>
      <c r="AA14" s="7" t="s">
        <v>204</v>
      </c>
      <c r="AC14" s="7" t="s">
        <v>79</v>
      </c>
      <c r="AE14" s="7" t="s">
        <v>74</v>
      </c>
    </row>
    <row r="15" spans="1:31" s="7" customFormat="1" ht="24" customHeight="1">
      <c r="G15" s="130" t="s">
        <v>59</v>
      </c>
      <c r="I15" s="130" t="s">
        <v>206</v>
      </c>
      <c r="K15" s="130" t="s">
        <v>207</v>
      </c>
      <c r="M15" s="130" t="s">
        <v>208</v>
      </c>
      <c r="O15" s="130" t="s">
        <v>61</v>
      </c>
      <c r="Q15" s="130" t="s">
        <v>209</v>
      </c>
      <c r="S15" s="130" t="s">
        <v>83</v>
      </c>
      <c r="U15" s="130" t="s">
        <v>69</v>
      </c>
      <c r="W15" s="130" t="s">
        <v>75</v>
      </c>
      <c r="Y15" s="130" t="s">
        <v>78</v>
      </c>
      <c r="AA15" s="130" t="s">
        <v>207</v>
      </c>
      <c r="AC15" s="130" t="s">
        <v>80</v>
      </c>
      <c r="AE15" s="130" t="s">
        <v>75</v>
      </c>
    </row>
    <row r="16" spans="1:31" ht="24" customHeight="1">
      <c r="A16" s="14" t="s">
        <v>167</v>
      </c>
      <c r="G16" s="47">
        <v>138000</v>
      </c>
      <c r="H16" s="47"/>
      <c r="I16" s="47">
        <v>0</v>
      </c>
      <c r="J16" s="47"/>
      <c r="K16" s="47">
        <v>0</v>
      </c>
      <c r="L16" s="47"/>
      <c r="M16" s="47">
        <v>14000</v>
      </c>
      <c r="N16" s="47"/>
      <c r="O16" s="47">
        <v>237515</v>
      </c>
      <c r="P16" s="47"/>
      <c r="Q16" s="47">
        <v>-451651</v>
      </c>
      <c r="R16" s="47"/>
      <c r="S16" s="47">
        <v>928</v>
      </c>
      <c r="T16" s="47"/>
      <c r="U16" s="47">
        <v>253195</v>
      </c>
      <c r="V16" s="47"/>
      <c r="W16" s="47">
        <f>SUM(S16:V16)</f>
        <v>254123</v>
      </c>
      <c r="X16" s="47"/>
      <c r="Y16" s="47">
        <f>SUM(G16:Q16,W16)</f>
        <v>191987</v>
      </c>
      <c r="Z16" s="47"/>
      <c r="AA16" s="47">
        <v>1239539</v>
      </c>
      <c r="AB16" s="47"/>
      <c r="AC16" s="47">
        <v>112349</v>
      </c>
      <c r="AD16" s="47"/>
      <c r="AE16" s="47">
        <f>SUM(Y16:AC16)</f>
        <v>1543875</v>
      </c>
    </row>
    <row r="17" spans="1:31" ht="24" customHeight="1">
      <c r="A17" s="43" t="s">
        <v>210</v>
      </c>
      <c r="G17" s="109">
        <v>0</v>
      </c>
      <c r="H17" s="47"/>
      <c r="I17" s="109">
        <v>0</v>
      </c>
      <c r="J17" s="47"/>
      <c r="K17" s="109">
        <v>0</v>
      </c>
      <c r="L17" s="47"/>
      <c r="M17" s="109">
        <v>0</v>
      </c>
      <c r="N17" s="47"/>
      <c r="O17" s="109">
        <v>-34476</v>
      </c>
      <c r="P17" s="37"/>
      <c r="Q17" s="109">
        <v>0</v>
      </c>
      <c r="R17" s="47"/>
      <c r="S17" s="109">
        <v>0</v>
      </c>
      <c r="T17" s="37"/>
      <c r="U17" s="109">
        <v>0</v>
      </c>
      <c r="V17" s="47"/>
      <c r="W17" s="109">
        <v>0</v>
      </c>
      <c r="X17" s="47"/>
      <c r="Y17" s="109">
        <v>-34476</v>
      </c>
      <c r="Z17" s="47"/>
      <c r="AA17" s="109">
        <v>43060</v>
      </c>
      <c r="AB17" s="47"/>
      <c r="AC17" s="109">
        <v>-11423</v>
      </c>
      <c r="AD17" s="47"/>
      <c r="AE17" s="109">
        <v>-2839</v>
      </c>
    </row>
    <row r="18" spans="1:31" ht="24" customHeight="1">
      <c r="A18" s="43" t="s">
        <v>113</v>
      </c>
      <c r="G18" s="110">
        <v>0</v>
      </c>
      <c r="H18" s="47"/>
      <c r="I18" s="110">
        <v>0</v>
      </c>
      <c r="J18" s="47"/>
      <c r="K18" s="110">
        <v>0</v>
      </c>
      <c r="L18" s="47"/>
      <c r="M18" s="110">
        <v>0</v>
      </c>
      <c r="N18" s="47"/>
      <c r="O18" s="110">
        <v>0</v>
      </c>
      <c r="P18" s="47"/>
      <c r="Q18" s="110">
        <v>0</v>
      </c>
      <c r="R18" s="47"/>
      <c r="S18" s="110">
        <v>9888</v>
      </c>
      <c r="T18" s="47"/>
      <c r="U18" s="110">
        <v>0</v>
      </c>
      <c r="V18" s="47"/>
      <c r="W18" s="110">
        <v>9888</v>
      </c>
      <c r="X18" s="47"/>
      <c r="Y18" s="110">
        <v>9888</v>
      </c>
      <c r="Z18" s="47"/>
      <c r="AA18" s="110">
        <v>0</v>
      </c>
      <c r="AB18" s="47"/>
      <c r="AC18" s="110">
        <v>4512</v>
      </c>
      <c r="AD18" s="47"/>
      <c r="AE18" s="110">
        <v>14400</v>
      </c>
    </row>
    <row r="19" spans="1:31" ht="24" customHeight="1">
      <c r="A19" s="43" t="s">
        <v>211</v>
      </c>
      <c r="G19" s="47">
        <f>SUM(G17:G18)</f>
        <v>0</v>
      </c>
      <c r="H19" s="47"/>
      <c r="I19" s="47">
        <f>SUM(I17:I18)</f>
        <v>0</v>
      </c>
      <c r="J19" s="47"/>
      <c r="K19" s="47">
        <f>SUM(K17:K18)</f>
        <v>0</v>
      </c>
      <c r="L19" s="47"/>
      <c r="M19" s="47">
        <f>SUM(M17:M18)</f>
        <v>0</v>
      </c>
      <c r="N19" s="47"/>
      <c r="O19" s="47">
        <f>SUM(O17:O18)</f>
        <v>-34476</v>
      </c>
      <c r="P19" s="37"/>
      <c r="Q19" s="47">
        <f>SUM(Q17:Q18)</f>
        <v>0</v>
      </c>
      <c r="R19" s="47"/>
      <c r="S19" s="47">
        <f>SUM(S17:S18)</f>
        <v>9888</v>
      </c>
      <c r="T19" s="37"/>
      <c r="U19" s="47">
        <f>SUM(U17:U18)</f>
        <v>0</v>
      </c>
      <c r="V19" s="47"/>
      <c r="W19" s="47">
        <f>SUM(W17:W18)</f>
        <v>9888</v>
      </c>
      <c r="X19" s="47"/>
      <c r="Y19" s="47">
        <f>SUM(Y17:Y18)</f>
        <v>-24588</v>
      </c>
      <c r="Z19" s="47"/>
      <c r="AA19" s="47">
        <f>SUM(AA17:AA18)</f>
        <v>43060</v>
      </c>
      <c r="AB19" s="47"/>
      <c r="AC19" s="47">
        <f>SUM(AC17:AC18)</f>
        <v>-6911</v>
      </c>
      <c r="AD19" s="47"/>
      <c r="AE19" s="47">
        <f>SUM(AE17:AE18)</f>
        <v>11561</v>
      </c>
    </row>
    <row r="20" spans="1:31" ht="24" customHeight="1">
      <c r="A20" s="43" t="s">
        <v>217</v>
      </c>
      <c r="G20" s="47"/>
      <c r="H20" s="47"/>
      <c r="I20" s="47"/>
      <c r="J20" s="47"/>
      <c r="K20" s="47"/>
      <c r="L20" s="47"/>
      <c r="M20" s="47"/>
      <c r="N20" s="47"/>
      <c r="O20" s="47"/>
      <c r="P20" s="37"/>
      <c r="Q20" s="47"/>
      <c r="R20" s="47"/>
      <c r="S20" s="47"/>
      <c r="T20" s="3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</row>
    <row r="21" spans="1:31" ht="24" customHeight="1">
      <c r="A21" s="43" t="s">
        <v>218</v>
      </c>
      <c r="G21" s="47">
        <v>0</v>
      </c>
      <c r="H21" s="47"/>
      <c r="I21" s="47">
        <v>0</v>
      </c>
      <c r="J21" s="47"/>
      <c r="K21" s="47">
        <v>0</v>
      </c>
      <c r="L21" s="47"/>
      <c r="M21" s="47">
        <v>0</v>
      </c>
      <c r="N21" s="47"/>
      <c r="O21" s="47">
        <v>0</v>
      </c>
      <c r="P21" s="37"/>
      <c r="Q21" s="47">
        <v>0</v>
      </c>
      <c r="R21" s="47"/>
      <c r="S21" s="47">
        <v>0</v>
      </c>
      <c r="T21" s="37"/>
      <c r="U21" s="47">
        <v>0</v>
      </c>
      <c r="V21" s="47"/>
      <c r="W21" s="47">
        <f>SUM(S21:V21)</f>
        <v>0</v>
      </c>
      <c r="X21" s="47"/>
      <c r="Y21" s="47">
        <f>SUM(G21:Q21,W21)</f>
        <v>0</v>
      </c>
      <c r="Z21" s="47"/>
      <c r="AA21" s="47">
        <v>-11044</v>
      </c>
      <c r="AB21" s="47"/>
      <c r="AC21" s="47">
        <v>0</v>
      </c>
      <c r="AD21" s="47"/>
      <c r="AE21" s="47">
        <f>SUM(Y21:AC21)</f>
        <v>-11044</v>
      </c>
    </row>
    <row r="22" spans="1:31" ht="24" customHeight="1" thickBot="1">
      <c r="A22" s="29" t="s">
        <v>168</v>
      </c>
      <c r="G22" s="50">
        <f>SUM(G16,G19:G21)</f>
        <v>138000</v>
      </c>
      <c r="H22" s="47"/>
      <c r="I22" s="50">
        <f>SUM(I16,I19:I21)</f>
        <v>0</v>
      </c>
      <c r="J22" s="47"/>
      <c r="K22" s="50">
        <f>SUM(K16,K19:K21)</f>
        <v>0</v>
      </c>
      <c r="L22" s="47"/>
      <c r="M22" s="50">
        <f>SUM(M16,M19:M21)</f>
        <v>14000</v>
      </c>
      <c r="N22" s="47"/>
      <c r="O22" s="50">
        <f>SUM(O16,O19:O21)</f>
        <v>203039</v>
      </c>
      <c r="P22" s="47"/>
      <c r="Q22" s="50">
        <f>SUM(Q16,Q19:Q21)</f>
        <v>-451651</v>
      </c>
      <c r="R22" s="47"/>
      <c r="S22" s="50">
        <f>SUM(S16,S19:S21)</f>
        <v>10816</v>
      </c>
      <c r="T22" s="47"/>
      <c r="U22" s="50">
        <f>SUM(U16,U19:U21)</f>
        <v>253195</v>
      </c>
      <c r="V22" s="47"/>
      <c r="W22" s="50">
        <f>SUM(W16,W19:W21)</f>
        <v>264011</v>
      </c>
      <c r="X22" s="47"/>
      <c r="Y22" s="50">
        <f>SUM(Y16,Y19:Y21)</f>
        <v>167399</v>
      </c>
      <c r="Z22" s="47"/>
      <c r="AA22" s="50">
        <f>SUM(AA16,AA19:AA21)</f>
        <v>1271555</v>
      </c>
      <c r="AB22" s="47"/>
      <c r="AC22" s="50">
        <f>SUM(AC16,AC19:AC21)</f>
        <v>105438</v>
      </c>
      <c r="AD22" s="47"/>
      <c r="AE22" s="50">
        <f>SUM(AE16,AE19:AE21)</f>
        <v>1544392</v>
      </c>
    </row>
    <row r="23" spans="1:31" ht="24" customHeight="1" thickTop="1">
      <c r="A23" s="14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</row>
    <row r="24" spans="1:31" ht="24" customHeight="1">
      <c r="A24" s="14" t="s">
        <v>183</v>
      </c>
      <c r="G24" s="47">
        <v>272866</v>
      </c>
      <c r="H24" s="47"/>
      <c r="I24" s="47">
        <v>1362143</v>
      </c>
      <c r="J24" s="47"/>
      <c r="K24" s="47">
        <v>-355183</v>
      </c>
      <c r="L24" s="47"/>
      <c r="M24" s="47">
        <v>14000</v>
      </c>
      <c r="N24" s="47"/>
      <c r="O24" s="47">
        <v>37208</v>
      </c>
      <c r="P24" s="47"/>
      <c r="Q24" s="47">
        <v>-451651</v>
      </c>
      <c r="R24" s="47"/>
      <c r="S24" s="47">
        <v>5921</v>
      </c>
      <c r="T24" s="47"/>
      <c r="U24" s="47">
        <v>527128</v>
      </c>
      <c r="V24" s="47"/>
      <c r="W24" s="47">
        <f>SUM(S24:V24)</f>
        <v>533049</v>
      </c>
      <c r="X24" s="47"/>
      <c r="Y24" s="47">
        <f>SUM(G24:Q24,W24)</f>
        <v>1412432</v>
      </c>
      <c r="Z24" s="47"/>
      <c r="AA24" s="47">
        <v>0</v>
      </c>
      <c r="AB24" s="47"/>
      <c r="AC24" s="47">
        <v>84992</v>
      </c>
      <c r="AD24" s="47"/>
      <c r="AE24" s="47">
        <f t="shared" ref="AE24" si="0">SUM(Y24:AC24)</f>
        <v>1497424</v>
      </c>
    </row>
    <row r="25" spans="1:31" ht="24" customHeight="1">
      <c r="A25" s="43" t="s">
        <v>142</v>
      </c>
      <c r="G25" s="109">
        <v>0</v>
      </c>
      <c r="H25" s="47"/>
      <c r="I25" s="109">
        <v>0</v>
      </c>
      <c r="J25" s="47"/>
      <c r="K25" s="109">
        <v>0</v>
      </c>
      <c r="L25" s="47"/>
      <c r="M25" s="109">
        <v>0</v>
      </c>
      <c r="N25" s="47"/>
      <c r="O25" s="109">
        <f>'PL '!E117</f>
        <v>21076</v>
      </c>
      <c r="P25" s="37"/>
      <c r="Q25" s="109">
        <v>0</v>
      </c>
      <c r="R25" s="47"/>
      <c r="S25" s="109">
        <v>0</v>
      </c>
      <c r="T25" s="37"/>
      <c r="U25" s="109">
        <v>0</v>
      </c>
      <c r="V25" s="47"/>
      <c r="W25" s="109">
        <f>SUM(S25:V25)</f>
        <v>0</v>
      </c>
      <c r="X25" s="47"/>
      <c r="Y25" s="109">
        <f>SUM(G25:Q25,W25)</f>
        <v>21076</v>
      </c>
      <c r="Z25" s="47"/>
      <c r="AA25" s="109">
        <v>0</v>
      </c>
      <c r="AB25" s="47"/>
      <c r="AC25" s="109">
        <f>'PL '!E120</f>
        <v>-12568</v>
      </c>
      <c r="AD25" s="47"/>
      <c r="AE25" s="109">
        <f>SUM(Y25:AC25)</f>
        <v>8508</v>
      </c>
    </row>
    <row r="26" spans="1:31" ht="24" customHeight="1">
      <c r="A26" s="43" t="s">
        <v>113</v>
      </c>
      <c r="G26" s="110">
        <v>0</v>
      </c>
      <c r="H26" s="47"/>
      <c r="I26" s="110">
        <v>0</v>
      </c>
      <c r="J26" s="47"/>
      <c r="K26" s="110">
        <v>0</v>
      </c>
      <c r="L26" s="47"/>
      <c r="M26" s="110">
        <v>0</v>
      </c>
      <c r="N26" s="47"/>
      <c r="O26" s="110">
        <v>0</v>
      </c>
      <c r="P26" s="47"/>
      <c r="Q26" s="110">
        <v>0</v>
      </c>
      <c r="R26" s="47"/>
      <c r="S26" s="110">
        <v>3518</v>
      </c>
      <c r="T26" s="47"/>
      <c r="U26" s="110">
        <v>0</v>
      </c>
      <c r="V26" s="47"/>
      <c r="W26" s="110">
        <f>SUM(S26:V26)</f>
        <v>3518</v>
      </c>
      <c r="X26" s="47"/>
      <c r="Y26" s="110">
        <f>SUM(G26:Q26,W26)</f>
        <v>3518</v>
      </c>
      <c r="Z26" s="47"/>
      <c r="AA26" s="110">
        <v>0</v>
      </c>
      <c r="AB26" s="47"/>
      <c r="AC26" s="110">
        <v>3992</v>
      </c>
      <c r="AD26" s="47"/>
      <c r="AE26" s="110">
        <f>SUM(Y26:AC26)</f>
        <v>7510</v>
      </c>
    </row>
    <row r="27" spans="1:31" ht="24" customHeight="1">
      <c r="A27" s="43" t="s">
        <v>114</v>
      </c>
      <c r="G27" s="47">
        <f>SUM(G25:G26)</f>
        <v>0</v>
      </c>
      <c r="H27" s="47"/>
      <c r="I27" s="47">
        <f>SUM(I25:I26)</f>
        <v>0</v>
      </c>
      <c r="J27" s="47"/>
      <c r="K27" s="47">
        <f>SUM(K25:K26)</f>
        <v>0</v>
      </c>
      <c r="L27" s="47"/>
      <c r="M27" s="47">
        <f>SUM(M25:M26)</f>
        <v>0</v>
      </c>
      <c r="N27" s="47"/>
      <c r="O27" s="47">
        <f>SUM(O25:O26)</f>
        <v>21076</v>
      </c>
      <c r="P27" s="37"/>
      <c r="Q27" s="47">
        <f>SUM(Q25:Q26)</f>
        <v>0</v>
      </c>
      <c r="R27" s="47"/>
      <c r="S27" s="47">
        <f>SUM(S25:S26)</f>
        <v>3518</v>
      </c>
      <c r="T27" s="37"/>
      <c r="U27" s="47">
        <f>SUM(U25:U26)</f>
        <v>0</v>
      </c>
      <c r="V27" s="47"/>
      <c r="W27" s="47">
        <f>SUM(W25:W26)</f>
        <v>3518</v>
      </c>
      <c r="X27" s="47"/>
      <c r="Y27" s="47">
        <f>SUM(Y25:Y26)</f>
        <v>24594</v>
      </c>
      <c r="Z27" s="47"/>
      <c r="AA27" s="47">
        <f>SUM(AA25:AA26)</f>
        <v>0</v>
      </c>
      <c r="AB27" s="47"/>
      <c r="AC27" s="47">
        <f>SUM(AC25:AC26)</f>
        <v>-8576</v>
      </c>
      <c r="AD27" s="47"/>
      <c r="AE27" s="47">
        <f>SUM(AE25:AE26)</f>
        <v>16018</v>
      </c>
    </row>
    <row r="28" spans="1:31" ht="24" customHeight="1">
      <c r="A28" s="43" t="s">
        <v>245</v>
      </c>
      <c r="G28" s="47">
        <v>0</v>
      </c>
      <c r="H28" s="47"/>
      <c r="I28" s="47">
        <v>0</v>
      </c>
      <c r="J28" s="47"/>
      <c r="K28" s="47">
        <v>0</v>
      </c>
      <c r="L28" s="47"/>
      <c r="M28" s="47">
        <v>0</v>
      </c>
      <c r="N28" s="47"/>
      <c r="O28" s="47">
        <v>86443</v>
      </c>
      <c r="P28" s="37"/>
      <c r="Q28" s="47">
        <v>331371</v>
      </c>
      <c r="R28" s="47"/>
      <c r="S28" s="47">
        <v>0</v>
      </c>
      <c r="T28" s="37"/>
      <c r="U28" s="47">
        <v>0</v>
      </c>
      <c r="V28" s="47"/>
      <c r="W28" s="47">
        <f>SUM(S28:V28)</f>
        <v>0</v>
      </c>
      <c r="X28" s="47"/>
      <c r="Y28" s="47">
        <f>SUM(G28:Q28,W28)</f>
        <v>417814</v>
      </c>
      <c r="Z28" s="47"/>
      <c r="AA28" s="47">
        <v>0</v>
      </c>
      <c r="AB28" s="47"/>
      <c r="AC28" s="47">
        <v>0</v>
      </c>
      <c r="AD28" s="47"/>
      <c r="AE28" s="47">
        <f t="shared" ref="AE28" si="1">SUM(Y28:AC28)</f>
        <v>417814</v>
      </c>
    </row>
    <row r="29" spans="1:31" ht="24" customHeight="1">
      <c r="A29" s="43" t="s">
        <v>219</v>
      </c>
      <c r="G29" s="47">
        <v>0</v>
      </c>
      <c r="H29" s="47"/>
      <c r="I29" s="47">
        <v>0</v>
      </c>
      <c r="J29" s="47"/>
      <c r="K29" s="47">
        <v>0</v>
      </c>
      <c r="L29" s="47"/>
      <c r="M29" s="47">
        <v>0</v>
      </c>
      <c r="N29" s="47"/>
      <c r="O29" s="47">
        <v>0</v>
      </c>
      <c r="P29" s="37"/>
      <c r="Q29" s="47">
        <v>0</v>
      </c>
      <c r="R29" s="47"/>
      <c r="S29" s="47">
        <v>0</v>
      </c>
      <c r="T29" s="37"/>
      <c r="U29" s="47">
        <v>0</v>
      </c>
      <c r="V29" s="47"/>
      <c r="W29" s="47">
        <f>SUM(S29:V29)</f>
        <v>0</v>
      </c>
      <c r="X29" s="47"/>
      <c r="Y29" s="47">
        <f>SUM(G29:Q29,W29)</f>
        <v>0</v>
      </c>
      <c r="Z29" s="47"/>
      <c r="AA29" s="47">
        <v>0</v>
      </c>
      <c r="AB29" s="47"/>
      <c r="AC29" s="47">
        <v>-1165</v>
      </c>
      <c r="AD29" s="47"/>
      <c r="AE29" s="47">
        <f>SUM(Y29:AC29)</f>
        <v>-1165</v>
      </c>
    </row>
    <row r="30" spans="1:31" ht="24" customHeight="1" thickBot="1">
      <c r="A30" s="29" t="s">
        <v>184</v>
      </c>
      <c r="G30" s="50">
        <f>SUM(G24,G27:G29)</f>
        <v>272866</v>
      </c>
      <c r="H30" s="47"/>
      <c r="I30" s="50">
        <f>SUM(I24,I27:I29)</f>
        <v>1362143</v>
      </c>
      <c r="J30" s="47"/>
      <c r="K30" s="50">
        <f>SUM(K24,K27:K29)</f>
        <v>-355183</v>
      </c>
      <c r="L30" s="47"/>
      <c r="M30" s="50">
        <f>SUM(M24,M27:M29)</f>
        <v>14000</v>
      </c>
      <c r="N30" s="47"/>
      <c r="O30" s="50">
        <f>SUM(O24,O27:O29)</f>
        <v>144727</v>
      </c>
      <c r="P30" s="47"/>
      <c r="Q30" s="50">
        <f>SUM(Q24,Q27:Q29)</f>
        <v>-120280</v>
      </c>
      <c r="R30" s="47"/>
      <c r="S30" s="50">
        <f>SUM(S24,S27:S29)</f>
        <v>9439</v>
      </c>
      <c r="T30" s="47"/>
      <c r="U30" s="50">
        <f>SUM(U24,U27:U29)</f>
        <v>527128</v>
      </c>
      <c r="V30" s="47"/>
      <c r="W30" s="50">
        <f>SUM(W24,W27:W29)</f>
        <v>536567</v>
      </c>
      <c r="X30" s="47"/>
      <c r="Y30" s="50">
        <f>SUM(Y24,Y27:Y29)</f>
        <v>1854840</v>
      </c>
      <c r="Z30" s="47"/>
      <c r="AA30" s="50">
        <f>SUM(AA24,AA27:AA29)</f>
        <v>0</v>
      </c>
      <c r="AB30" s="47"/>
      <c r="AC30" s="50">
        <f>SUM(AC24,AC27:AC29)</f>
        <v>75251</v>
      </c>
      <c r="AD30" s="47"/>
      <c r="AE30" s="50">
        <f>SUM(AE24,AE27:AE29)</f>
        <v>1930091</v>
      </c>
    </row>
    <row r="31" spans="1:31" ht="24" customHeight="1" thickTop="1">
      <c r="A31" s="16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>
        <f>AE30-BS!E93</f>
        <v>0</v>
      </c>
    </row>
    <row r="32" spans="1:31" ht="24" customHeight="1">
      <c r="A32" s="111" t="s">
        <v>141</v>
      </c>
    </row>
  </sheetData>
  <mergeCells count="5">
    <mergeCell ref="S8:W8"/>
    <mergeCell ref="S9:V9"/>
    <mergeCell ref="M12:O12"/>
    <mergeCell ref="G7:Y7"/>
    <mergeCell ref="G6:AE6"/>
  </mergeCells>
  <printOptions horizontalCentered="1"/>
  <pageMargins left="0.31496062992126" right="0.31496062992126" top="0.78740157480314998" bottom="0.39370078740157499" header="0.31496062992126" footer="0.31496062992126"/>
  <pageSetup paperSize="9" scale="4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showGridLines="0" view="pageBreakPreview" zoomScale="60" zoomScaleNormal="10" workbookViewId="0"/>
  </sheetViews>
  <sheetFormatPr defaultColWidth="9.42578125" defaultRowHeight="24" customHeight="1"/>
  <cols>
    <col min="1" max="1" width="11.42578125" style="42" customWidth="1"/>
    <col min="2" max="2" width="25.28515625" style="42" customWidth="1"/>
    <col min="3" max="3" width="14.28515625" style="42" customWidth="1"/>
    <col min="4" max="4" width="0.5703125" style="42" customWidth="1"/>
    <col min="5" max="5" width="17.140625" style="42" customWidth="1"/>
    <col min="6" max="6" width="1.42578125" style="42" customWidth="1"/>
    <col min="7" max="7" width="17.140625" style="42" customWidth="1"/>
    <col min="8" max="8" width="1.42578125" style="42" customWidth="1"/>
    <col min="9" max="9" width="17.140625" style="42" customWidth="1"/>
    <col min="10" max="10" width="1.42578125" style="42" customWidth="1"/>
    <col min="11" max="11" width="17.140625" style="42" customWidth="1"/>
    <col min="12" max="12" width="1.42578125" style="42" customWidth="1"/>
    <col min="13" max="13" width="24.42578125" style="42" customWidth="1"/>
    <col min="14" max="14" width="1.42578125" style="42" customWidth="1"/>
    <col min="15" max="15" width="17.140625" style="42" customWidth="1"/>
    <col min="16" max="16" width="0.5703125" style="42" hidden="1" customWidth="1"/>
    <col min="17" max="16384" width="9.42578125" style="42"/>
  </cols>
  <sheetData>
    <row r="1" spans="1:15" ht="24" customHeight="1">
      <c r="O1" s="10" t="s">
        <v>123</v>
      </c>
    </row>
    <row r="2" spans="1:15" ht="24" customHeight="1">
      <c r="A2" s="14" t="s">
        <v>106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</row>
    <row r="3" spans="1:15" ht="24" customHeight="1">
      <c r="A3" s="14" t="s">
        <v>103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</row>
    <row r="4" spans="1:15" ht="24" customHeight="1">
      <c r="A4" s="14" t="s">
        <v>182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</row>
    <row r="5" spans="1:15" ht="24" customHeight="1"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3" t="s">
        <v>117</v>
      </c>
    </row>
    <row r="6" spans="1:15" s="16" customFormat="1" ht="24" customHeight="1">
      <c r="A6" s="5"/>
      <c r="B6" s="5"/>
      <c r="C6" s="5"/>
      <c r="D6" s="5"/>
      <c r="E6" s="143" t="s">
        <v>1</v>
      </c>
      <c r="F6" s="143"/>
      <c r="G6" s="143"/>
      <c r="H6" s="143"/>
      <c r="I6" s="143"/>
      <c r="J6" s="143"/>
      <c r="K6" s="143"/>
      <c r="L6" s="143"/>
      <c r="M6" s="143"/>
      <c r="N6" s="143"/>
      <c r="O6" s="143"/>
    </row>
    <row r="7" spans="1:15" s="16" customFormat="1" ht="24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42" t="s">
        <v>28</v>
      </c>
      <c r="M7" s="112"/>
      <c r="N7" s="5"/>
      <c r="O7" s="5"/>
    </row>
    <row r="8" spans="1:15" s="16" customFormat="1" ht="24" customHeight="1">
      <c r="A8" s="5"/>
      <c r="B8" s="5"/>
      <c r="C8" s="5"/>
      <c r="D8" s="5"/>
      <c r="E8" s="42"/>
      <c r="F8" s="42"/>
      <c r="G8" s="42"/>
      <c r="H8" s="42"/>
      <c r="I8" s="42"/>
      <c r="J8" s="42"/>
      <c r="K8" s="42"/>
      <c r="L8" s="42"/>
      <c r="M8" s="7" t="s">
        <v>119</v>
      </c>
      <c r="N8" s="5"/>
      <c r="O8" s="5"/>
    </row>
    <row r="9" spans="1:15" s="7" customFormat="1" ht="24" customHeight="1">
      <c r="I9" s="145" t="s">
        <v>26</v>
      </c>
      <c r="J9" s="145"/>
      <c r="K9" s="145"/>
      <c r="M9" s="108" t="s">
        <v>118</v>
      </c>
    </row>
    <row r="10" spans="1:15" s="7" customFormat="1" ht="24" customHeight="1">
      <c r="E10" s="7" t="s">
        <v>56</v>
      </c>
      <c r="I10" s="114"/>
      <c r="J10" s="114"/>
      <c r="M10" s="7" t="s">
        <v>67</v>
      </c>
      <c r="O10" s="7" t="s">
        <v>55</v>
      </c>
    </row>
    <row r="11" spans="1:15" s="7" customFormat="1" ht="24" customHeight="1">
      <c r="E11" s="7" t="s">
        <v>58</v>
      </c>
      <c r="G11" s="7" t="s">
        <v>203</v>
      </c>
      <c r="I11" s="7" t="s">
        <v>212</v>
      </c>
      <c r="M11" s="7" t="s">
        <v>68</v>
      </c>
      <c r="O11" s="7" t="s">
        <v>74</v>
      </c>
    </row>
    <row r="12" spans="1:15" s="7" customFormat="1" ht="24" customHeight="1">
      <c r="E12" s="108" t="s">
        <v>59</v>
      </c>
      <c r="G12" s="108" t="s">
        <v>206</v>
      </c>
      <c r="I12" s="113" t="s">
        <v>213</v>
      </c>
      <c r="K12" s="108" t="s">
        <v>61</v>
      </c>
      <c r="M12" s="108" t="s">
        <v>69</v>
      </c>
      <c r="O12" s="108" t="s">
        <v>75</v>
      </c>
    </row>
    <row r="13" spans="1:15" ht="24" customHeight="1">
      <c r="A13" s="14" t="s">
        <v>167</v>
      </c>
      <c r="E13" s="47">
        <v>138000</v>
      </c>
      <c r="F13" s="47"/>
      <c r="G13" s="47">
        <v>0</v>
      </c>
      <c r="H13" s="47"/>
      <c r="I13" s="47">
        <v>14000</v>
      </c>
      <c r="J13" s="47"/>
      <c r="K13" s="47">
        <v>314062</v>
      </c>
      <c r="L13" s="47"/>
      <c r="M13" s="47">
        <v>247449</v>
      </c>
      <c r="N13" s="47"/>
      <c r="O13" s="47">
        <f>SUM(E13:K13)+M13</f>
        <v>713511</v>
      </c>
    </row>
    <row r="14" spans="1:15" ht="24" customHeight="1">
      <c r="A14" s="43" t="s">
        <v>114</v>
      </c>
      <c r="E14" s="49">
        <v>0</v>
      </c>
      <c r="F14" s="47"/>
      <c r="G14" s="49">
        <v>0</v>
      </c>
      <c r="H14" s="47"/>
      <c r="I14" s="49">
        <v>0</v>
      </c>
      <c r="J14" s="47"/>
      <c r="K14" s="49">
        <v>49593</v>
      </c>
      <c r="L14" s="47"/>
      <c r="M14" s="49">
        <v>0</v>
      </c>
      <c r="N14" s="47"/>
      <c r="O14" s="47">
        <f>SUM(E14:K14)+M14</f>
        <v>49593</v>
      </c>
    </row>
    <row r="15" spans="1:15" ht="24" customHeight="1" thickBot="1">
      <c r="A15" s="29" t="s">
        <v>168</v>
      </c>
      <c r="E15" s="50">
        <f>SUM(E13:E14)</f>
        <v>138000</v>
      </c>
      <c r="F15" s="47"/>
      <c r="G15" s="50">
        <f>SUM(G13:G14)</f>
        <v>0</v>
      </c>
      <c r="H15" s="47"/>
      <c r="I15" s="50">
        <f>SUM(I13:I14)</f>
        <v>14000</v>
      </c>
      <c r="J15" s="47"/>
      <c r="K15" s="50">
        <f>SUM(K13:K14)</f>
        <v>363655</v>
      </c>
      <c r="L15" s="47"/>
      <c r="M15" s="50">
        <f>SUM(M13:M14)</f>
        <v>247449</v>
      </c>
      <c r="N15" s="47"/>
      <c r="O15" s="50">
        <f>SUM(O13:O14)</f>
        <v>763104</v>
      </c>
    </row>
    <row r="16" spans="1:15" ht="24" customHeight="1" thickTop="1">
      <c r="A16" s="14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</row>
    <row r="17" spans="1:15" ht="24" customHeight="1">
      <c r="A17" s="14" t="s">
        <v>183</v>
      </c>
      <c r="E17" s="47">
        <v>272866</v>
      </c>
      <c r="F17" s="47"/>
      <c r="G17" s="47">
        <v>1362143</v>
      </c>
      <c r="H17" s="47"/>
      <c r="I17" s="47">
        <v>14000</v>
      </c>
      <c r="J17" s="47"/>
      <c r="K17" s="47">
        <v>268033</v>
      </c>
      <c r="L17" s="47"/>
      <c r="M17" s="47">
        <v>264009</v>
      </c>
      <c r="N17" s="47"/>
      <c r="O17" s="47">
        <f>SUM(E17:K17)+M17</f>
        <v>2181051</v>
      </c>
    </row>
    <row r="18" spans="1:15" ht="24" customHeight="1">
      <c r="A18" s="43" t="s">
        <v>114</v>
      </c>
      <c r="E18" s="49">
        <v>0</v>
      </c>
      <c r="F18" s="47"/>
      <c r="G18" s="49">
        <v>0</v>
      </c>
      <c r="H18" s="47"/>
      <c r="I18" s="49">
        <v>0</v>
      </c>
      <c r="J18" s="47"/>
      <c r="K18" s="37">
        <v>118206</v>
      </c>
      <c r="L18" s="37"/>
      <c r="M18" s="49">
        <v>0</v>
      </c>
      <c r="N18" s="47"/>
      <c r="O18" s="47">
        <f>SUM(E18:K18)+M18</f>
        <v>118206</v>
      </c>
    </row>
    <row r="19" spans="1:15" ht="24" customHeight="1" thickBot="1">
      <c r="A19" s="29" t="s">
        <v>184</v>
      </c>
      <c r="E19" s="50">
        <f>SUM(E17:E18)</f>
        <v>272866</v>
      </c>
      <c r="F19" s="47"/>
      <c r="G19" s="50">
        <f>SUM(G17:G18)</f>
        <v>1362143</v>
      </c>
      <c r="H19" s="47"/>
      <c r="I19" s="50">
        <f>SUM(I17:I18)</f>
        <v>14000</v>
      </c>
      <c r="J19" s="47"/>
      <c r="K19" s="50">
        <f>SUM(K17:K18)</f>
        <v>386239</v>
      </c>
      <c r="L19" s="47"/>
      <c r="M19" s="50">
        <f>SUM(M17:M18)</f>
        <v>264009</v>
      </c>
      <c r="N19" s="47"/>
      <c r="O19" s="50">
        <f>SUM(O17:O18)</f>
        <v>2299257</v>
      </c>
    </row>
    <row r="20" spans="1:15" ht="24" customHeight="1" thickTop="1">
      <c r="A20" s="16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>
        <v>0</v>
      </c>
    </row>
    <row r="21" spans="1:15" ht="24" customHeight="1">
      <c r="A21" s="111" t="s">
        <v>141</v>
      </c>
    </row>
  </sheetData>
  <mergeCells count="2">
    <mergeCell ref="E6:O6"/>
    <mergeCell ref="I9:K9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1"/>
  <sheetViews>
    <sheetView showGridLines="0" tabSelected="1" view="pageBreakPreview" zoomScale="115" zoomScaleNormal="115" zoomScaleSheetLayoutView="115" workbookViewId="0"/>
  </sheetViews>
  <sheetFormatPr defaultColWidth="9.28515625" defaultRowHeight="24" customHeight="1"/>
  <cols>
    <col min="1" max="1" width="51" style="95" customWidth="1"/>
    <col min="2" max="2" width="6" style="95" customWidth="1"/>
    <col min="3" max="3" width="2.7109375" style="95" customWidth="1"/>
    <col min="4" max="4" width="16.7109375" style="95" customWidth="1"/>
    <col min="5" max="5" width="1.42578125" style="95" customWidth="1"/>
    <col min="6" max="6" width="16.7109375" style="95" customWidth="1"/>
    <col min="7" max="7" width="1.42578125" style="95" customWidth="1"/>
    <col min="8" max="8" width="16.7109375" style="95" customWidth="1"/>
    <col min="9" max="9" width="1.42578125" style="95" customWidth="1"/>
    <col min="10" max="10" width="16.7109375" style="95" customWidth="1"/>
    <col min="11" max="11" width="9.28515625" style="95"/>
    <col min="12" max="12" width="9.28515625" style="115"/>
    <col min="13" max="13" width="14.7109375" style="118" customWidth="1"/>
    <col min="14" max="16384" width="9.28515625" style="95"/>
  </cols>
  <sheetData>
    <row r="1" spans="1:13" ht="22.9" customHeight="1">
      <c r="J1" s="10" t="s">
        <v>123</v>
      </c>
    </row>
    <row r="2" spans="1:13" s="3" customFormat="1" ht="22.9" customHeight="1">
      <c r="A2" s="14" t="s">
        <v>106</v>
      </c>
      <c r="B2" s="1"/>
      <c r="C2" s="2"/>
      <c r="D2" s="2"/>
      <c r="E2" s="2"/>
      <c r="F2" s="2"/>
      <c r="G2" s="2"/>
      <c r="H2" s="2"/>
      <c r="I2" s="2"/>
      <c r="J2" s="10"/>
      <c r="L2" s="69"/>
      <c r="M2" s="119"/>
    </row>
    <row r="3" spans="1:13" s="3" customFormat="1" ht="22.9" customHeight="1">
      <c r="A3" s="14" t="s">
        <v>92</v>
      </c>
      <c r="B3" s="1"/>
      <c r="C3" s="2"/>
      <c r="D3" s="2"/>
      <c r="E3" s="2"/>
      <c r="F3" s="2"/>
      <c r="G3" s="2"/>
      <c r="H3" s="2"/>
      <c r="I3" s="2"/>
      <c r="J3" s="2"/>
      <c r="L3" s="69"/>
      <c r="M3" s="120"/>
    </row>
    <row r="4" spans="1:13" s="3" customFormat="1" ht="22.9" customHeight="1">
      <c r="A4" s="14" t="str">
        <f>'PL '!A71</f>
        <v>For the six-month period ended 30 June 2023</v>
      </c>
      <c r="B4" s="1"/>
      <c r="C4" s="2"/>
      <c r="D4" s="2"/>
      <c r="E4" s="2"/>
      <c r="F4" s="2"/>
      <c r="G4" s="2"/>
      <c r="H4" s="2"/>
      <c r="I4" s="2"/>
      <c r="J4" s="2"/>
      <c r="L4" s="69"/>
      <c r="M4" s="120"/>
    </row>
    <row r="5" spans="1:13" s="3" customFormat="1" ht="22.9" customHeight="1">
      <c r="B5" s="1"/>
      <c r="C5" s="2"/>
      <c r="D5" s="2"/>
      <c r="E5" s="2"/>
      <c r="F5" s="2"/>
      <c r="G5" s="2"/>
      <c r="H5" s="2"/>
      <c r="I5" s="2"/>
      <c r="J5" s="13" t="s">
        <v>117</v>
      </c>
      <c r="L5" s="69"/>
      <c r="M5" s="120"/>
    </row>
    <row r="6" spans="1:13" s="42" customFormat="1" ht="22.9" customHeight="1">
      <c r="A6" s="41"/>
      <c r="B6" s="41"/>
      <c r="D6" s="142"/>
      <c r="E6" s="142" t="s">
        <v>0</v>
      </c>
      <c r="F6" s="142"/>
      <c r="G6" s="16"/>
      <c r="H6" s="142"/>
      <c r="I6" s="142" t="s">
        <v>1</v>
      </c>
      <c r="J6" s="142"/>
      <c r="L6" s="12"/>
      <c r="M6" s="121"/>
    </row>
    <row r="7" spans="1:13" s="42" customFormat="1" ht="22.9" customHeight="1">
      <c r="A7" s="41"/>
      <c r="B7" s="23"/>
      <c r="D7" s="24">
        <v>2023</v>
      </c>
      <c r="E7" s="25"/>
      <c r="F7" s="24">
        <v>2022</v>
      </c>
      <c r="G7" s="25"/>
      <c r="H7" s="24">
        <v>2023</v>
      </c>
      <c r="I7" s="25"/>
      <c r="J7" s="24">
        <v>2022</v>
      </c>
      <c r="L7" s="12"/>
      <c r="M7" s="122"/>
    </row>
    <row r="8" spans="1:13" s="42" customFormat="1" ht="22.9" customHeight="1">
      <c r="A8" s="43"/>
      <c r="B8" s="92"/>
      <c r="D8" s="92"/>
      <c r="E8" s="93"/>
      <c r="F8" s="7" t="s">
        <v>192</v>
      </c>
      <c r="G8" s="93"/>
      <c r="H8" s="92"/>
      <c r="I8" s="93"/>
      <c r="J8" s="92"/>
    </row>
    <row r="9" spans="1:13" s="16" customFormat="1" ht="22.9" customHeight="1">
      <c r="A9" s="29" t="s">
        <v>43</v>
      </c>
      <c r="B9" s="4"/>
      <c r="D9" s="5"/>
      <c r="E9" s="5"/>
      <c r="F9" s="5"/>
      <c r="H9" s="5"/>
      <c r="I9" s="5"/>
      <c r="J9" s="5"/>
      <c r="L9" s="30"/>
      <c r="M9" s="123"/>
    </row>
    <row r="10" spans="1:13" s="42" customFormat="1" ht="22.9" customHeight="1">
      <c r="A10" s="41" t="s">
        <v>220</v>
      </c>
      <c r="B10" s="6"/>
      <c r="D10" s="51">
        <f>'PL '!E94</f>
        <v>36594</v>
      </c>
      <c r="E10" s="51"/>
      <c r="F10" s="51">
        <f>'PL '!G94</f>
        <v>15019</v>
      </c>
      <c r="G10" s="51"/>
      <c r="H10" s="51">
        <f>'PL '!I94</f>
        <v>134271</v>
      </c>
      <c r="I10" s="51"/>
      <c r="J10" s="51">
        <f>'PL '!K94</f>
        <v>55377</v>
      </c>
      <c r="L10" s="12"/>
      <c r="M10" s="124"/>
    </row>
    <row r="11" spans="1:13" s="42" customFormat="1" ht="22.9" customHeight="1">
      <c r="A11" s="41" t="s">
        <v>221</v>
      </c>
      <c r="B11" s="6"/>
      <c r="D11" s="47"/>
      <c r="E11" s="47"/>
      <c r="F11" s="47"/>
      <c r="G11" s="47"/>
      <c r="H11" s="47"/>
      <c r="I11" s="47"/>
      <c r="J11" s="47"/>
      <c r="L11" s="12"/>
      <c r="M11" s="124"/>
    </row>
    <row r="12" spans="1:13" s="42" customFormat="1" ht="22.9" customHeight="1">
      <c r="A12" s="41" t="s">
        <v>44</v>
      </c>
      <c r="B12" s="6"/>
      <c r="D12" s="47"/>
      <c r="E12" s="47"/>
      <c r="F12" s="47"/>
      <c r="G12" s="47"/>
      <c r="H12" s="47"/>
      <c r="I12" s="47"/>
      <c r="J12" s="47"/>
      <c r="L12" s="12"/>
      <c r="M12" s="124"/>
    </row>
    <row r="13" spans="1:13" s="42" customFormat="1" ht="22.9" customHeight="1">
      <c r="A13" s="8" t="s">
        <v>126</v>
      </c>
      <c r="B13" s="6"/>
      <c r="D13" s="47">
        <v>131814</v>
      </c>
      <c r="E13" s="47"/>
      <c r="F13" s="47">
        <v>128163</v>
      </c>
      <c r="G13" s="47"/>
      <c r="H13" s="47">
        <v>58614</v>
      </c>
      <c r="I13" s="47"/>
      <c r="J13" s="47">
        <v>59643</v>
      </c>
      <c r="L13" s="12"/>
      <c r="M13" s="124"/>
    </row>
    <row r="14" spans="1:13" s="42" customFormat="1" ht="22.9" customHeight="1">
      <c r="A14" s="45" t="s">
        <v>222</v>
      </c>
      <c r="B14" s="6"/>
      <c r="D14" s="47">
        <v>919</v>
      </c>
      <c r="E14" s="47"/>
      <c r="F14" s="47">
        <v>4172</v>
      </c>
      <c r="G14" s="47"/>
      <c r="H14" s="47">
        <v>74</v>
      </c>
      <c r="I14" s="47"/>
      <c r="J14" s="47">
        <v>1673</v>
      </c>
      <c r="L14" s="12"/>
      <c r="M14" s="125"/>
    </row>
    <row r="15" spans="1:13" s="42" customFormat="1" ht="22.9" customHeight="1">
      <c r="A15" s="45" t="s">
        <v>237</v>
      </c>
      <c r="B15" s="6"/>
      <c r="D15" s="47">
        <v>-1381</v>
      </c>
      <c r="E15" s="47"/>
      <c r="F15" s="47">
        <v>-7279</v>
      </c>
      <c r="G15" s="47"/>
      <c r="H15" s="47">
        <v>7033</v>
      </c>
      <c r="I15" s="47"/>
      <c r="J15" s="47">
        <v>-4840</v>
      </c>
      <c r="L15" s="12"/>
      <c r="M15" s="125"/>
    </row>
    <row r="16" spans="1:13" s="42" customFormat="1" ht="22.9" customHeight="1">
      <c r="A16" s="43" t="s">
        <v>197</v>
      </c>
      <c r="B16" s="57"/>
      <c r="D16" s="47">
        <v>0</v>
      </c>
      <c r="E16" s="47"/>
      <c r="F16" s="47">
        <v>0</v>
      </c>
      <c r="G16" s="47"/>
      <c r="H16" s="47">
        <v>-2922</v>
      </c>
      <c r="I16" s="47"/>
      <c r="J16" s="47">
        <v>0</v>
      </c>
    </row>
    <row r="17" spans="1:13" s="42" customFormat="1" ht="22.9" customHeight="1">
      <c r="A17" s="68" t="s">
        <v>165</v>
      </c>
      <c r="B17" s="6"/>
      <c r="D17" s="47">
        <v>0</v>
      </c>
      <c r="E17" s="47"/>
      <c r="F17" s="47">
        <v>105</v>
      </c>
      <c r="G17" s="47"/>
      <c r="H17" s="47">
        <v>0</v>
      </c>
      <c r="I17" s="47"/>
      <c r="J17" s="47">
        <v>0</v>
      </c>
      <c r="L17" s="12"/>
      <c r="M17" s="125"/>
    </row>
    <row r="18" spans="1:13" s="42" customFormat="1" ht="22.9" customHeight="1">
      <c r="A18" s="43" t="s">
        <v>193</v>
      </c>
      <c r="B18" s="57"/>
      <c r="D18" s="47">
        <v>-8609</v>
      </c>
      <c r="E18" s="47"/>
      <c r="F18" s="47">
        <v>-9299</v>
      </c>
      <c r="G18" s="47"/>
      <c r="H18" s="47">
        <v>0</v>
      </c>
      <c r="I18" s="47"/>
      <c r="J18" s="47">
        <v>0</v>
      </c>
    </row>
    <row r="19" spans="1:13" s="42" customFormat="1" ht="22.9" customHeight="1">
      <c r="A19" s="43" t="s">
        <v>230</v>
      </c>
      <c r="B19" s="57"/>
      <c r="D19" s="47">
        <v>1447</v>
      </c>
      <c r="E19" s="47"/>
      <c r="F19" s="47">
        <v>1140</v>
      </c>
      <c r="G19" s="47"/>
      <c r="H19" s="36">
        <v>0</v>
      </c>
      <c r="I19" s="47"/>
      <c r="J19" s="47">
        <v>0</v>
      </c>
    </row>
    <row r="20" spans="1:13" s="42" customFormat="1" ht="22.9" customHeight="1">
      <c r="A20" s="68" t="s">
        <v>231</v>
      </c>
      <c r="B20" s="6"/>
      <c r="D20" s="47">
        <v>-2434</v>
      </c>
      <c r="E20" s="47"/>
      <c r="F20" s="47">
        <v>-949</v>
      </c>
      <c r="G20" s="47"/>
      <c r="H20" s="47">
        <v>-110</v>
      </c>
      <c r="I20" s="47"/>
      <c r="J20" s="47">
        <v>-769</v>
      </c>
      <c r="L20" s="12"/>
      <c r="M20" s="125"/>
    </row>
    <row r="21" spans="1:13" s="42" customFormat="1" ht="22.9" customHeight="1">
      <c r="A21" s="41" t="s">
        <v>223</v>
      </c>
      <c r="B21" s="6"/>
      <c r="D21" s="47">
        <v>-1290</v>
      </c>
      <c r="E21" s="47"/>
      <c r="F21" s="47">
        <v>-1494</v>
      </c>
      <c r="G21" s="47"/>
      <c r="H21" s="47">
        <v>-705</v>
      </c>
      <c r="I21" s="47"/>
      <c r="J21" s="47">
        <v>-480</v>
      </c>
      <c r="L21" s="12"/>
      <c r="M21" s="125"/>
    </row>
    <row r="22" spans="1:13" s="42" customFormat="1" ht="22.9" customHeight="1">
      <c r="A22" s="43" t="s">
        <v>224</v>
      </c>
      <c r="B22" s="6"/>
      <c r="D22" s="47">
        <v>348</v>
      </c>
      <c r="E22" s="47"/>
      <c r="F22" s="47">
        <v>614</v>
      </c>
      <c r="G22" s="47"/>
      <c r="H22" s="47">
        <v>0</v>
      </c>
      <c r="I22" s="47"/>
      <c r="J22" s="47">
        <v>0</v>
      </c>
      <c r="L22" s="12"/>
      <c r="M22" s="124"/>
    </row>
    <row r="23" spans="1:13" s="42" customFormat="1" ht="22.9" customHeight="1">
      <c r="A23" s="43" t="s">
        <v>85</v>
      </c>
      <c r="B23" s="6"/>
      <c r="D23" s="47">
        <v>9082</v>
      </c>
      <c r="E23" s="47"/>
      <c r="F23" s="47">
        <v>8161</v>
      </c>
      <c r="G23" s="47"/>
      <c r="H23" s="47">
        <v>4778</v>
      </c>
      <c r="I23" s="47"/>
      <c r="J23" s="47">
        <v>3749</v>
      </c>
      <c r="L23" s="12"/>
      <c r="M23" s="124"/>
    </row>
    <row r="24" spans="1:13" s="42" customFormat="1" ht="22.9" customHeight="1">
      <c r="A24" s="43" t="s">
        <v>176</v>
      </c>
      <c r="B24" s="6"/>
      <c r="D24" s="47">
        <v>0</v>
      </c>
      <c r="E24" s="47"/>
      <c r="F24" s="47">
        <v>0</v>
      </c>
      <c r="G24" s="47"/>
      <c r="H24" s="47">
        <v>-50158</v>
      </c>
      <c r="I24" s="47"/>
      <c r="J24" s="47">
        <v>-59999</v>
      </c>
      <c r="L24" s="12"/>
      <c r="M24" s="124"/>
    </row>
    <row r="25" spans="1:13" s="42" customFormat="1" ht="22.9" customHeight="1">
      <c r="A25" s="43" t="s">
        <v>97</v>
      </c>
      <c r="B25" s="6"/>
      <c r="D25" s="47">
        <v>-336</v>
      </c>
      <c r="E25" s="47"/>
      <c r="F25" s="47">
        <v>-91</v>
      </c>
      <c r="G25" s="47"/>
      <c r="H25" s="47">
        <v>-87</v>
      </c>
      <c r="I25" s="47"/>
      <c r="J25" s="47">
        <v>-751</v>
      </c>
      <c r="L25" s="12"/>
      <c r="M25" s="124"/>
    </row>
    <row r="26" spans="1:13" s="42" customFormat="1" ht="22.9" customHeight="1">
      <c r="A26" s="43" t="s">
        <v>99</v>
      </c>
      <c r="B26" s="6"/>
      <c r="D26" s="49">
        <v>40064</v>
      </c>
      <c r="E26" s="51"/>
      <c r="F26" s="49">
        <v>42459</v>
      </c>
      <c r="G26" s="51"/>
      <c r="H26" s="49">
        <v>30965</v>
      </c>
      <c r="I26" s="51"/>
      <c r="J26" s="49">
        <v>32853</v>
      </c>
      <c r="L26" s="12"/>
      <c r="M26" s="124"/>
    </row>
    <row r="27" spans="1:13" s="42" customFormat="1" ht="22.9" customHeight="1">
      <c r="A27" s="8" t="s">
        <v>143</v>
      </c>
      <c r="B27" s="6"/>
      <c r="D27" s="60"/>
      <c r="E27" s="60"/>
      <c r="F27" s="60"/>
      <c r="G27" s="60"/>
      <c r="H27" s="60"/>
      <c r="I27" s="60"/>
      <c r="J27" s="60"/>
      <c r="L27" s="12"/>
      <c r="M27" s="124"/>
    </row>
    <row r="28" spans="1:13" s="42" customFormat="1" ht="22.9" customHeight="1">
      <c r="A28" s="41" t="s">
        <v>45</v>
      </c>
      <c r="B28" s="6"/>
      <c r="D28" s="47">
        <f>SUM(D10:D26)</f>
        <v>206218</v>
      </c>
      <c r="E28" s="47"/>
      <c r="F28" s="47">
        <f>SUM(F10:F26)</f>
        <v>180721</v>
      </c>
      <c r="G28" s="47"/>
      <c r="H28" s="47">
        <f>SUM(H10:H26)</f>
        <v>181753</v>
      </c>
      <c r="I28" s="47"/>
      <c r="J28" s="47">
        <f>SUM(J10:J26)</f>
        <v>86456</v>
      </c>
      <c r="L28" s="12"/>
      <c r="M28" s="124"/>
    </row>
    <row r="29" spans="1:13" s="42" customFormat="1" ht="22.9" customHeight="1">
      <c r="A29" s="41" t="s">
        <v>46</v>
      </c>
      <c r="B29" s="6"/>
      <c r="D29" s="47"/>
      <c r="E29" s="47"/>
      <c r="F29" s="47"/>
      <c r="G29" s="47"/>
      <c r="H29" s="47"/>
      <c r="I29" s="47"/>
      <c r="J29" s="47"/>
      <c r="L29" s="12"/>
      <c r="M29" s="124"/>
    </row>
    <row r="30" spans="1:13" s="42" customFormat="1" ht="22.9" customHeight="1">
      <c r="A30" s="41" t="s">
        <v>90</v>
      </c>
      <c r="B30" s="6"/>
      <c r="D30" s="47">
        <v>-18279</v>
      </c>
      <c r="E30" s="47"/>
      <c r="F30" s="47">
        <v>38927</v>
      </c>
      <c r="G30" s="47"/>
      <c r="H30" s="47">
        <v>-110924</v>
      </c>
      <c r="I30" s="47"/>
      <c r="J30" s="47">
        <v>58693</v>
      </c>
      <c r="L30" s="12"/>
      <c r="M30" s="124"/>
    </row>
    <row r="31" spans="1:13" s="42" customFormat="1" ht="22.9" customHeight="1">
      <c r="A31" s="41" t="s">
        <v>47</v>
      </c>
      <c r="B31" s="6"/>
      <c r="D31" s="47">
        <v>114936</v>
      </c>
      <c r="E31" s="47"/>
      <c r="F31" s="47">
        <v>-73244</v>
      </c>
      <c r="G31" s="47"/>
      <c r="H31" s="47">
        <v>5586</v>
      </c>
      <c r="I31" s="47"/>
      <c r="J31" s="47">
        <v>-74817</v>
      </c>
      <c r="L31" s="12"/>
      <c r="M31" s="124"/>
    </row>
    <row r="32" spans="1:13" s="42" customFormat="1" ht="22.9" customHeight="1">
      <c r="A32" s="8" t="s">
        <v>48</v>
      </c>
      <c r="B32" s="6"/>
      <c r="D32" s="47">
        <v>-37017</v>
      </c>
      <c r="E32" s="47"/>
      <c r="F32" s="47">
        <v>-31617</v>
      </c>
      <c r="G32" s="47"/>
      <c r="H32" s="47">
        <v>-16271</v>
      </c>
      <c r="I32" s="47"/>
      <c r="J32" s="47">
        <v>-11171</v>
      </c>
      <c r="L32" s="12"/>
      <c r="M32" s="124"/>
    </row>
    <row r="33" spans="1:13" s="42" customFormat="1" ht="22.9" customHeight="1">
      <c r="A33" s="41" t="s">
        <v>111</v>
      </c>
      <c r="B33" s="6"/>
      <c r="D33" s="47">
        <v>-2861</v>
      </c>
      <c r="E33" s="47"/>
      <c r="F33" s="47">
        <v>-9439</v>
      </c>
      <c r="G33" s="47"/>
      <c r="H33" s="47">
        <v>-798</v>
      </c>
      <c r="I33" s="47"/>
      <c r="J33" s="47">
        <v>-9523</v>
      </c>
      <c r="L33" s="12"/>
      <c r="M33" s="124"/>
    </row>
    <row r="34" spans="1:13" s="42" customFormat="1" ht="22.9" customHeight="1">
      <c r="A34" s="41" t="s">
        <v>49</v>
      </c>
      <c r="B34" s="6"/>
      <c r="D34" s="47"/>
      <c r="E34" s="47"/>
      <c r="F34" s="47"/>
      <c r="G34" s="47"/>
      <c r="H34" s="47"/>
      <c r="I34" s="47"/>
      <c r="J34" s="47"/>
      <c r="L34" s="12"/>
      <c r="M34" s="124"/>
    </row>
    <row r="35" spans="1:13" s="42" customFormat="1" ht="22.9" customHeight="1">
      <c r="A35" s="8" t="s">
        <v>91</v>
      </c>
      <c r="B35" s="6"/>
      <c r="D35" s="47">
        <v>-63142</v>
      </c>
      <c r="E35" s="47"/>
      <c r="F35" s="47">
        <v>65631</v>
      </c>
      <c r="G35" s="47"/>
      <c r="H35" s="47">
        <v>-100011</v>
      </c>
      <c r="I35" s="47"/>
      <c r="J35" s="47">
        <v>25226</v>
      </c>
      <c r="L35" s="12"/>
      <c r="M35" s="124"/>
    </row>
    <row r="36" spans="1:13" s="42" customFormat="1" ht="22.9" customHeight="1">
      <c r="A36" s="8" t="s">
        <v>155</v>
      </c>
      <c r="B36" s="6"/>
      <c r="D36" s="47">
        <v>20008</v>
      </c>
      <c r="E36" s="47"/>
      <c r="F36" s="47">
        <v>-59711</v>
      </c>
      <c r="G36" s="47"/>
      <c r="H36" s="47">
        <v>-7564</v>
      </c>
      <c r="I36" s="47"/>
      <c r="J36" s="47">
        <v>-64915</v>
      </c>
      <c r="L36" s="12"/>
      <c r="M36" s="124"/>
    </row>
    <row r="37" spans="1:13" s="42" customFormat="1" ht="22.9" customHeight="1">
      <c r="A37" s="41" t="s">
        <v>50</v>
      </c>
      <c r="B37" s="6"/>
      <c r="D37" s="51">
        <v>4476</v>
      </c>
      <c r="E37" s="51"/>
      <c r="F37" s="51">
        <v>27812</v>
      </c>
      <c r="G37" s="51"/>
      <c r="H37" s="51">
        <v>1964</v>
      </c>
      <c r="I37" s="51"/>
      <c r="J37" s="47">
        <v>28264</v>
      </c>
      <c r="L37" s="12"/>
      <c r="M37" s="124"/>
    </row>
    <row r="38" spans="1:13" s="42" customFormat="1" ht="22.9" customHeight="1">
      <c r="A38" s="43" t="s">
        <v>198</v>
      </c>
      <c r="B38" s="57"/>
      <c r="D38" s="47">
        <v>2400</v>
      </c>
      <c r="E38" s="47"/>
      <c r="F38" s="47">
        <v>0</v>
      </c>
      <c r="G38" s="47"/>
      <c r="H38" s="47">
        <v>2400</v>
      </c>
      <c r="I38" s="47"/>
      <c r="J38" s="51">
        <v>0</v>
      </c>
    </row>
    <row r="39" spans="1:13" s="42" customFormat="1" ht="22.9" customHeight="1">
      <c r="A39" s="41" t="s">
        <v>85</v>
      </c>
      <c r="B39" s="6"/>
      <c r="D39" s="49">
        <v>-1047</v>
      </c>
      <c r="E39" s="51"/>
      <c r="F39" s="49">
        <v>-1070</v>
      </c>
      <c r="G39" s="51"/>
      <c r="H39" s="49">
        <v>-1004</v>
      </c>
      <c r="I39" s="51"/>
      <c r="J39" s="49">
        <v>-146</v>
      </c>
      <c r="L39" s="12"/>
      <c r="M39" s="124"/>
    </row>
    <row r="40" spans="1:13" s="42" customFormat="1" ht="22.9" customHeight="1">
      <c r="A40" s="41" t="s">
        <v>43</v>
      </c>
      <c r="B40" s="6"/>
      <c r="D40" s="51">
        <f>SUM(D28:D39)</f>
        <v>225692</v>
      </c>
      <c r="E40" s="51"/>
      <c r="F40" s="51">
        <f>SUM(F28:F39)</f>
        <v>138010</v>
      </c>
      <c r="G40" s="51"/>
      <c r="H40" s="51">
        <f>SUM(H28:H39)</f>
        <v>-44869</v>
      </c>
      <c r="I40" s="51"/>
      <c r="J40" s="51">
        <f>SUM(J28:J39)</f>
        <v>38067</v>
      </c>
      <c r="L40" s="12"/>
      <c r="M40" s="124"/>
    </row>
    <row r="41" spans="1:13" s="42" customFormat="1" ht="22.9" customHeight="1">
      <c r="A41" s="8" t="s">
        <v>136</v>
      </c>
      <c r="B41" s="6"/>
      <c r="D41" s="51">
        <v>336</v>
      </c>
      <c r="E41" s="51"/>
      <c r="F41" s="51">
        <v>75</v>
      </c>
      <c r="G41" s="51"/>
      <c r="H41" s="51">
        <v>87</v>
      </c>
      <c r="I41" s="51"/>
      <c r="J41" s="47">
        <v>41</v>
      </c>
      <c r="L41" s="12"/>
      <c r="M41" s="126"/>
    </row>
    <row r="42" spans="1:13" s="42" customFormat="1" ht="22.9" customHeight="1">
      <c r="A42" s="8" t="s">
        <v>137</v>
      </c>
      <c r="B42" s="6"/>
      <c r="D42" s="51">
        <v>-36339</v>
      </c>
      <c r="E42" s="51"/>
      <c r="F42" s="51">
        <v>-42544</v>
      </c>
      <c r="G42" s="51"/>
      <c r="H42" s="51">
        <v>-27196</v>
      </c>
      <c r="I42" s="51"/>
      <c r="J42" s="47">
        <v>-29333</v>
      </c>
      <c r="L42" s="12"/>
      <c r="M42" s="124"/>
    </row>
    <row r="43" spans="1:13" s="42" customFormat="1" ht="22.9" customHeight="1">
      <c r="A43" s="8" t="s">
        <v>232</v>
      </c>
      <c r="B43" s="6"/>
      <c r="D43" s="51">
        <v>0</v>
      </c>
      <c r="E43" s="51"/>
      <c r="F43" s="51">
        <v>6759</v>
      </c>
      <c r="G43" s="51"/>
      <c r="H43" s="51">
        <v>0</v>
      </c>
      <c r="I43" s="51"/>
      <c r="J43" s="47">
        <v>0</v>
      </c>
      <c r="L43" s="12"/>
      <c r="M43" s="124"/>
    </row>
    <row r="44" spans="1:13" s="42" customFormat="1" ht="22.9" customHeight="1">
      <c r="A44" s="8" t="s">
        <v>138</v>
      </c>
      <c r="B44" s="6"/>
      <c r="D44" s="49">
        <v>-25609</v>
      </c>
      <c r="E44" s="47"/>
      <c r="F44" s="49">
        <v>-13523</v>
      </c>
      <c r="G44" s="47"/>
      <c r="H44" s="49">
        <v>-2746</v>
      </c>
      <c r="I44" s="47"/>
      <c r="J44" s="49">
        <v>-3282</v>
      </c>
      <c r="L44" s="12"/>
      <c r="M44" s="126"/>
    </row>
    <row r="45" spans="1:13" s="42" customFormat="1" ht="22.9" customHeight="1">
      <c r="A45" s="9" t="s">
        <v>233</v>
      </c>
      <c r="B45" s="6"/>
      <c r="D45" s="49">
        <f>SUM(D40:D44)</f>
        <v>164080</v>
      </c>
      <c r="E45" s="47"/>
      <c r="F45" s="49">
        <f>SUM(F40:F44)</f>
        <v>88777</v>
      </c>
      <c r="G45" s="47"/>
      <c r="H45" s="49">
        <f>SUM(H40:H44)</f>
        <v>-74724</v>
      </c>
      <c r="I45" s="47"/>
      <c r="J45" s="49">
        <f>SUM(J40:J44)</f>
        <v>5493</v>
      </c>
      <c r="L45" s="12"/>
      <c r="M45" s="124"/>
    </row>
    <row r="46" spans="1:13" s="42" customFormat="1" ht="22.9" customHeight="1">
      <c r="A46" s="44"/>
      <c r="B46" s="34"/>
      <c r="C46" s="35"/>
      <c r="D46" s="38"/>
      <c r="E46" s="40"/>
      <c r="F46" s="38"/>
      <c r="G46" s="33"/>
      <c r="H46" s="38"/>
      <c r="I46" s="34"/>
      <c r="J46" s="38"/>
      <c r="L46" s="12"/>
      <c r="M46" s="126"/>
    </row>
    <row r="47" spans="1:13" s="42" customFormat="1" ht="22.9" customHeight="1">
      <c r="A47" s="19" t="s">
        <v>141</v>
      </c>
      <c r="B47" s="6"/>
      <c r="E47" s="10"/>
      <c r="L47" s="12"/>
      <c r="M47" s="127"/>
    </row>
    <row r="48" spans="1:13" s="42" customFormat="1" ht="24" customHeight="1">
      <c r="A48" s="8"/>
      <c r="B48" s="6"/>
      <c r="E48" s="10"/>
      <c r="J48" s="10" t="s">
        <v>123</v>
      </c>
      <c r="L48" s="12"/>
      <c r="M48" s="128"/>
    </row>
    <row r="49" spans="1:15" s="3" customFormat="1" ht="24" customHeight="1">
      <c r="A49" s="14" t="s">
        <v>106</v>
      </c>
      <c r="B49" s="1"/>
      <c r="C49" s="2"/>
      <c r="D49" s="2"/>
      <c r="E49" s="2"/>
      <c r="F49" s="2"/>
      <c r="G49" s="2"/>
      <c r="H49" s="2"/>
      <c r="I49" s="2"/>
      <c r="J49" s="10"/>
      <c r="L49" s="69"/>
      <c r="M49" s="118"/>
      <c r="O49" s="42"/>
    </row>
    <row r="50" spans="1:15" s="3" customFormat="1" ht="24" customHeight="1">
      <c r="A50" s="14" t="s">
        <v>93</v>
      </c>
      <c r="B50" s="1"/>
      <c r="C50" s="2"/>
      <c r="D50" s="2"/>
      <c r="E50" s="2"/>
      <c r="F50" s="2"/>
      <c r="G50" s="2"/>
      <c r="H50" s="2"/>
      <c r="I50" s="2"/>
      <c r="J50" s="2"/>
      <c r="L50" s="69"/>
      <c r="M50" s="120"/>
      <c r="O50" s="42"/>
    </row>
    <row r="51" spans="1:15" s="3" customFormat="1" ht="24" customHeight="1">
      <c r="A51" s="14" t="str">
        <f>'PL '!A71</f>
        <v>For the six-month period ended 30 June 2023</v>
      </c>
      <c r="B51" s="1"/>
      <c r="C51" s="2"/>
      <c r="D51" s="2"/>
      <c r="E51" s="2"/>
      <c r="F51" s="2"/>
      <c r="G51" s="2"/>
      <c r="H51" s="2"/>
      <c r="I51" s="2"/>
      <c r="J51" s="2"/>
      <c r="L51" s="69"/>
      <c r="M51" s="120"/>
      <c r="O51" s="42"/>
    </row>
    <row r="52" spans="1:15" s="3" customFormat="1" ht="24" customHeight="1">
      <c r="B52" s="1"/>
      <c r="C52" s="2"/>
      <c r="D52" s="2"/>
      <c r="E52" s="2"/>
      <c r="F52" s="2"/>
      <c r="G52" s="2"/>
      <c r="H52" s="2"/>
      <c r="I52" s="2"/>
      <c r="J52" s="40" t="str">
        <f>J5</f>
        <v>(Unit: Thousand Baht)</v>
      </c>
      <c r="L52" s="69"/>
      <c r="M52" s="120"/>
      <c r="O52" s="42"/>
    </row>
    <row r="53" spans="1:15" s="42" customFormat="1" ht="24" customHeight="1">
      <c r="A53" s="41"/>
      <c r="B53" s="41"/>
      <c r="D53" s="142"/>
      <c r="E53" s="142" t="s">
        <v>0</v>
      </c>
      <c r="F53" s="142"/>
      <c r="G53" s="16"/>
      <c r="H53" s="142"/>
      <c r="I53" s="142" t="s">
        <v>1</v>
      </c>
      <c r="J53" s="142"/>
      <c r="L53" s="12"/>
      <c r="M53" s="120"/>
    </row>
    <row r="54" spans="1:15" s="42" customFormat="1" ht="24" customHeight="1">
      <c r="A54" s="41"/>
      <c r="B54" s="23"/>
      <c r="D54" s="24">
        <v>2023</v>
      </c>
      <c r="E54" s="25"/>
      <c r="F54" s="24">
        <v>2022</v>
      </c>
      <c r="G54" s="25"/>
      <c r="H54" s="24">
        <v>2023</v>
      </c>
      <c r="I54" s="25"/>
      <c r="J54" s="24">
        <v>2022</v>
      </c>
      <c r="L54" s="12"/>
      <c r="M54" s="121"/>
    </row>
    <row r="55" spans="1:15" s="42" customFormat="1" ht="24" customHeight="1">
      <c r="A55" s="43"/>
      <c r="B55" s="92"/>
      <c r="D55" s="92"/>
      <c r="E55" s="93"/>
      <c r="F55" s="7" t="s">
        <v>192</v>
      </c>
      <c r="G55" s="93"/>
      <c r="H55" s="92"/>
      <c r="I55" s="93"/>
      <c r="J55" s="92"/>
    </row>
    <row r="56" spans="1:15" s="42" customFormat="1" ht="24" customHeight="1">
      <c r="A56" s="29" t="s">
        <v>51</v>
      </c>
      <c r="B56" s="6"/>
      <c r="D56" s="11"/>
      <c r="E56" s="10"/>
      <c r="F56" s="11"/>
      <c r="H56" s="11"/>
      <c r="I56" s="10"/>
      <c r="J56" s="11"/>
      <c r="L56" s="12"/>
      <c r="M56" s="122"/>
    </row>
    <row r="57" spans="1:15" s="42" customFormat="1" ht="24" customHeight="1">
      <c r="A57" s="41" t="s">
        <v>159</v>
      </c>
      <c r="B57" s="6"/>
      <c r="D57" s="51">
        <v>0</v>
      </c>
      <c r="E57" s="47"/>
      <c r="F57" s="51">
        <v>0</v>
      </c>
      <c r="G57" s="47"/>
      <c r="H57" s="51">
        <v>1244</v>
      </c>
      <c r="I57" s="47"/>
      <c r="J57" s="47">
        <v>1206</v>
      </c>
      <c r="L57" s="12"/>
      <c r="M57" s="126"/>
    </row>
    <row r="58" spans="1:15" s="42" customFormat="1" ht="24" customHeight="1">
      <c r="A58" s="41" t="s">
        <v>242</v>
      </c>
      <c r="B58" s="6"/>
      <c r="D58" s="51">
        <v>0</v>
      </c>
      <c r="E58" s="47"/>
      <c r="F58" s="51">
        <v>0</v>
      </c>
      <c r="G58" s="47"/>
      <c r="H58" s="51">
        <v>-50000</v>
      </c>
      <c r="I58" s="47"/>
      <c r="J58" s="47">
        <v>0</v>
      </c>
      <c r="L58" s="12"/>
      <c r="M58" s="126"/>
    </row>
    <row r="59" spans="1:15" s="42" customFormat="1" ht="24" customHeight="1">
      <c r="A59" s="41" t="s">
        <v>234</v>
      </c>
      <c r="B59" s="6"/>
      <c r="D59" s="51">
        <v>546</v>
      </c>
      <c r="E59" s="47"/>
      <c r="F59" s="51">
        <v>0</v>
      </c>
      <c r="G59" s="47"/>
      <c r="H59" s="51">
        <v>0</v>
      </c>
      <c r="I59" s="47"/>
      <c r="J59" s="47">
        <v>0</v>
      </c>
      <c r="L59" s="12"/>
      <c r="M59" s="126"/>
    </row>
    <row r="60" spans="1:15" s="42" customFormat="1" ht="24" customHeight="1">
      <c r="A60" s="43" t="s">
        <v>235</v>
      </c>
      <c r="B60" s="57"/>
      <c r="D60" s="47">
        <v>3820</v>
      </c>
      <c r="E60" s="47"/>
      <c r="F60" s="47">
        <v>3289</v>
      </c>
      <c r="G60" s="47"/>
      <c r="H60" s="47">
        <v>0</v>
      </c>
      <c r="I60" s="47"/>
      <c r="J60" s="47">
        <v>0</v>
      </c>
    </row>
    <row r="61" spans="1:15" s="42" customFormat="1" ht="24" customHeight="1">
      <c r="A61" s="43" t="s">
        <v>236</v>
      </c>
      <c r="B61" s="6"/>
      <c r="D61" s="51">
        <v>0</v>
      </c>
      <c r="E61" s="47"/>
      <c r="F61" s="51">
        <v>0</v>
      </c>
      <c r="G61" s="47"/>
      <c r="H61" s="51">
        <v>50158</v>
      </c>
      <c r="I61" s="47"/>
      <c r="J61" s="47">
        <v>59999</v>
      </c>
      <c r="L61" s="12"/>
      <c r="M61" s="126"/>
    </row>
    <row r="62" spans="1:15" s="42" customFormat="1" ht="24" customHeight="1">
      <c r="A62" s="41" t="s">
        <v>153</v>
      </c>
      <c r="B62" s="6"/>
      <c r="D62" s="51">
        <v>3201</v>
      </c>
      <c r="E62" s="47"/>
      <c r="F62" s="51">
        <v>5024</v>
      </c>
      <c r="G62" s="47"/>
      <c r="H62" s="51">
        <v>854</v>
      </c>
      <c r="I62" s="47"/>
      <c r="J62" s="47">
        <v>4484</v>
      </c>
      <c r="L62" s="12"/>
      <c r="M62" s="126"/>
    </row>
    <row r="63" spans="1:15" s="42" customFormat="1" ht="24" customHeight="1">
      <c r="A63" s="41" t="s">
        <v>154</v>
      </c>
      <c r="B63" s="6"/>
      <c r="D63" s="51">
        <v>-64876</v>
      </c>
      <c r="E63" s="47"/>
      <c r="F63" s="51">
        <v>-38999</v>
      </c>
      <c r="G63" s="47"/>
      <c r="H63" s="51">
        <v>-39620</v>
      </c>
      <c r="I63" s="47"/>
      <c r="J63" s="47">
        <v>-22333</v>
      </c>
      <c r="L63" s="12"/>
      <c r="M63" s="124"/>
    </row>
    <row r="64" spans="1:15" s="42" customFormat="1" ht="24" customHeight="1">
      <c r="A64" s="41" t="s">
        <v>139</v>
      </c>
      <c r="B64" s="6"/>
      <c r="D64" s="47">
        <v>-2056</v>
      </c>
      <c r="E64" s="47"/>
      <c r="F64" s="47">
        <v>-975</v>
      </c>
      <c r="G64" s="47"/>
      <c r="H64" s="47">
        <v>-1960</v>
      </c>
      <c r="I64" s="47"/>
      <c r="J64" s="47">
        <v>-975</v>
      </c>
      <c r="L64" s="12"/>
      <c r="M64" s="124"/>
    </row>
    <row r="65" spans="1:13" s="42" customFormat="1" ht="24" customHeight="1">
      <c r="A65" s="29" t="s">
        <v>52</v>
      </c>
      <c r="B65" s="6"/>
      <c r="D65" s="48">
        <f>SUM(D57:D64)</f>
        <v>-59365</v>
      </c>
      <c r="E65" s="47"/>
      <c r="F65" s="48">
        <f>SUM(F57:F64)</f>
        <v>-31661</v>
      </c>
      <c r="G65" s="47"/>
      <c r="H65" s="48">
        <f>SUM(H57:H64)</f>
        <v>-39324</v>
      </c>
      <c r="I65" s="47"/>
      <c r="J65" s="48">
        <f>SUM(J57:J64)</f>
        <v>42381</v>
      </c>
      <c r="L65" s="12"/>
      <c r="M65" s="124"/>
    </row>
    <row r="66" spans="1:13" s="42" customFormat="1" ht="24" customHeight="1">
      <c r="A66" s="29" t="s">
        <v>53</v>
      </c>
      <c r="B66" s="6"/>
      <c r="D66" s="47"/>
      <c r="E66" s="47"/>
      <c r="F66" s="47"/>
      <c r="G66" s="47"/>
      <c r="H66" s="47"/>
      <c r="I66" s="47"/>
      <c r="J66" s="47"/>
      <c r="L66" s="12"/>
      <c r="M66" s="126"/>
    </row>
    <row r="67" spans="1:13" s="42" customFormat="1" ht="24" customHeight="1">
      <c r="A67" s="116" t="s">
        <v>229</v>
      </c>
      <c r="B67" s="6"/>
      <c r="D67" s="47">
        <v>860</v>
      </c>
      <c r="E67" s="47"/>
      <c r="F67" s="47">
        <v>1090</v>
      </c>
      <c r="G67" s="47"/>
      <c r="H67" s="47">
        <v>860</v>
      </c>
      <c r="I67" s="47"/>
      <c r="J67" s="47">
        <v>1090</v>
      </c>
      <c r="L67" s="12"/>
      <c r="M67" s="124"/>
    </row>
    <row r="68" spans="1:13" s="42" customFormat="1" ht="24" customHeight="1">
      <c r="A68" s="8" t="s">
        <v>177</v>
      </c>
      <c r="B68" s="6"/>
      <c r="D68" s="47">
        <v>1681278</v>
      </c>
      <c r="E68" s="47"/>
      <c r="F68" s="47">
        <v>1853350</v>
      </c>
      <c r="H68" s="42">
        <v>1411169</v>
      </c>
      <c r="J68" s="42">
        <v>1417380</v>
      </c>
      <c r="L68" s="12"/>
      <c r="M68" s="124"/>
    </row>
    <row r="69" spans="1:13" s="42" customFormat="1" ht="24" customHeight="1">
      <c r="A69" s="8" t="s">
        <v>174</v>
      </c>
      <c r="B69" s="6"/>
      <c r="D69" s="47">
        <v>-1979595</v>
      </c>
      <c r="E69" s="47"/>
      <c r="F69" s="47">
        <v>-1841487</v>
      </c>
      <c r="G69" s="47"/>
      <c r="H69" s="47">
        <v>-1472559</v>
      </c>
      <c r="I69" s="47"/>
      <c r="J69" s="47">
        <v>-1421904</v>
      </c>
      <c r="L69" s="12"/>
      <c r="M69" s="124"/>
    </row>
    <row r="70" spans="1:13" s="42" customFormat="1" ht="24" customHeight="1">
      <c r="A70" s="8" t="s">
        <v>243</v>
      </c>
      <c r="B70" s="6"/>
      <c r="D70" s="47">
        <v>0</v>
      </c>
      <c r="E70" s="47"/>
      <c r="F70" s="47">
        <v>0</v>
      </c>
      <c r="G70" s="47"/>
      <c r="H70" s="47">
        <v>350000</v>
      </c>
      <c r="I70" s="47"/>
      <c r="J70" s="47">
        <v>0</v>
      </c>
      <c r="L70" s="12"/>
      <c r="M70" s="124"/>
    </row>
    <row r="71" spans="1:13" s="42" customFormat="1" ht="24" customHeight="1">
      <c r="A71" s="8" t="s">
        <v>244</v>
      </c>
      <c r="B71" s="6"/>
      <c r="D71" s="47">
        <v>0</v>
      </c>
      <c r="E71" s="47"/>
      <c r="F71" s="47">
        <v>0</v>
      </c>
      <c r="G71" s="47"/>
      <c r="H71" s="47">
        <v>0</v>
      </c>
      <c r="I71" s="47"/>
      <c r="J71" s="47">
        <v>-40000</v>
      </c>
      <c r="L71" s="12"/>
      <c r="M71" s="124"/>
    </row>
    <row r="72" spans="1:13" s="42" customFormat="1" ht="24" customHeight="1">
      <c r="A72" s="8" t="s">
        <v>161</v>
      </c>
      <c r="B72" s="6"/>
      <c r="D72" s="47">
        <v>0</v>
      </c>
      <c r="E72" s="47"/>
      <c r="F72" s="47">
        <v>20000</v>
      </c>
      <c r="G72" s="47"/>
      <c r="H72" s="47">
        <v>0</v>
      </c>
      <c r="I72" s="47"/>
      <c r="J72" s="47">
        <v>0</v>
      </c>
      <c r="L72" s="12"/>
      <c r="M72" s="124"/>
    </row>
    <row r="73" spans="1:13" s="42" customFormat="1" ht="24" customHeight="1">
      <c r="A73" s="8" t="s">
        <v>151</v>
      </c>
      <c r="B73" s="6"/>
      <c r="D73" s="47">
        <v>-37709</v>
      </c>
      <c r="E73" s="47"/>
      <c r="F73" s="47">
        <v>-70261</v>
      </c>
      <c r="G73" s="47"/>
      <c r="H73" s="47">
        <v>-13744</v>
      </c>
      <c r="I73" s="47"/>
      <c r="J73" s="47">
        <v>0</v>
      </c>
      <c r="L73" s="12"/>
      <c r="M73" s="124"/>
    </row>
    <row r="74" spans="1:13" s="42" customFormat="1" ht="24" customHeight="1">
      <c r="A74" s="43" t="s">
        <v>140</v>
      </c>
      <c r="B74" s="6"/>
      <c r="D74" s="47">
        <v>-36861</v>
      </c>
      <c r="E74" s="47"/>
      <c r="F74" s="47">
        <v>-39492</v>
      </c>
      <c r="G74" s="47"/>
      <c r="H74" s="47">
        <v>-19494</v>
      </c>
      <c r="I74" s="47"/>
      <c r="J74" s="47">
        <v>-23138</v>
      </c>
      <c r="K74" s="116"/>
      <c r="L74" s="12"/>
      <c r="M74" s="124"/>
    </row>
    <row r="75" spans="1:13" s="42" customFormat="1" ht="24" customHeight="1">
      <c r="A75" s="43" t="s">
        <v>238</v>
      </c>
      <c r="B75" s="6"/>
      <c r="D75" s="47">
        <v>433999</v>
      </c>
      <c r="E75" s="47"/>
      <c r="F75" s="47">
        <v>0</v>
      </c>
      <c r="G75" s="47"/>
      <c r="H75" s="47">
        <v>0</v>
      </c>
      <c r="I75" s="47"/>
      <c r="J75" s="47">
        <v>0</v>
      </c>
      <c r="K75" s="116"/>
      <c r="L75" s="12"/>
      <c r="M75" s="124"/>
    </row>
    <row r="76" spans="1:13" s="42" customFormat="1" ht="24" customHeight="1">
      <c r="A76" s="43" t="s">
        <v>225</v>
      </c>
      <c r="B76" s="6"/>
      <c r="D76" s="47"/>
      <c r="E76" s="47"/>
      <c r="F76" s="47"/>
      <c r="G76" s="47"/>
      <c r="H76" s="47"/>
      <c r="I76" s="47"/>
      <c r="J76" s="47"/>
      <c r="K76" s="116"/>
      <c r="L76" s="12"/>
      <c r="M76" s="124"/>
    </row>
    <row r="77" spans="1:13" s="42" customFormat="1" ht="24" customHeight="1">
      <c r="A77" s="43" t="s">
        <v>226</v>
      </c>
      <c r="B77" s="6"/>
      <c r="D77" s="47">
        <v>0</v>
      </c>
      <c r="E77" s="47"/>
      <c r="F77" s="47">
        <v>-11044</v>
      </c>
      <c r="G77" s="47"/>
      <c r="H77" s="47">
        <v>0</v>
      </c>
      <c r="I77" s="47"/>
      <c r="J77" s="47">
        <v>0</v>
      </c>
      <c r="K77" s="116"/>
      <c r="L77" s="12"/>
      <c r="M77" s="124"/>
    </row>
    <row r="78" spans="1:13" s="42" customFormat="1" ht="24" customHeight="1">
      <c r="A78" s="43" t="s">
        <v>219</v>
      </c>
      <c r="B78" s="6"/>
      <c r="D78" s="47">
        <v>-1165</v>
      </c>
      <c r="E78" s="47"/>
      <c r="F78" s="47">
        <v>0</v>
      </c>
      <c r="G78" s="47"/>
      <c r="H78" s="47">
        <v>0</v>
      </c>
      <c r="I78" s="47"/>
      <c r="J78" s="47">
        <v>0</v>
      </c>
      <c r="K78" s="116"/>
      <c r="L78" s="12"/>
      <c r="M78" s="124"/>
    </row>
    <row r="79" spans="1:13" s="42" customFormat="1" ht="24" customHeight="1">
      <c r="A79" s="29" t="s">
        <v>228</v>
      </c>
      <c r="B79" s="6"/>
      <c r="D79" s="48">
        <f>SUM(D66:D78)</f>
        <v>60807</v>
      </c>
      <c r="E79" s="47"/>
      <c r="F79" s="48">
        <f>SUM(F66:F78)</f>
        <v>-87844</v>
      </c>
      <c r="G79" s="47"/>
      <c r="H79" s="48">
        <f>SUM(H66:H78)</f>
        <v>256232</v>
      </c>
      <c r="I79" s="47"/>
      <c r="J79" s="48">
        <f>SUM(J66:J78)</f>
        <v>-66572</v>
      </c>
      <c r="L79" s="12"/>
      <c r="M79" s="126"/>
    </row>
    <row r="80" spans="1:13" s="42" customFormat="1" ht="24" customHeight="1">
      <c r="A80" s="29" t="s">
        <v>227</v>
      </c>
      <c r="B80" s="6"/>
      <c r="D80" s="48">
        <v>-7236</v>
      </c>
      <c r="E80" s="47"/>
      <c r="F80" s="48">
        <v>-4361</v>
      </c>
      <c r="G80" s="47"/>
      <c r="H80" s="48">
        <v>0</v>
      </c>
      <c r="I80" s="47"/>
      <c r="J80" s="48">
        <v>0</v>
      </c>
      <c r="L80" s="12"/>
      <c r="M80" s="126"/>
    </row>
    <row r="81" spans="1:13" s="42" customFormat="1" ht="24" customHeight="1">
      <c r="A81" s="29" t="s">
        <v>54</v>
      </c>
      <c r="B81" s="6"/>
      <c r="D81" s="51">
        <f>D45+D65+D79+D80</f>
        <v>158286</v>
      </c>
      <c r="E81" s="47"/>
      <c r="F81" s="51">
        <f>F45+F65+F79+F80</f>
        <v>-35089</v>
      </c>
      <c r="G81" s="47"/>
      <c r="H81" s="51">
        <f>H45+H65+H79+H80</f>
        <v>142184</v>
      </c>
      <c r="I81" s="47"/>
      <c r="J81" s="51">
        <f>J45+J65+J79+J80</f>
        <v>-18698</v>
      </c>
      <c r="L81" s="12"/>
      <c r="M81" s="126"/>
    </row>
    <row r="82" spans="1:13" s="42" customFormat="1" ht="24" customHeight="1">
      <c r="A82" s="8" t="s">
        <v>115</v>
      </c>
      <c r="B82" s="6"/>
      <c r="D82" s="49">
        <v>98097</v>
      </c>
      <c r="E82" s="47"/>
      <c r="F82" s="49">
        <v>125565</v>
      </c>
      <c r="G82" s="47"/>
      <c r="H82" s="49">
        <v>26294</v>
      </c>
      <c r="I82" s="47"/>
      <c r="J82" s="49">
        <v>39557</v>
      </c>
      <c r="L82" s="12"/>
      <c r="M82" s="124"/>
    </row>
    <row r="83" spans="1:13" s="42" customFormat="1" ht="24" customHeight="1" thickBot="1">
      <c r="A83" s="9" t="s">
        <v>116</v>
      </c>
      <c r="B83" s="6"/>
      <c r="D83" s="52">
        <f>SUM(D81:D82)</f>
        <v>256383</v>
      </c>
      <c r="E83" s="47"/>
      <c r="F83" s="52">
        <f>SUM(F81:F82)</f>
        <v>90476</v>
      </c>
      <c r="G83" s="47"/>
      <c r="H83" s="52">
        <f>SUM(H81:H82)</f>
        <v>168478</v>
      </c>
      <c r="I83" s="47"/>
      <c r="J83" s="52">
        <f>SUM(J81:J82)</f>
        <v>20859</v>
      </c>
      <c r="L83" s="12"/>
      <c r="M83" s="124"/>
    </row>
    <row r="84" spans="1:13" s="42" customFormat="1" ht="24" customHeight="1" thickTop="1">
      <c r="A84" s="41"/>
      <c r="B84" s="6"/>
      <c r="D84" s="47">
        <f>D83-BS!E11</f>
        <v>0</v>
      </c>
      <c r="E84" s="47"/>
      <c r="F84" s="47"/>
      <c r="G84" s="47"/>
      <c r="H84" s="47">
        <f>H83-BS!I11</f>
        <v>0</v>
      </c>
      <c r="I84" s="47"/>
      <c r="J84" s="47"/>
      <c r="L84" s="12"/>
      <c r="M84" s="124"/>
    </row>
    <row r="85" spans="1:13" s="42" customFormat="1" ht="24" customHeight="1">
      <c r="A85" s="14" t="s">
        <v>162</v>
      </c>
      <c r="B85" s="6"/>
      <c r="D85" s="47"/>
      <c r="E85" s="47"/>
      <c r="F85" s="47"/>
      <c r="G85" s="47"/>
      <c r="H85" s="47"/>
      <c r="I85" s="47"/>
      <c r="J85" s="47"/>
      <c r="L85" s="12"/>
      <c r="M85" s="124"/>
    </row>
    <row r="86" spans="1:13" s="42" customFormat="1" ht="24" customHeight="1">
      <c r="A86" s="43" t="s">
        <v>163</v>
      </c>
      <c r="B86" s="6"/>
      <c r="D86" s="47"/>
      <c r="E86" s="47"/>
      <c r="F86" s="47"/>
      <c r="G86" s="47"/>
      <c r="H86" s="47"/>
      <c r="I86" s="47"/>
      <c r="J86" s="47"/>
      <c r="L86" s="12"/>
      <c r="M86" s="124"/>
    </row>
    <row r="87" spans="1:13" s="42" customFormat="1" ht="24" customHeight="1">
      <c r="A87" s="43" t="s">
        <v>175</v>
      </c>
      <c r="B87" s="6"/>
      <c r="D87" s="47">
        <v>16126</v>
      </c>
      <c r="E87" s="47"/>
      <c r="F87" s="47">
        <v>19850</v>
      </c>
      <c r="G87" s="47"/>
      <c r="H87" s="47">
        <v>1853</v>
      </c>
      <c r="I87" s="47"/>
      <c r="J87" s="47">
        <v>15441</v>
      </c>
      <c r="L87" s="12"/>
      <c r="M87" s="124"/>
    </row>
    <row r="88" spans="1:13" s="42" customFormat="1" ht="24" customHeight="1">
      <c r="A88" s="41" t="s">
        <v>164</v>
      </c>
      <c r="B88" s="6"/>
      <c r="D88" s="47">
        <v>8832</v>
      </c>
      <c r="E88" s="47"/>
      <c r="F88" s="47">
        <v>33098</v>
      </c>
      <c r="G88" s="47"/>
      <c r="H88" s="47">
        <v>922</v>
      </c>
      <c r="I88" s="47"/>
      <c r="J88" s="47">
        <v>27217</v>
      </c>
      <c r="L88" s="12"/>
      <c r="M88" s="124"/>
    </row>
    <row r="89" spans="1:13" s="42" customFormat="1" ht="24" customHeight="1">
      <c r="A89" s="41" t="s">
        <v>166</v>
      </c>
      <c r="B89" s="6"/>
      <c r="D89" s="47">
        <v>0</v>
      </c>
      <c r="E89" s="47"/>
      <c r="F89" s="47">
        <v>0</v>
      </c>
      <c r="G89" s="47"/>
      <c r="H89" s="47">
        <v>-56051</v>
      </c>
      <c r="I89" s="47"/>
      <c r="J89" s="47">
        <v>0</v>
      </c>
      <c r="L89" s="12"/>
      <c r="M89" s="124"/>
    </row>
    <row r="91" spans="1:13" ht="24" customHeight="1">
      <c r="A91" s="19" t="s">
        <v>141</v>
      </c>
    </row>
  </sheetData>
  <printOptions horizontalCentered="1"/>
  <pageMargins left="0.72" right="0.27559055118110198" top="0.78740157480314998" bottom="0.74803149606299202" header="0.31496062992126" footer="0.31496062992126"/>
  <pageSetup paperSize="9" scale="70" orientation="portrait" r:id="rId1"/>
  <rowBreaks count="1" manualBreakCount="1">
    <brk id="47" max="10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 </vt:lpstr>
      <vt:lpstr>Consolidated</vt:lpstr>
      <vt:lpstr>The Company only</vt:lpstr>
      <vt:lpstr>CF</vt:lpstr>
      <vt:lpstr>BS!Print_Area</vt:lpstr>
      <vt:lpstr>CF!Print_Area</vt:lpstr>
      <vt:lpstr>'PL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Naharuthai Chuachalad</cp:lastModifiedBy>
  <cp:lastPrinted>2023-08-10T06:07:50Z</cp:lastPrinted>
  <dcterms:created xsi:type="dcterms:W3CDTF">2011-03-15T03:50:46Z</dcterms:created>
  <dcterms:modified xsi:type="dcterms:W3CDTF">2023-08-10T08:30:58Z</dcterms:modified>
</cp:coreProperties>
</file>