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โรงพยาบาลวิภาวดี_Q2_2566_[ไฟล์ ก.ล.ต.]\"/>
    </mc:Choice>
  </mc:AlternateContent>
  <xr:revisionPtr revIDLastSave="0" documentId="13_ncr:1_{D3B192A4-E89E-418C-A478-82647D360ECB}" xr6:coauthVersionLast="47" xr6:coauthVersionMax="47" xr10:uidLastSave="{00000000-0000-0000-0000-000000000000}"/>
  <bookViews>
    <workbookView xWindow="6336" yWindow="180" windowWidth="14316" windowHeight="11940" tabRatio="800" xr2:uid="{00000000-000D-0000-FFFF-FFFF00000000}"/>
  </bookViews>
  <sheets>
    <sheet name="Statements of Financial Politio" sheetId="26" r:id="rId1"/>
    <sheet name="Comprehensive Income-3" sheetId="45" r:id="rId2"/>
    <sheet name="Comprehensive Income-6" sheetId="54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flows'!$A$1:$M$163</definedName>
    <definedName name="_xlnm.Print_Area" localSheetId="1">'Comprehensive Income-3'!$A$1:$N$79</definedName>
    <definedName name="_xlnm.Print_Area" localSheetId="2">'Comprehensive Income-6'!$A$1:$N$79</definedName>
    <definedName name="_xlnm.Print_Area" localSheetId="5">'statemene of changes-2'!$A$1:$P$32</definedName>
    <definedName name="_xlnm.Print_Area" localSheetId="3">'statemene of changes-Conso'!$A$1:$AB$33</definedName>
    <definedName name="_xlnm.Print_Area" localSheetId="4">'statemene of changes-Conso2'!$A$1:$AB$31</definedName>
    <definedName name="_xlnm.Print_Area" localSheetId="0">'Statements of Financial Politio'!$A$1:$O$125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calcChain.xml><?xml version="1.0" encoding="utf-8"?>
<calcChain xmlns="http://schemas.openxmlformats.org/spreadsheetml/2006/main">
  <c r="I31" i="26" l="1"/>
  <c r="L40" i="54"/>
  <c r="L41" i="54" s="1"/>
</calcChain>
</file>

<file path=xl/sharedStrings.xml><?xml version="1.0" encoding="utf-8"?>
<sst xmlns="http://schemas.openxmlformats.org/spreadsheetml/2006/main" count="583" uniqueCount="311">
  <si>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</si>
  <si>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</si>
  <si>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</si>
  <si>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</si>
  <si>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</si>
  <si>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</si>
  <si>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</si>
  <si>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</si>
  <si>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</si>
  <si>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</si>
  <si>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</si>
  <si>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</si>
  <si>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</si>
  <si>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</si>
  <si>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</si>
  <si>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</si>
  <si>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</si>
  <si>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</si>
  <si>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</si>
  <si>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</si>
  <si>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</si>
  <si>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</si>
  <si>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</si>
  <si>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</si>
  <si>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</si>
  <si>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</si>
  <si>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</si>
  <si>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</si>
  <si>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</si>
  <si>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</si>
  <si>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</si>
  <si>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</si>
  <si>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</si>
  <si>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</si>
  <si>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</si>
  <si>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</si>
  <si>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</si>
  <si>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</si>
  <si>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</si>
  <si>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</si>
  <si>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</si>
  <si>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</si>
  <si>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</si>
  <si>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</si>
  <si>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</si>
  <si>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</si>
  <si>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</si>
  <si>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</si>
  <si>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</si>
  <si>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</si>
  <si>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</si>
  <si>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</si>
  <si>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</si>
  <si>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</si>
  <si>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</si>
  <si>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</si>
  <si>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</si>
  <si>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</si>
  <si>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</si>
  <si>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</si>
  <si>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</si>
  <si>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</si>
  <si>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</si>
  <si>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</si>
  <si>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</si>
  <si>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</si>
  <si>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</si>
  <si>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</si>
  <si>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</si>
  <si>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</si>
  <si>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</si>
  <si>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</si>
  <si>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</si>
  <si>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</si>
  <si>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</si>
  <si>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</si>
  <si>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</si>
  <si>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</si>
  <si>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</si>
  <si>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</si>
  <si>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</si>
  <si>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</si>
  <si>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</si>
  <si>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</si>
  <si>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</si>
  <si>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</si>
  <si>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</si>
  <si>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</si>
  <si>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</si>
  <si>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</si>
  <si>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</si>
  <si>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</si>
  <si>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</si>
  <si>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</si>
  <si>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</si>
  <si>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</si>
  <si>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</si>
  <si>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</si>
  <si>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</si>
  <si>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</si>
  <si>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</si>
  <si>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</si>
  <si>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</si>
  <si>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</si>
  <si>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</si>
  <si>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</si>
  <si>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</si>
  <si>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</si>
  <si>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</si>
  <si>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</si>
  <si>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</si>
  <si>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</si>
  <si>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</si>
  <si>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</si>
  <si>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</si>
  <si>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</si>
  <si>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</si>
  <si>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</si>
  <si>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</si>
  <si>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</si>
  <si>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</si>
  <si>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</si>
  <si>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</si>
  <si>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</si>
  <si>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</si>
  <si>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</si>
  <si>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</si>
  <si>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</si>
  <si>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</si>
  <si>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</si>
  <si>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</si>
  <si>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</si>
  <si>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</si>
  <si>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</si>
  <si>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</si>
  <si>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</si>
  <si>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</si>
  <si>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</si>
  <si>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</si>
  <si>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</si>
  <si>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</si>
  <si>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</si>
  <si>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</si>
  <si>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</si>
  <si>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</si>
  <si>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</si>
  <si>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</si>
  <si>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</si>
  <si>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</si>
  <si>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</si>
  <si>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</si>
  <si>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</si>
  <si>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</si>
  <si>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</si>
  <si>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</si>
  <si>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</si>
  <si>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</si>
  <si>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</si>
  <si>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</si>
  <si>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</si>
  <si>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</si>
  <si>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</si>
  <si>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</si>
  <si>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</si>
  <si>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</si>
  <si>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</si>
  <si>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</si>
  <si>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</si>
  <si>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</si>
  <si>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</si>
  <si>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</si>
  <si>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</si>
  <si>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</si>
  <si>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</si>
  <si>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</si>
  <si>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</si>
  <si>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</si>
  <si>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</si>
  <si>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</si>
  <si>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</si>
  <si>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</si>
  <si>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</si>
  <si>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</si>
  <si>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</si>
  <si>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</si>
  <si>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</si>
  <si>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</si>
  <si>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</si>
  <si>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 xml:space="preserve">Share of (profit) loss of  associates  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</si>
  <si>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</si>
  <si>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</si>
  <si>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</si>
  <si>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</si>
  <si>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</si>
  <si>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</si>
  <si>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</si>
  <si>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</si>
  <si>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</si>
  <si>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</si>
  <si>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</si>
  <si>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</si>
  <si>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</si>
  <si>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</si>
  <si>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</si>
  <si>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</si>
  <si>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</si>
  <si>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</si>
  <si>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</si>
  <si>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</si>
  <si>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</si>
  <si>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</si>
  <si>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</si>
  <si>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</si>
  <si>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</si>
  <si>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</si>
  <si>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</si>
  <si>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</si>
  <si>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4, 18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</si>
  <si>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</si>
  <si>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</si>
  <si>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</si>
  <si>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</si>
  <si>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</si>
  <si>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</si>
  <si>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</si>
  <si>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</si>
  <si>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</si>
  <si>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</si>
  <si>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</si>
  <si>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</si>
  <si>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Gain on investments in equity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</si>
  <si>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</si>
  <si>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</si>
  <si>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</si>
  <si>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</si>
  <si>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</si>
  <si>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</si>
  <si>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 xml:space="preserve"> 31, 2022</t>
  </si>
  <si>
    <t>Advance payment for vaccine alternative Covid-19</t>
  </si>
  <si>
    <t>Advance received from alternative vaccine Covid-19</t>
  </si>
  <si>
    <t>2022</t>
  </si>
  <si>
    <t>Balance as at January 1, 2022</t>
  </si>
  <si>
    <t>Gain on valuation of investments</t>
  </si>
  <si>
    <t xml:space="preserve">Adjustments to reconcile profit  for the period to net cash provided by </t>
  </si>
  <si>
    <t>other persons</t>
  </si>
  <si>
    <t>Other comprehensive income</t>
  </si>
  <si>
    <t>subsequently to profit or loss</t>
  </si>
  <si>
    <t>Expected credit losses (reversal)</t>
  </si>
  <si>
    <t>Employee benefit paid</t>
  </si>
  <si>
    <t>Decrease in short-term loan to related company</t>
  </si>
  <si>
    <t>Increase in fixed deposits pledged as collateral</t>
  </si>
  <si>
    <t xml:space="preserve">Cash paid for acquisition of investment property </t>
  </si>
  <si>
    <t>Cash paid for advance payment for assets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</si>
  <si>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</si>
  <si>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</si>
  <si>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</si>
  <si>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</si>
  <si>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- 2 -</t>
  </si>
  <si>
    <t>2023</t>
  </si>
  <si>
    <t>Gain (loss) on sale of investments in equity</t>
  </si>
  <si>
    <t>(Gain) Loss on fair value measurement of financial assets</t>
  </si>
  <si>
    <t>Accrued revenues from hospital operations</t>
  </si>
  <si>
    <t>16,019,683,830 ordinary shares, Baht 0.10 each</t>
  </si>
  <si>
    <t>13,576,011,474 ordinary shares, Baht 0.10 each</t>
  </si>
  <si>
    <t>Balance as at January 1, 2023</t>
  </si>
  <si>
    <t>Increase (decrease) in short-term loans from other persons</t>
  </si>
  <si>
    <t xml:space="preserve">Short-term loans from other persons and </t>
  </si>
  <si>
    <t>other companies</t>
  </si>
  <si>
    <t>Other comprehensive income (loss) for the period, net of income tax</t>
  </si>
  <si>
    <t>Total comprehensive income (loss) for the period</t>
  </si>
  <si>
    <t>Loss on valuation of investments</t>
  </si>
  <si>
    <t>Loss on investments in equity</t>
  </si>
  <si>
    <t>Net cash used in investing activities</t>
  </si>
  <si>
    <t>AS AT JUNE 30, 2023</t>
  </si>
  <si>
    <t>As at June</t>
  </si>
  <si>
    <t xml:space="preserve"> 30, 2023</t>
  </si>
  <si>
    <t>15,007,333,606 ordinary shares, Baht 0.10 each</t>
  </si>
  <si>
    <t>FOR THE THREE-MONTH PERIOD ENDED JUNE 30, 2023</t>
  </si>
  <si>
    <t>- 14 -</t>
  </si>
  <si>
    <t>- 15 -</t>
  </si>
  <si>
    <t xml:space="preserve">Gain on lease agreement termination </t>
  </si>
  <si>
    <t>Damages arising from lease agreement termination</t>
  </si>
  <si>
    <t>Actuarial gain on defined employee benefit plans</t>
  </si>
  <si>
    <t>FOR THE SIX-MONTH PERIOD ENDED JUNE 30, 2023</t>
  </si>
  <si>
    <t>Balance as at June 30, 2023</t>
  </si>
  <si>
    <t>Balance as at June 30, 2022</t>
  </si>
  <si>
    <t>Paid-up share capital</t>
  </si>
  <si>
    <t>Gain on derecognition of investment in equity designated at fair value</t>
  </si>
  <si>
    <t xml:space="preserve">   through other comprehersive income</t>
  </si>
  <si>
    <t>Share of other comprehensive gain of associates</t>
  </si>
  <si>
    <t>Cash paid for investments in associates</t>
  </si>
  <si>
    <t>Cash received from capital increase</t>
  </si>
  <si>
    <t>Cash paid for investments in subsidiary</t>
  </si>
  <si>
    <t>Cash reveived from advance received for share capital of</t>
  </si>
  <si>
    <t>non-controlling interest</t>
  </si>
  <si>
    <t>Cash reveived from share of non-controlling interest</t>
  </si>
  <si>
    <t>Decrease in advance payment for assets</t>
  </si>
  <si>
    <t>Bank overdrafts and short-term loans</t>
  </si>
  <si>
    <t>Reconciliation of dividend paid</t>
  </si>
  <si>
    <t xml:space="preserve">Share of profit of associates </t>
  </si>
  <si>
    <t xml:space="preserve">Non-controlling interest in subsidiary increased </t>
  </si>
  <si>
    <t>Non-controlling interest in subsidiary decreased</t>
  </si>
  <si>
    <t>from change in shareholding proportion</t>
  </si>
  <si>
    <t>(Gain) loss on sale of investments in equity</t>
  </si>
  <si>
    <t>Loss on fair value measurement of financial assets</t>
  </si>
  <si>
    <t>Withholding tax at source written off</t>
  </si>
  <si>
    <t xml:space="preserve">Cash received for long-term loans to other companies </t>
  </si>
  <si>
    <t xml:space="preserve">and other persons </t>
  </si>
  <si>
    <t xml:space="preserve">Cash paid for long-term loans to other companies </t>
  </si>
  <si>
    <t xml:space="preserve">from advance received for share capital </t>
  </si>
  <si>
    <t>from share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</si>
</sst>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_-* #,##0_-;\(#,##0\)_-;_-* &quot;-&quot;_-;_-@_-"/>
    <numFmt numFmtId="227" formatCode="dd\-mmm\-yy_)"/>
    <numFmt numFmtId="228" formatCode="#,##0.00\ &quot;F&quot;;\-#,##0.00\ &quot;F&quot;"/>
    <numFmt numFmtId="229" formatCode="0.00%;[Red]\(0.00%\)"/>
    <numFmt numFmtId="230" formatCode="0.00_)"/>
    <numFmt numFmtId="231" formatCode="mmm"/>
    <numFmt numFmtId="232" formatCode="#,##0.0;\(#,##0.0\)"/>
    <numFmt numFmtId="233" formatCode="\$#,##0;\(\$#,##0\)"/>
    <numFmt numFmtId="234" formatCode="[$-1010000]d/m/yyyy;@"/>
    <numFmt numFmtId="235" formatCode="_-* #,##0.00\ _F_-;\-* #,##0.00\ _F_-;_-* &quot;-&quot;??\ _F_-;_-@_-"/>
    <numFmt numFmtId="236" formatCode="0.00000000000"/>
    <numFmt numFmtId="237" formatCode="_-* #,##0_-;&quot;\&quot;&quot;\&quot;&quot;\&quot;\-* #,##0_-;_-* &quot;-&quot;_-;_-@_-"/>
    <numFmt numFmtId="238" formatCode="_-* #,##0.00_-;\-* #,##0.00_-;_-* \-??_-;_-@_-"/>
    <numFmt numFmtId="239" formatCode=";;;"/>
    <numFmt numFmtId="240" formatCode="#,##0\ &quot;F&quot;;[Red]\-#,##0\ &quot;F&quot;"/>
    <numFmt numFmtId="241" formatCode="_(* #,##0.00000_);_(* \(#,##0.00000\);_(* &quot;-&quot;??_);_(@_)"/>
    <numFmt numFmtId="242" formatCode="#,##0\ &quot;FB&quot;;\-#,##0\ &quot;FB&quot;"/>
    <numFmt numFmtId="243" formatCode="mmm\-yyyy"/>
    <numFmt numFmtId="244" formatCode="d/mm/yy;@"/>
    <numFmt numFmtId="245" formatCode="_-* #,##0.00_-;&quot;\&quot;&quot;\&quot;&quot;\&quot;\-* #,##0.00_-;_-* &quot;-&quot;??_-;_-@_-"/>
    <numFmt numFmtId="246" formatCode="&quot;฿&quot;\t#,##0_);[Red]\(&quot;฿&quot;\t#,##0\)"/>
    <numFmt numFmtId="247" formatCode="_-* #,##0\ _F_B_-;\-* #,##0\ _F_B_-;_-* &quot;-&quot;\ _F_B_-;_-@_-"/>
    <numFmt numFmtId="248" formatCode="_-* #,##0.00\ _F_B_-;\-* #,##0.00\ _F_B_-;_-* &quot;-&quot;??\ _F_B_-;_-@_-"/>
    <numFmt numFmtId="249" formatCode="_-&quot;S$&quot;* #,##0.00_-;\-&quot;S$&quot;* #,##0.00_-;_-&quot;S$&quot;* &quot;-&quot;??_-;_-@_-"/>
    <numFmt numFmtId="250" formatCode="_-* #,##0.0000_-;\-* #,##0.0000_-;_-* &quot;-&quot;????_-;_-@_-"/>
    <numFmt numFmtId="251" formatCode="#,##0\ ;\(#,##0\);&quot;-   &quot;\ \ \ "/>
    <numFmt numFmtId="252" formatCode="#,##0;\(#,##0\);\-"/>
    <numFmt numFmtId="253" formatCode="#,##0.00;\(#,##0\)"/>
    <numFmt numFmtId="254" formatCode="_-* #,##0.000_-;\-* #,##0.000_-;_-* &quot;-&quot;???_-;_-@_-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5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7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1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49" fontId="59" fillId="0" borderId="0"/>
    <xf numFmtId="195" fontId="96" fillId="0" borderId="0"/>
    <xf numFmtId="228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8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47" fontId="59" fillId="0" borderId="0"/>
    <xf numFmtId="230" fontId="13" fillId="0" borderId="0"/>
    <xf numFmtId="227" fontId="13" fillId="0" borderId="0"/>
    <xf numFmtId="0" fontId="13" fillId="0" borderId="0"/>
    <xf numFmtId="239" fontId="8" fillId="0" borderId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7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8" fontId="59" fillId="0" borderId="0"/>
    <xf numFmtId="240" fontId="13" fillId="0" borderId="0"/>
    <xf numFmtId="214" fontId="13" fillId="0" borderId="0"/>
    <xf numFmtId="241" fontId="8" fillId="0" borderId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46" fontId="59" fillId="0" borderId="0"/>
    <xf numFmtId="242" fontId="13" fillId="0" borderId="0"/>
    <xf numFmtId="230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1" fillId="0" borderId="0" applyFill="0" applyBorder="0" applyAlignment="0" applyProtection="0"/>
    <xf numFmtId="192" fontId="24" fillId="0" borderId="0" applyFont="0" applyFill="0" applyBorder="0" applyAlignment="0" applyProtection="0"/>
    <xf numFmtId="187" fontId="101" fillId="0" borderId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1" fontId="24" fillId="0" borderId="0" applyFont="0" applyFill="0" applyBorder="0" applyAlignment="0" applyProtection="0"/>
    <xf numFmtId="0" fontId="114" fillId="0" borderId="0"/>
    <xf numFmtId="192" fontId="1" fillId="0" borderId="0" applyFont="0" applyFill="0" applyBorder="0" applyAlignment="0" applyProtection="0"/>
    <xf numFmtId="9" fontId="146" fillId="0" borderId="0" applyFont="0" applyFill="0" applyBorder="0" applyAlignment="0" applyProtection="0"/>
  </cellStyleXfs>
  <cellXfs count="32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7" fontId="6" fillId="0" borderId="0" xfId="1834" applyNumberFormat="1" applyFont="1" applyFill="1" applyBorder="1" applyAlignment="1">
      <alignment horizontal="center"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196" fontId="6" fillId="0" borderId="0" xfId="0" applyNumberFormat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5" fontId="6" fillId="0" borderId="2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94" fontId="6" fillId="0" borderId="0" xfId="1834" applyNumberFormat="1" applyFont="1" applyFill="1" applyBorder="1" applyAlignment="1">
      <alignment vertical="top"/>
    </xf>
    <xf numFmtId="199" fontId="6" fillId="0" borderId="0" xfId="1305" applyNumberFormat="1" applyFont="1" applyFill="1" applyAlignment="1">
      <alignment vertical="top"/>
    </xf>
    <xf numFmtId="199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0" fontId="4" fillId="0" borderId="0" xfId="0" applyFont="1" applyAlignment="1">
      <alignment horizontal="center" vertical="top"/>
    </xf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305" applyNumberFormat="1" applyFont="1" applyFill="1"/>
    <xf numFmtId="0" fontId="6" fillId="0" borderId="0" xfId="2365" applyFont="1" applyAlignment="1">
      <alignment horizontal="right"/>
    </xf>
    <xf numFmtId="197" fontId="6" fillId="0" borderId="0" xfId="1863" applyNumberFormat="1" applyFont="1" applyFill="1" applyBorder="1" applyAlignment="1"/>
    <xf numFmtId="197" fontId="6" fillId="0" borderId="0" xfId="2365" applyNumberFormat="1" applyFont="1"/>
    <xf numFmtId="195" fontId="6" fillId="0" borderId="0" xfId="1863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97" fontId="6" fillId="0" borderId="0" xfId="1305" applyNumberFormat="1" applyFont="1" applyFill="1" applyBorder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50" fontId="6" fillId="0" borderId="23" xfId="1863" applyNumberFormat="1" applyFont="1" applyFill="1" applyBorder="1" applyAlignment="1">
      <alignment horizontal="right"/>
    </xf>
    <xf numFmtId="250" fontId="6" fillId="0" borderId="0" xfId="1863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0" fontId="67" fillId="0" borderId="0" xfId="0" applyFont="1"/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0" fontId="71" fillId="0" borderId="0" xfId="0" applyFont="1"/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3" fontId="73" fillId="0" borderId="0" xfId="1313" applyFont="1" applyFill="1" applyAlignment="1">
      <alignment horizontal="center" vertical="center"/>
    </xf>
    <xf numFmtId="0" fontId="74" fillId="0" borderId="0" xfId="2365" applyFont="1" applyAlignment="1">
      <alignment vertical="center"/>
    </xf>
    <xf numFmtId="43" fontId="145" fillId="0" borderId="0" xfId="1313" applyFont="1" applyFill="1" applyBorder="1" applyAlignment="1">
      <alignment horizontal="center" vertical="center"/>
    </xf>
    <xf numFmtId="43" fontId="145" fillId="0" borderId="0" xfId="1313" applyFont="1" applyFill="1" applyBorder="1" applyAlignment="1">
      <alignment horizontal="right" vertical="center"/>
    </xf>
    <xf numFmtId="0" fontId="144" fillId="0" borderId="0" xfId="2365" applyFont="1" applyAlignment="1">
      <alignment vertical="center"/>
    </xf>
    <xf numFmtId="0" fontId="144" fillId="0" borderId="0" xfId="2365" applyFont="1" applyAlignment="1">
      <alignment horizontal="center" vertical="center"/>
    </xf>
    <xf numFmtId="43" fontId="144" fillId="0" borderId="0" xfId="1313" applyFont="1" applyFill="1" applyBorder="1" applyAlignment="1">
      <alignment horizontal="center" vertical="center"/>
    </xf>
    <xf numFmtId="0" fontId="144" fillId="0" borderId="0" xfId="2365" applyFont="1" applyAlignment="1">
      <alignment horizontal="right" vertical="center"/>
    </xf>
    <xf numFmtId="43" fontId="144" fillId="0" borderId="0" xfId="1313" applyFont="1" applyFill="1" applyBorder="1" applyAlignment="1">
      <alignment vertical="center"/>
    </xf>
    <xf numFmtId="43" fontId="144" fillId="0" borderId="22" xfId="1313" applyFont="1" applyFill="1" applyBorder="1" applyAlignment="1">
      <alignment horizontal="center" vertical="center"/>
    </xf>
    <xf numFmtId="43" fontId="144" fillId="0" borderId="0" xfId="1313" quotePrefix="1" applyFont="1" applyFill="1" applyBorder="1" applyAlignment="1">
      <alignment horizontal="center" vertical="center"/>
    </xf>
    <xf numFmtId="49" fontId="144" fillId="0" borderId="0" xfId="2365" applyNumberFormat="1" applyFont="1" applyAlignment="1">
      <alignment vertical="center"/>
    </xf>
    <xf numFmtId="0" fontId="144" fillId="0" borderId="22" xfId="2365" applyFont="1" applyBorder="1" applyAlignment="1">
      <alignment horizontal="center" vertical="center"/>
    </xf>
    <xf numFmtId="0" fontId="144" fillId="0" borderId="22" xfId="2365" applyFont="1" applyBorder="1" applyAlignment="1">
      <alignment vertical="center"/>
    </xf>
    <xf numFmtId="49" fontId="144" fillId="0" borderId="22" xfId="2365" applyNumberFormat="1" applyFont="1" applyBorder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Alignment="1">
      <alignment vertical="center"/>
    </xf>
    <xf numFmtId="3" fontId="144" fillId="0" borderId="0" xfId="2365" applyNumberFormat="1" applyFont="1" applyAlignment="1">
      <alignment horizontal="center" vertical="center"/>
    </xf>
    <xf numFmtId="3" fontId="144" fillId="0" borderId="0" xfId="2365" applyNumberFormat="1" applyFont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0" applyNumberFormat="1" applyFont="1" applyAlignment="1">
      <alignment vertical="center"/>
    </xf>
    <xf numFmtId="197" fontId="144" fillId="0" borderId="0" xfId="1305" applyNumberFormat="1" applyFont="1" applyFill="1" applyBorder="1" applyAlignment="1">
      <alignment vertical="center"/>
    </xf>
    <xf numFmtId="197" fontId="144" fillId="0" borderId="0" xfId="1305" applyNumberFormat="1" applyFont="1" applyFill="1" applyAlignment="1">
      <alignment vertical="center"/>
    </xf>
    <xf numFmtId="197" fontId="144" fillId="0" borderId="21" xfId="1305" applyNumberFormat="1" applyFont="1" applyFill="1" applyBorder="1" applyAlignment="1">
      <alignment vertical="center"/>
    </xf>
    <xf numFmtId="49" fontId="74" fillId="0" borderId="0" xfId="2365" applyNumberFormat="1" applyFont="1" applyAlignment="1">
      <alignment vertical="center"/>
    </xf>
    <xf numFmtId="0" fontId="74" fillId="0" borderId="0" xfId="2365" applyFont="1" applyAlignment="1">
      <alignment horizontal="right" vertical="center"/>
    </xf>
    <xf numFmtId="41" fontId="74" fillId="0" borderId="0" xfId="2365" applyNumberFormat="1" applyFont="1" applyAlignment="1">
      <alignment horizontal="center" vertical="center"/>
    </xf>
    <xf numFmtId="226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Alignment="1">
      <alignment horizontal="center" vertical="center"/>
    </xf>
    <xf numFmtId="203" fontId="74" fillId="0" borderId="0" xfId="2365" applyNumberFormat="1" applyFont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200" fontId="6" fillId="0" borderId="0" xfId="2703" applyNumberFormat="1" applyFont="1" applyAlignment="1">
      <alignment vertical="center"/>
    </xf>
    <xf numFmtId="201" fontId="120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1307" applyNumberFormat="1" applyFont="1" applyFill="1" applyBorder="1" applyAlignment="1">
      <alignment horizontal="right" vertical="center"/>
    </xf>
    <xf numFmtId="37" fontId="6" fillId="0" borderId="0" xfId="1305" applyNumberFormat="1" applyFont="1" applyFill="1"/>
    <xf numFmtId="201" fontId="6" fillId="0" borderId="0" xfId="2702" applyNumberFormat="1" applyFont="1" applyAlignment="1">
      <alignment horizontal="left" vertical="center"/>
    </xf>
    <xf numFmtId="201" fontId="6" fillId="0" borderId="0" xfId="2702" applyNumberFormat="1" applyFont="1" applyAlignment="1">
      <alignment vertical="center"/>
    </xf>
    <xf numFmtId="200" fontId="6" fillId="0" borderId="0" xfId="2702" applyNumberFormat="1" applyFont="1" applyAlignment="1">
      <alignment horizontal="left" vertical="center"/>
    </xf>
    <xf numFmtId="195" fontId="6" fillId="0" borderId="0" xfId="1307" applyNumberFormat="1" applyFont="1" applyFill="1" applyBorder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200" fontId="6" fillId="0" borderId="0" xfId="2703" applyNumberFormat="1" applyFont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195" fontId="6" fillId="0" borderId="22" xfId="1307" applyNumberFormat="1" applyFont="1" applyFill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5" fontId="6" fillId="0" borderId="0" xfId="2704" applyNumberFormat="1" applyFont="1" applyAlignment="1">
      <alignment vertical="center"/>
    </xf>
    <xf numFmtId="201" fontId="120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horizontal="left" vertical="center"/>
    </xf>
    <xf numFmtId="195" fontId="6" fillId="0" borderId="6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94" fontId="6" fillId="0" borderId="0" xfId="2703" applyNumberFormat="1" applyFont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201" fontId="120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43" fontId="6" fillId="0" borderId="0" xfId="2704" applyNumberFormat="1" applyFont="1" applyAlignment="1">
      <alignment horizontal="right"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197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200" fontId="6" fillId="0" borderId="0" xfId="2703" quotePrefix="1" applyNumberFormat="1" applyFont="1" applyAlignment="1">
      <alignment vertical="center"/>
    </xf>
    <xf numFmtId="41" fontId="147" fillId="0" borderId="21" xfId="1307" applyNumberFormat="1" applyFont="1" applyFill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7" fillId="0" borderId="23" xfId="1307" applyNumberFormat="1" applyFont="1" applyFill="1" applyBorder="1" applyAlignment="1">
      <alignment vertical="center"/>
    </xf>
    <xf numFmtId="197" fontId="6" fillId="0" borderId="0" xfId="2704" applyNumberFormat="1" applyFont="1" applyAlignment="1">
      <alignment horizontal="right" vertical="center"/>
    </xf>
    <xf numFmtId="194" fontId="6" fillId="0" borderId="6" xfId="1307" applyNumberFormat="1" applyFont="1" applyFill="1" applyBorder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251" fontId="6" fillId="0" borderId="22" xfId="2703" applyNumberFormat="1" applyFont="1" applyBorder="1" applyAlignment="1">
      <alignment horizontal="right" vertical="center"/>
    </xf>
    <xf numFmtId="194" fontId="6" fillId="0" borderId="0" xfId="3742" applyNumberFormat="1" applyFont="1" applyFill="1" applyBorder="1" applyAlignment="1">
      <alignment horizontal="right" vertical="center"/>
    </xf>
    <xf numFmtId="194" fontId="6" fillId="0" borderId="0" xfId="1307" applyNumberFormat="1" applyFont="1" applyFill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43" fontId="71" fillId="0" borderId="0" xfId="1305" applyFont="1" applyFill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37" fontId="71" fillId="0" borderId="0" xfId="1305" applyNumberFormat="1" applyFont="1" applyFill="1" applyAlignment="1">
      <alignment horizontal="right"/>
    </xf>
    <xf numFmtId="37" fontId="71" fillId="0" borderId="0" xfId="0" applyNumberFormat="1" applyFont="1" applyAlignment="1">
      <alignment horizontal="right"/>
    </xf>
    <xf numFmtId="19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197" fontId="71" fillId="0" borderId="21" xfId="1305" applyNumberFormat="1" applyFont="1" applyFill="1" applyBorder="1" applyAlignment="1">
      <alignment horizontal="right"/>
    </xf>
    <xf numFmtId="195" fontId="71" fillId="0" borderId="21" xfId="2365" applyNumberFormat="1" applyFont="1" applyBorder="1" applyAlignment="1">
      <alignment horizontal="right"/>
    </xf>
    <xf numFmtId="41" fontId="147" fillId="0" borderId="0" xfId="1307" applyNumberFormat="1" applyFont="1" applyFill="1" applyBorder="1" applyAlignment="1">
      <alignment vertical="center"/>
    </xf>
    <xf numFmtId="197" fontId="6" fillId="0" borderId="22" xfId="1863" applyNumberFormat="1" applyFont="1" applyFill="1" applyBorder="1" applyAlignment="1"/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0" xfId="1863" applyNumberFormat="1" applyFont="1" applyFill="1" applyBorder="1" applyAlignment="1">
      <alignment horizontal="right"/>
    </xf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144" fillId="0" borderId="0" xfId="1662" applyFont="1" applyFill="1" applyBorder="1"/>
    <xf numFmtId="197" fontId="144" fillId="0" borderId="0" xfId="1662" applyNumberFormat="1" applyFont="1" applyFill="1" applyBorder="1"/>
    <xf numFmtId="41" fontId="144" fillId="0" borderId="0" xfId="1662" applyNumberFormat="1" applyFont="1" applyFill="1" applyBorder="1"/>
    <xf numFmtId="252" fontId="144" fillId="0" borderId="22" xfId="1662" applyNumberFormat="1" applyFont="1" applyFill="1" applyBorder="1"/>
    <xf numFmtId="41" fontId="144" fillId="0" borderId="23" xfId="1668" applyNumberFormat="1" applyFont="1" applyFill="1" applyBorder="1" applyAlignment="1">
      <alignment vertical="center"/>
    </xf>
    <xf numFmtId="41" fontId="144" fillId="0" borderId="0" xfId="1668" applyNumberFormat="1" applyFont="1" applyFill="1" applyBorder="1" applyAlignment="1">
      <alignment vertical="center"/>
    </xf>
    <xf numFmtId="253" fontId="6" fillId="0" borderId="0" xfId="1307" applyNumberFormat="1" applyFont="1" applyFill="1" applyAlignment="1">
      <alignment horizontal="right" vertical="center"/>
    </xf>
    <xf numFmtId="197" fontId="6" fillId="0" borderId="22" xfId="2704" applyNumberFormat="1" applyFont="1" applyBorder="1" applyAlignment="1">
      <alignment horizontal="right" vertical="center"/>
    </xf>
    <xf numFmtId="41" fontId="6" fillId="0" borderId="0" xfId="1307" applyNumberFormat="1" applyFont="1" applyFill="1" applyBorder="1" applyAlignment="1">
      <alignment horizontal="right" vertical="center"/>
    </xf>
    <xf numFmtId="195" fontId="6" fillId="0" borderId="22" xfId="2703" applyNumberFormat="1" applyFont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195" fontId="6" fillId="0" borderId="22" xfId="2703" applyNumberFormat="1" applyFont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251" fontId="6" fillId="0" borderId="0" xfId="1863" applyNumberFormat="1" applyFont="1" applyFill="1" applyBorder="1" applyAlignment="1"/>
    <xf numFmtId="197" fontId="6" fillId="0" borderId="22" xfId="1305" applyNumberFormat="1" applyFont="1" applyFill="1" applyBorder="1"/>
    <xf numFmtId="197" fontId="6" fillId="0" borderId="6" xfId="1863" applyNumberFormat="1" applyFont="1" applyFill="1" applyBorder="1" applyAlignment="1"/>
    <xf numFmtId="251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197" fontId="6" fillId="0" borderId="23" xfId="1863" applyNumberFormat="1" applyFont="1" applyFill="1" applyBorder="1" applyAlignment="1"/>
    <xf numFmtId="195" fontId="144" fillId="0" borderId="0" xfId="1662" applyNumberFormat="1" applyFont="1" applyFill="1" applyBorder="1" applyAlignment="1">
      <alignment vertical="center"/>
    </xf>
    <xf numFmtId="195" fontId="6" fillId="0" borderId="0" xfId="3742" applyNumberFormat="1" applyFont="1" applyFill="1" applyAlignment="1">
      <alignment horizontal="right" vertical="center"/>
    </xf>
    <xf numFmtId="1" fontId="6" fillId="0" borderId="0" xfId="1662" applyNumberFormat="1" applyFont="1" applyFill="1" applyBorder="1" applyAlignment="1">
      <alignment horizontal="center" vertical="center"/>
    </xf>
    <xf numFmtId="197" fontId="6" fillId="0" borderId="0" xfId="1307" applyNumberFormat="1" applyFont="1" applyFill="1" applyBorder="1" applyAlignment="1">
      <alignment horizontal="right" vertical="center"/>
    </xf>
    <xf numFmtId="203" fontId="6" fillId="0" borderId="0" xfId="3742" applyNumberFormat="1" applyFont="1" applyFill="1" applyAlignment="1">
      <alignment horizontal="right" vertical="center"/>
    </xf>
    <xf numFmtId="195" fontId="6" fillId="0" borderId="0" xfId="2704" applyNumberFormat="1" applyFont="1" applyAlignment="1">
      <alignment horizontal="right"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0" fontId="6" fillId="0" borderId="0" xfId="2704" applyFont="1" applyAlignment="1">
      <alignment vertical="center"/>
    </xf>
    <xf numFmtId="0" fontId="6" fillId="0" borderId="0" xfId="2704" applyFont="1" applyAlignment="1">
      <alignment horizontal="right" vertical="center"/>
    </xf>
    <xf numFmtId="197" fontId="144" fillId="0" borderId="22" xfId="1305" applyNumberFormat="1" applyFont="1" applyFill="1" applyBorder="1" applyAlignment="1">
      <alignment vertical="center"/>
    </xf>
    <xf numFmtId="41" fontId="71" fillId="0" borderId="0" xfId="2365" applyNumberFormat="1" applyFont="1" applyAlignment="1">
      <alignment vertical="center"/>
    </xf>
    <xf numFmtId="43" fontId="71" fillId="0" borderId="0" xfId="2365" applyNumberFormat="1" applyFont="1" applyAlignment="1">
      <alignment vertical="center"/>
    </xf>
    <xf numFmtId="43" fontId="71" fillId="0" borderId="0" xfId="1863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4" fontId="71" fillId="0" borderId="0" xfId="131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67" fillId="0" borderId="0" xfId="0" applyFont="1"/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144" fillId="0" borderId="6" xfId="0" applyFont="1" applyBorder="1" applyAlignment="1">
      <alignment horizontal="center"/>
    </xf>
    <xf numFmtId="0" fontId="3" fillId="0" borderId="0" xfId="0" applyFont="1"/>
    <xf numFmtId="0" fontId="144" fillId="0" borderId="22" xfId="0" applyFont="1" applyBorder="1" applyAlignment="1">
      <alignment horizontal="center"/>
    </xf>
    <xf numFmtId="0" fontId="144" fillId="0" borderId="0" xfId="2365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>
        <row r="1">
          <cell r="A1" t="str">
            <v>CODE A/R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  <sheetName val="計算結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>
            <v>1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/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>
        <row r="2">
          <cell r="E2" t="str">
            <v>จำนวน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>
        <row r="2">
          <cell r="A2" t="str">
            <v>LCY: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A2" t="str">
            <v>LCY:</v>
          </cell>
        </row>
      </sheetData>
      <sheetData sheetId="440"/>
      <sheetData sheetId="441">
        <row r="2">
          <cell r="E2" t="str">
            <v>จำนวน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E2" t="str">
            <v>จำนวน</v>
          </cell>
        </row>
      </sheetData>
      <sheetData sheetId="444"/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E2" t="str">
            <v>จำนวน</v>
          </cell>
        </row>
      </sheetData>
      <sheetData sheetId="450"/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/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/>
      <sheetData sheetId="460"/>
      <sheetData sheetId="461"/>
      <sheetData sheetId="462"/>
      <sheetData sheetId="463">
        <row r="2">
          <cell r="E2" t="str">
            <v>จำนวน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E2" t="str">
            <v>จำนวน</v>
          </cell>
        </row>
      </sheetData>
      <sheetData sheetId="474"/>
      <sheetData sheetId="475">
        <row r="2">
          <cell r="A2" t="str">
            <v>LCY:</v>
          </cell>
        </row>
      </sheetData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E2" t="str">
            <v>จำนวน</v>
          </cell>
        </row>
      </sheetData>
      <sheetData sheetId="481"/>
      <sheetData sheetId="482">
        <row r="2">
          <cell r="E2" t="str">
            <v>จำนวน</v>
          </cell>
        </row>
      </sheetData>
      <sheetData sheetId="483"/>
      <sheetData sheetId="484">
        <row r="2">
          <cell r="E2" t="str">
            <v>จำนวน</v>
          </cell>
        </row>
      </sheetData>
      <sheetData sheetId="485">
        <row r="2">
          <cell r="E2" t="str">
            <v>จำนวน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2">
          <cell r="A2" t="str">
            <v>LCY:</v>
          </cell>
        </row>
      </sheetData>
      <sheetData sheetId="494"/>
      <sheetData sheetId="495"/>
      <sheetData sheetId="496"/>
      <sheetData sheetId="497"/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/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/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2">
          <cell r="A2" t="str">
            <v>LCY:</v>
          </cell>
        </row>
      </sheetData>
      <sheetData sheetId="517"/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SUBJECT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 refreshError="1"/>
      <sheetData sheetId="251"/>
      <sheetData sheetId="252" refreshError="1"/>
      <sheetData sheetId="25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 t="str">
            <v>L040278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วัน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วัน</v>
          </cell>
        </row>
      </sheetData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5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1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235</v>
      </c>
    </row>
    <row r="2" spans="1:19" ht="21" customHeight="1">
      <c r="M2" s="5"/>
      <c r="N2" s="5"/>
      <c r="O2" s="5" t="s">
        <v>236</v>
      </c>
    </row>
    <row r="3" spans="1:19" ht="21" customHeight="1">
      <c r="A3" s="304" t="s">
        <v>257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7"/>
    </row>
    <row r="4" spans="1:19" ht="21" customHeight="1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</row>
    <row r="5" spans="1:19" ht="21" customHeight="1">
      <c r="A5" s="303" t="s">
        <v>123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</row>
    <row r="6" spans="1:19" ht="21" customHeight="1">
      <c r="A6" s="303" t="s">
        <v>273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</row>
    <row r="7" spans="1:19" ht="8.25" customHeight="1">
      <c r="A7" s="303" t="s">
        <v>150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</row>
    <row r="8" spans="1:19" ht="21" customHeight="1">
      <c r="A8" s="303" t="s">
        <v>0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</row>
    <row r="9" spans="1:19" s="8" customFormat="1" ht="16.2" customHeight="1">
      <c r="F9" s="9"/>
      <c r="G9" s="9"/>
      <c r="H9" s="9"/>
      <c r="I9" s="300" t="s">
        <v>1</v>
      </c>
      <c r="J9" s="300"/>
      <c r="K9" s="300"/>
      <c r="L9" s="300"/>
      <c r="M9" s="300"/>
      <c r="N9" s="300"/>
      <c r="O9" s="300"/>
      <c r="S9" s="10"/>
    </row>
    <row r="10" spans="1:19" s="8" customFormat="1" ht="16.5" customHeight="1">
      <c r="F10" s="9"/>
      <c r="G10" s="9"/>
      <c r="H10" s="9"/>
      <c r="I10" s="301" t="s">
        <v>12</v>
      </c>
      <c r="J10" s="301"/>
      <c r="K10" s="301"/>
      <c r="M10" s="300" t="s">
        <v>13</v>
      </c>
      <c r="N10" s="300"/>
      <c r="O10" s="300"/>
      <c r="S10" s="10"/>
    </row>
    <row r="11" spans="1:19" s="8" customFormat="1" ht="16.5" customHeight="1">
      <c r="F11" s="9"/>
      <c r="G11" s="9"/>
      <c r="H11" s="9"/>
      <c r="I11" s="11" t="s">
        <v>274</v>
      </c>
      <c r="J11" s="12"/>
      <c r="K11" s="11" t="s">
        <v>198</v>
      </c>
      <c r="M11" s="11" t="s">
        <v>274</v>
      </c>
      <c r="N11" s="12"/>
      <c r="O11" s="11" t="s">
        <v>198</v>
      </c>
      <c r="S11" s="10"/>
    </row>
    <row r="12" spans="1:19" s="8" customFormat="1" ht="16.5" customHeight="1">
      <c r="F12" s="302" t="s">
        <v>23</v>
      </c>
      <c r="G12" s="302"/>
      <c r="H12" s="13"/>
      <c r="I12" s="11" t="s">
        <v>275</v>
      </c>
      <c r="J12" s="12"/>
      <c r="K12" s="11" t="s">
        <v>237</v>
      </c>
      <c r="L12" s="11"/>
      <c r="M12" s="11" t="s">
        <v>275</v>
      </c>
      <c r="N12" s="12"/>
      <c r="O12" s="11" t="s">
        <v>237</v>
      </c>
      <c r="S12" s="10"/>
    </row>
    <row r="13" spans="1:19" s="8" customFormat="1" ht="16.5" customHeight="1">
      <c r="A13" s="8" t="s">
        <v>46</v>
      </c>
      <c r="F13" s="9"/>
      <c r="G13" s="9"/>
      <c r="H13" s="9"/>
      <c r="I13" s="14"/>
      <c r="J13" s="15"/>
      <c r="K13" s="14"/>
      <c r="L13" s="16"/>
      <c r="M13" s="14"/>
      <c r="N13" s="16"/>
      <c r="O13" s="14"/>
      <c r="S13" s="10"/>
    </row>
    <row r="14" spans="1:19" s="8" customFormat="1" ht="16.5" customHeight="1">
      <c r="B14" s="8" t="s">
        <v>7</v>
      </c>
      <c r="F14" s="17">
        <v>5</v>
      </c>
      <c r="G14" s="17"/>
      <c r="H14" s="17"/>
      <c r="I14" s="16">
        <v>604906129</v>
      </c>
      <c r="J14" s="16"/>
      <c r="K14" s="18">
        <v>434777362</v>
      </c>
      <c r="L14" s="19"/>
      <c r="M14" s="19">
        <v>100210373</v>
      </c>
      <c r="N14" s="20"/>
      <c r="O14" s="19">
        <v>128008454</v>
      </c>
      <c r="P14" s="21"/>
      <c r="S14" s="10"/>
    </row>
    <row r="15" spans="1:19" s="8" customFormat="1" ht="16.5" customHeight="1">
      <c r="B15" s="8" t="s">
        <v>153</v>
      </c>
      <c r="F15" s="17" t="s">
        <v>215</v>
      </c>
      <c r="G15" s="17"/>
      <c r="H15" s="17"/>
      <c r="I15" s="16">
        <v>377236128</v>
      </c>
      <c r="J15" s="16"/>
      <c r="K15" s="18">
        <v>380930481</v>
      </c>
      <c r="L15" s="19"/>
      <c r="M15" s="19">
        <v>148850823</v>
      </c>
      <c r="N15" s="20"/>
      <c r="O15" s="19">
        <v>168816802</v>
      </c>
      <c r="Q15" s="22"/>
      <c r="S15" s="10"/>
    </row>
    <row r="16" spans="1:19" s="8" customFormat="1" ht="16.5" customHeight="1">
      <c r="B16" s="8" t="s">
        <v>261</v>
      </c>
      <c r="F16" s="17">
        <v>6</v>
      </c>
      <c r="I16" s="16">
        <v>457403098</v>
      </c>
      <c r="J16" s="16"/>
      <c r="K16" s="23">
        <v>607523898</v>
      </c>
      <c r="L16" s="19"/>
      <c r="M16" s="19">
        <v>2890564</v>
      </c>
      <c r="N16" s="20"/>
      <c r="O16" s="23">
        <v>27543958</v>
      </c>
      <c r="Q16" s="22"/>
      <c r="S16" s="10"/>
    </row>
    <row r="17" spans="1:25" s="8" customFormat="1" ht="16.5" customHeight="1">
      <c r="B17" s="8" t="s">
        <v>221</v>
      </c>
      <c r="F17" s="17">
        <v>4</v>
      </c>
      <c r="G17" s="24"/>
      <c r="H17" s="24"/>
      <c r="I17" s="15">
        <v>25600000</v>
      </c>
      <c r="J17" s="16"/>
      <c r="K17" s="23">
        <v>0</v>
      </c>
      <c r="L17" s="19"/>
      <c r="M17" s="25">
        <v>23200000</v>
      </c>
      <c r="N17" s="20"/>
      <c r="O17" s="23">
        <v>0</v>
      </c>
      <c r="P17" s="21"/>
      <c r="S17" s="10"/>
    </row>
    <row r="18" spans="1:25" s="8" customFormat="1" ht="16.5" customHeight="1">
      <c r="B18" s="8" t="s">
        <v>47</v>
      </c>
      <c r="F18" s="17" t="s">
        <v>216</v>
      </c>
      <c r="G18" s="24"/>
      <c r="H18" s="24"/>
      <c r="I18" s="15">
        <v>214000000</v>
      </c>
      <c r="J18" s="16"/>
      <c r="K18" s="26">
        <v>203300000</v>
      </c>
      <c r="L18" s="19"/>
      <c r="M18" s="23">
        <v>190000000</v>
      </c>
      <c r="N18" s="20"/>
      <c r="O18" s="25">
        <v>193300000</v>
      </c>
      <c r="S18" s="10"/>
    </row>
    <row r="19" spans="1:25" s="8" customFormat="1" ht="16.5" customHeight="1">
      <c r="B19" s="8" t="s">
        <v>232</v>
      </c>
      <c r="F19" s="17"/>
      <c r="G19" s="17"/>
      <c r="H19" s="17"/>
      <c r="I19" s="15"/>
      <c r="J19" s="15"/>
      <c r="L19" s="27"/>
      <c r="M19" s="27"/>
      <c r="N19" s="28"/>
      <c r="P19" s="21"/>
      <c r="S19" s="10"/>
    </row>
    <row r="20" spans="1:25" s="8" customFormat="1" ht="16.5" customHeight="1">
      <c r="C20" s="8" t="s">
        <v>244</v>
      </c>
      <c r="F20" s="17"/>
      <c r="G20" s="17"/>
      <c r="H20" s="17"/>
      <c r="I20" s="23">
        <v>1670000</v>
      </c>
      <c r="J20" s="15"/>
      <c r="K20" s="26">
        <v>1750000</v>
      </c>
      <c r="L20" s="27"/>
      <c r="M20" s="23">
        <v>0</v>
      </c>
      <c r="N20" s="28"/>
      <c r="O20" s="23">
        <v>0</v>
      </c>
      <c r="P20" s="21"/>
      <c r="S20" s="10"/>
    </row>
    <row r="21" spans="1:25" s="8" customFormat="1" ht="16.5" customHeight="1">
      <c r="B21" s="8" t="s">
        <v>6</v>
      </c>
      <c r="F21" s="17">
        <v>8</v>
      </c>
      <c r="G21" s="17"/>
      <c r="H21" s="17"/>
      <c r="I21" s="23">
        <v>197417855</v>
      </c>
      <c r="J21" s="15"/>
      <c r="K21" s="26">
        <v>200359025</v>
      </c>
      <c r="L21" s="27"/>
      <c r="M21" s="23">
        <v>55538301</v>
      </c>
      <c r="N21" s="28"/>
      <c r="O21" s="27">
        <v>54047661</v>
      </c>
      <c r="S21" s="10"/>
    </row>
    <row r="22" spans="1:25" s="8" customFormat="1" ht="16.5" customHeight="1">
      <c r="B22" s="8" t="s">
        <v>220</v>
      </c>
      <c r="F22" s="24" t="s">
        <v>233</v>
      </c>
      <c r="G22" s="17"/>
      <c r="H22" s="17"/>
      <c r="I22" s="23">
        <v>1047156032</v>
      </c>
      <c r="J22" s="15"/>
      <c r="K22" s="23">
        <v>1172440000</v>
      </c>
      <c r="L22" s="27"/>
      <c r="M22" s="23">
        <v>1027325000</v>
      </c>
      <c r="N22" s="28"/>
      <c r="O22" s="23">
        <v>1172440000</v>
      </c>
      <c r="S22" s="10"/>
    </row>
    <row r="23" spans="1:25" s="8" customFormat="1" ht="16.5" customHeight="1">
      <c r="B23" s="8" t="s">
        <v>2</v>
      </c>
      <c r="F23" s="17">
        <v>4</v>
      </c>
      <c r="G23" s="24"/>
      <c r="H23" s="24"/>
      <c r="I23" s="29">
        <v>60949604</v>
      </c>
      <c r="J23" s="16"/>
      <c r="K23" s="30">
        <v>63557710</v>
      </c>
      <c r="L23" s="19"/>
      <c r="M23" s="31">
        <v>12013286</v>
      </c>
      <c r="N23" s="20"/>
      <c r="O23" s="31">
        <v>12672039</v>
      </c>
      <c r="P23" s="21"/>
      <c r="S23" s="10"/>
    </row>
    <row r="24" spans="1:25" s="8" customFormat="1" ht="16.5" customHeight="1">
      <c r="C24" s="8" t="s">
        <v>48</v>
      </c>
      <c r="F24" s="24"/>
      <c r="G24" s="24"/>
      <c r="H24" s="24"/>
      <c r="I24" s="32">
        <v>2986338846</v>
      </c>
      <c r="J24" s="16"/>
      <c r="K24" s="32">
        <v>3064638476</v>
      </c>
      <c r="L24" s="19"/>
      <c r="M24" s="32">
        <v>1560028347</v>
      </c>
      <c r="N24" s="20"/>
      <c r="O24" s="32">
        <v>1756828914</v>
      </c>
      <c r="S24" s="10"/>
    </row>
    <row r="25" spans="1:25" s="8" customFormat="1" ht="16.5" customHeight="1">
      <c r="A25" s="8" t="s">
        <v>49</v>
      </c>
      <c r="F25" s="24"/>
      <c r="G25" s="24"/>
      <c r="H25" s="24"/>
      <c r="I25" s="33"/>
      <c r="K25" s="33"/>
      <c r="L25" s="20"/>
      <c r="M25" s="25"/>
      <c r="N25" s="20"/>
      <c r="O25" s="25"/>
      <c r="S25" s="10"/>
    </row>
    <row r="26" spans="1:25" s="8" customFormat="1" ht="16.5" customHeight="1">
      <c r="B26" s="8" t="s">
        <v>33</v>
      </c>
      <c r="F26" s="17">
        <v>9</v>
      </c>
      <c r="G26" s="17"/>
      <c r="H26" s="17"/>
      <c r="I26" s="34">
        <v>35053552</v>
      </c>
      <c r="J26" s="35"/>
      <c r="K26" s="36">
        <v>56845775</v>
      </c>
      <c r="L26" s="20"/>
      <c r="M26" s="23">
        <v>0</v>
      </c>
      <c r="N26" s="19"/>
      <c r="O26" s="23">
        <v>0</v>
      </c>
      <c r="Q26" s="22"/>
      <c r="S26" s="10"/>
    </row>
    <row r="27" spans="1:25" s="8" customFormat="1" ht="16.5" customHeight="1">
      <c r="B27" s="8" t="s">
        <v>167</v>
      </c>
      <c r="F27" s="24" t="s">
        <v>233</v>
      </c>
      <c r="G27" s="24"/>
      <c r="H27" s="24"/>
      <c r="I27" s="34">
        <v>12121762025</v>
      </c>
      <c r="J27" s="35"/>
      <c r="K27" s="36">
        <v>15015681726</v>
      </c>
      <c r="L27" s="20"/>
      <c r="M27" s="25">
        <v>8089957891</v>
      </c>
      <c r="N27" s="20"/>
      <c r="O27" s="25">
        <v>9957772291</v>
      </c>
      <c r="S27" s="10"/>
    </row>
    <row r="28" spans="1:25" s="8" customFormat="1" ht="16.5" customHeight="1">
      <c r="B28" s="8" t="s">
        <v>50</v>
      </c>
      <c r="F28" s="17">
        <v>11</v>
      </c>
      <c r="G28" s="17"/>
      <c r="H28" s="17"/>
      <c r="I28" s="33">
        <v>3133810898</v>
      </c>
      <c r="J28" s="35"/>
      <c r="K28" s="37">
        <v>3108220752</v>
      </c>
      <c r="L28" s="20"/>
      <c r="M28" s="19">
        <v>1681240043</v>
      </c>
      <c r="N28" s="19"/>
      <c r="O28" s="19">
        <v>1681240043</v>
      </c>
      <c r="S28" s="10"/>
    </row>
    <row r="29" spans="1:25" s="8" customFormat="1" ht="16.5" customHeight="1">
      <c r="B29" s="8" t="s">
        <v>34</v>
      </c>
      <c r="F29" s="22">
        <v>12</v>
      </c>
      <c r="G29" s="17"/>
      <c r="H29" s="17"/>
      <c r="I29" s="25">
        <v>0</v>
      </c>
      <c r="J29" s="35"/>
      <c r="K29" s="25">
        <v>0</v>
      </c>
      <c r="L29" s="20"/>
      <c r="M29" s="25">
        <v>1662247659</v>
      </c>
      <c r="N29" s="20"/>
      <c r="O29" s="25">
        <v>1662247659</v>
      </c>
      <c r="S29" s="10"/>
    </row>
    <row r="30" spans="1:25" s="8" customFormat="1" ht="16.5" customHeight="1">
      <c r="B30" s="8" t="s">
        <v>51</v>
      </c>
      <c r="F30" s="22">
        <v>4</v>
      </c>
      <c r="G30" s="24"/>
      <c r="H30" s="24"/>
      <c r="I30" s="23">
        <v>0</v>
      </c>
      <c r="J30" s="35"/>
      <c r="K30" s="37">
        <v>24000000</v>
      </c>
      <c r="L30" s="20"/>
      <c r="M30" s="23">
        <v>0</v>
      </c>
      <c r="N30" s="20"/>
      <c r="O30" s="23">
        <v>0</v>
      </c>
      <c r="S30" s="10"/>
    </row>
    <row r="31" spans="1:25" s="8" customFormat="1" ht="16.5" customHeight="1">
      <c r="B31" s="8" t="s">
        <v>158</v>
      </c>
      <c r="F31" s="22"/>
      <c r="G31" s="24"/>
      <c r="H31" s="24"/>
      <c r="I31" s="33">
        <f>37481857+21821026</f>
        <v>59302883</v>
      </c>
      <c r="J31" s="35"/>
      <c r="K31" s="37">
        <v>38281857</v>
      </c>
      <c r="L31" s="20"/>
      <c r="M31" s="23">
        <v>0</v>
      </c>
      <c r="N31" s="20"/>
      <c r="O31" s="23">
        <v>0</v>
      </c>
      <c r="S31" s="10"/>
    </row>
    <row r="32" spans="1:25" s="8" customFormat="1" ht="16.5" customHeight="1">
      <c r="B32" s="8" t="s">
        <v>35</v>
      </c>
      <c r="F32" s="17">
        <v>13</v>
      </c>
      <c r="G32" s="17"/>
      <c r="H32" s="17"/>
      <c r="I32" s="33">
        <v>422707776</v>
      </c>
      <c r="J32" s="35"/>
      <c r="K32" s="37">
        <v>431573262</v>
      </c>
      <c r="L32" s="20"/>
      <c r="M32" s="25">
        <v>350790140</v>
      </c>
      <c r="N32" s="20"/>
      <c r="O32" s="25">
        <v>358569763</v>
      </c>
      <c r="Q32" s="33"/>
      <c r="R32" s="35"/>
      <c r="S32" s="38"/>
      <c r="T32" s="38"/>
      <c r="U32" s="33"/>
      <c r="V32" s="38"/>
      <c r="W32" s="38"/>
      <c r="X32" s="38"/>
      <c r="Y32" s="38"/>
    </row>
    <row r="33" spans="1:19" s="8" customFormat="1" ht="16.5" customHeight="1">
      <c r="B33" s="8" t="s">
        <v>36</v>
      </c>
      <c r="F33" s="17">
        <v>14</v>
      </c>
      <c r="G33" s="17"/>
      <c r="H33" s="17"/>
      <c r="I33" s="33">
        <v>8296531827</v>
      </c>
      <c r="J33" s="35"/>
      <c r="K33" s="37">
        <v>8386044993</v>
      </c>
      <c r="L33" s="20"/>
      <c r="M33" s="25">
        <v>1114223432</v>
      </c>
      <c r="N33" s="20"/>
      <c r="O33" s="25">
        <v>1086159299</v>
      </c>
      <c r="Q33" s="39"/>
      <c r="R33" s="39"/>
      <c r="S33" s="10"/>
    </row>
    <row r="34" spans="1:19" s="8" customFormat="1" ht="16.5" customHeight="1">
      <c r="B34" s="8" t="s">
        <v>168</v>
      </c>
      <c r="F34" s="17">
        <v>15</v>
      </c>
      <c r="G34" s="17"/>
      <c r="H34" s="17"/>
      <c r="I34" s="33">
        <v>21866115</v>
      </c>
      <c r="J34" s="35"/>
      <c r="K34" s="37">
        <v>24982402</v>
      </c>
      <c r="L34" s="20"/>
      <c r="M34" s="25">
        <v>10651485</v>
      </c>
      <c r="N34" s="20"/>
      <c r="O34" s="25">
        <v>12503081</v>
      </c>
      <c r="S34" s="10"/>
    </row>
    <row r="35" spans="1:19" s="8" customFormat="1" ht="16.5" customHeight="1">
      <c r="B35" s="8" t="s">
        <v>11</v>
      </c>
      <c r="F35" s="17"/>
      <c r="G35" s="17"/>
      <c r="H35" s="17"/>
      <c r="I35" s="40">
        <v>729236989</v>
      </c>
      <c r="J35" s="41"/>
      <c r="K35" s="42">
        <v>729236989</v>
      </c>
      <c r="L35" s="28"/>
      <c r="M35" s="23">
        <v>0</v>
      </c>
      <c r="N35" s="28"/>
      <c r="O35" s="23">
        <v>0</v>
      </c>
      <c r="S35" s="10"/>
    </row>
    <row r="36" spans="1:19" s="8" customFormat="1" ht="16.5" customHeight="1">
      <c r="B36" s="8" t="s">
        <v>159</v>
      </c>
      <c r="C36" s="43"/>
      <c r="F36" s="17"/>
      <c r="G36" s="17"/>
      <c r="H36" s="17"/>
      <c r="I36" s="40">
        <v>20567484</v>
      </c>
      <c r="J36" s="35"/>
      <c r="K36" s="42">
        <v>15684390</v>
      </c>
      <c r="L36" s="20"/>
      <c r="M36" s="25">
        <v>3237767</v>
      </c>
      <c r="N36" s="20"/>
      <c r="O36" s="25">
        <v>4012015</v>
      </c>
      <c r="S36" s="10"/>
    </row>
    <row r="37" spans="1:19" s="8" customFormat="1" ht="16.5" customHeight="1">
      <c r="B37" s="8" t="s">
        <v>109</v>
      </c>
      <c r="C37" s="43"/>
      <c r="F37" s="17">
        <v>16</v>
      </c>
      <c r="G37" s="17"/>
      <c r="H37" s="17"/>
      <c r="I37" s="33">
        <v>9382860</v>
      </c>
      <c r="J37" s="35"/>
      <c r="K37" s="37">
        <v>9433219</v>
      </c>
      <c r="L37" s="20"/>
      <c r="M37" s="23">
        <v>0</v>
      </c>
      <c r="N37" s="20"/>
      <c r="O37" s="44">
        <v>0</v>
      </c>
      <c r="S37" s="10"/>
    </row>
    <row r="38" spans="1:19" s="8" customFormat="1" ht="16.5" customHeight="1">
      <c r="B38" s="8" t="s">
        <v>115</v>
      </c>
      <c r="F38" s="45"/>
      <c r="G38" s="22"/>
      <c r="H38" s="22"/>
      <c r="I38" s="33">
        <v>7453301</v>
      </c>
      <c r="J38" s="35"/>
      <c r="K38" s="37">
        <v>5977645</v>
      </c>
      <c r="L38" s="20"/>
      <c r="M38" s="23">
        <v>0</v>
      </c>
      <c r="N38" s="20"/>
      <c r="O38" s="44">
        <v>0</v>
      </c>
      <c r="S38" s="10"/>
    </row>
    <row r="39" spans="1:19" s="8" customFormat="1" ht="16.5" customHeight="1">
      <c r="B39" s="8" t="s">
        <v>72</v>
      </c>
      <c r="F39" s="17"/>
      <c r="G39" s="17"/>
      <c r="H39" s="17"/>
      <c r="I39" s="46">
        <v>31530415</v>
      </c>
      <c r="J39" s="41"/>
      <c r="K39" s="32">
        <v>11921036</v>
      </c>
      <c r="L39" s="28"/>
      <c r="M39" s="47">
        <v>2167417</v>
      </c>
      <c r="N39" s="28"/>
      <c r="O39" s="47">
        <v>2003359</v>
      </c>
      <c r="S39" s="10"/>
    </row>
    <row r="40" spans="1:19" s="8" customFormat="1" ht="16.5" customHeight="1">
      <c r="D40" s="8" t="s">
        <v>52</v>
      </c>
      <c r="F40" s="17"/>
      <c r="G40" s="17"/>
      <c r="H40" s="17"/>
      <c r="I40" s="32">
        <v>24889206125</v>
      </c>
      <c r="J40" s="35"/>
      <c r="K40" s="32">
        <v>27857884046</v>
      </c>
      <c r="L40" s="20"/>
      <c r="M40" s="32">
        <v>12914515834</v>
      </c>
      <c r="N40" s="20"/>
      <c r="O40" s="32">
        <v>14764507510</v>
      </c>
      <c r="S40" s="10"/>
    </row>
    <row r="41" spans="1:19" s="8" customFormat="1" ht="16.2" customHeight="1" thickBot="1">
      <c r="A41" s="8" t="s">
        <v>222</v>
      </c>
      <c r="F41" s="48"/>
      <c r="G41" s="48"/>
      <c r="H41" s="48"/>
      <c r="I41" s="49">
        <v>27875544971</v>
      </c>
      <c r="J41" s="35"/>
      <c r="K41" s="49">
        <v>30922522522</v>
      </c>
      <c r="L41" s="20"/>
      <c r="M41" s="49">
        <v>14474544181</v>
      </c>
      <c r="N41" s="20"/>
      <c r="O41" s="49">
        <v>16521336424</v>
      </c>
      <c r="P41" s="22"/>
      <c r="Q41" s="22"/>
      <c r="S41" s="10"/>
    </row>
    <row r="42" spans="1:19" s="8" customFormat="1" ht="16.2" customHeight="1" thickTop="1">
      <c r="F42" s="48"/>
      <c r="G42" s="48"/>
      <c r="H42" s="48"/>
      <c r="I42" s="42"/>
      <c r="J42" s="35"/>
      <c r="K42" s="42"/>
      <c r="L42" s="20"/>
      <c r="M42" s="42"/>
      <c r="N42" s="20"/>
      <c r="O42" s="42"/>
      <c r="P42" s="22"/>
      <c r="Q42" s="22"/>
      <c r="S42" s="10"/>
    </row>
    <row r="43" spans="1:19" s="8" customFormat="1" ht="16.5" customHeight="1">
      <c r="F43" s="48"/>
      <c r="G43" s="48"/>
      <c r="H43" s="48"/>
      <c r="I43" s="40"/>
      <c r="J43" s="35"/>
      <c r="K43" s="40"/>
      <c r="L43" s="20"/>
      <c r="M43" s="40"/>
      <c r="N43" s="20"/>
      <c r="O43" s="40"/>
      <c r="P43" s="22"/>
      <c r="Q43" s="22"/>
      <c r="S43" s="10"/>
    </row>
    <row r="44" spans="1:19" s="8" customFormat="1" ht="16.5" customHeight="1">
      <c r="F44" s="48"/>
      <c r="G44" s="48"/>
      <c r="H44" s="48"/>
      <c r="I44" s="40"/>
      <c r="J44" s="35"/>
      <c r="K44" s="40"/>
      <c r="L44" s="20"/>
      <c r="M44" s="40"/>
      <c r="N44" s="20"/>
      <c r="O44" s="40"/>
      <c r="P44" s="22"/>
      <c r="Q44" s="22"/>
      <c r="S44" s="10"/>
    </row>
    <row r="45" spans="1:19" s="8" customFormat="1" ht="21.75" customHeight="1">
      <c r="F45" s="9"/>
      <c r="G45" s="9"/>
      <c r="H45" s="9"/>
      <c r="K45" s="16"/>
      <c r="L45" s="50"/>
      <c r="M45" s="51"/>
      <c r="N45" s="51"/>
      <c r="O45" s="5" t="s">
        <v>235</v>
      </c>
      <c r="S45" s="10"/>
    </row>
    <row r="46" spans="1:19" s="52" customFormat="1" ht="21" customHeight="1">
      <c r="F46" s="53"/>
      <c r="G46" s="53"/>
      <c r="H46" s="53"/>
      <c r="K46" s="54"/>
      <c r="L46" s="55"/>
      <c r="M46" s="5"/>
      <c r="N46" s="5"/>
      <c r="O46" s="5" t="s">
        <v>236</v>
      </c>
      <c r="S46" s="56"/>
    </row>
    <row r="47" spans="1:19" ht="21" customHeight="1">
      <c r="A47" s="304" t="s">
        <v>210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7"/>
    </row>
    <row r="48" spans="1:19" ht="21" customHeight="1">
      <c r="A48" s="303" t="s">
        <v>53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</row>
    <row r="49" spans="1:21" ht="21" customHeight="1">
      <c r="A49" s="303" t="s">
        <v>124</v>
      </c>
      <c r="B49" s="303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</row>
    <row r="50" spans="1:21" ht="21" customHeight="1">
      <c r="A50" s="303" t="s">
        <v>273</v>
      </c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</row>
    <row r="51" spans="1:21" s="52" customFormat="1" ht="18" customHeight="1">
      <c r="A51" s="305" t="s">
        <v>150</v>
      </c>
      <c r="B51" s="305"/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S51" s="56"/>
    </row>
    <row r="52" spans="1:21" s="52" customFormat="1" ht="24" customHeight="1">
      <c r="A52" s="306" t="s">
        <v>3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S52" s="56"/>
    </row>
    <row r="53" spans="1:21" s="8" customFormat="1" ht="16.2" customHeight="1">
      <c r="F53" s="9"/>
      <c r="G53" s="9"/>
      <c r="H53" s="9"/>
      <c r="I53" s="300" t="s">
        <v>1</v>
      </c>
      <c r="J53" s="300"/>
      <c r="K53" s="300"/>
      <c r="L53" s="300"/>
      <c r="M53" s="300"/>
      <c r="N53" s="300"/>
      <c r="O53" s="300"/>
      <c r="S53" s="10"/>
    </row>
    <row r="54" spans="1:21" s="8" customFormat="1" ht="16.2" customHeight="1">
      <c r="F54" s="9"/>
      <c r="G54" s="9"/>
      <c r="H54" s="9"/>
      <c r="I54" s="301" t="s">
        <v>12</v>
      </c>
      <c r="J54" s="301"/>
      <c r="K54" s="301"/>
      <c r="M54" s="300" t="s">
        <v>13</v>
      </c>
      <c r="N54" s="300"/>
      <c r="O54" s="300"/>
      <c r="S54" s="10"/>
    </row>
    <row r="55" spans="1:21" s="8" customFormat="1" ht="16.2" customHeight="1">
      <c r="F55" s="9"/>
      <c r="G55" s="9"/>
      <c r="H55" s="9"/>
      <c r="I55" s="11" t="s">
        <v>274</v>
      </c>
      <c r="J55" s="12"/>
      <c r="K55" s="11" t="s">
        <v>198</v>
      </c>
      <c r="M55" s="11" t="s">
        <v>274</v>
      </c>
      <c r="N55" s="12"/>
      <c r="O55" s="11" t="s">
        <v>198</v>
      </c>
      <c r="S55" s="10"/>
    </row>
    <row r="56" spans="1:21" s="8" customFormat="1" ht="16.2" customHeight="1">
      <c r="F56" s="302" t="s">
        <v>23</v>
      </c>
      <c r="G56" s="302"/>
      <c r="H56" s="13"/>
      <c r="I56" s="57" t="s">
        <v>275</v>
      </c>
      <c r="J56" s="12"/>
      <c r="K56" s="57" t="s">
        <v>237</v>
      </c>
      <c r="L56" s="11"/>
      <c r="M56" s="11" t="s">
        <v>275</v>
      </c>
      <c r="N56" s="12"/>
      <c r="O56" s="11" t="s">
        <v>237</v>
      </c>
      <c r="S56" s="10"/>
    </row>
    <row r="57" spans="1:21" s="8" customFormat="1" ht="16.2" customHeight="1">
      <c r="A57" s="8" t="s">
        <v>54</v>
      </c>
      <c r="F57" s="9"/>
      <c r="G57" s="9"/>
      <c r="H57" s="9"/>
      <c r="I57" s="15"/>
      <c r="J57" s="15"/>
      <c r="K57" s="15"/>
      <c r="L57" s="58"/>
      <c r="M57" s="59"/>
      <c r="N57" s="58"/>
      <c r="O57" s="59"/>
      <c r="S57" s="10"/>
    </row>
    <row r="58" spans="1:21" s="8" customFormat="1" ht="16.2" customHeight="1">
      <c r="B58" s="8" t="s">
        <v>297</v>
      </c>
      <c r="L58" s="38"/>
      <c r="M58" s="38"/>
      <c r="N58" s="38"/>
      <c r="O58" s="38"/>
      <c r="S58" s="10"/>
    </row>
    <row r="59" spans="1:21" s="8" customFormat="1" ht="16.2" customHeight="1">
      <c r="C59" s="8" t="s">
        <v>39</v>
      </c>
      <c r="F59" s="17">
        <v>17</v>
      </c>
      <c r="G59" s="17"/>
      <c r="H59" s="17"/>
      <c r="I59" s="16">
        <v>4352483709</v>
      </c>
      <c r="J59" s="16"/>
      <c r="K59" s="18">
        <v>3624598868</v>
      </c>
      <c r="L59" s="19"/>
      <c r="M59" s="19">
        <v>2810000000</v>
      </c>
      <c r="N59" s="19"/>
      <c r="O59" s="19">
        <v>2390000000</v>
      </c>
      <c r="Q59" s="21"/>
      <c r="S59" s="21"/>
      <c r="U59" s="21"/>
    </row>
    <row r="60" spans="1:21" s="8" customFormat="1" ht="16.2" customHeight="1">
      <c r="B60" s="8" t="s">
        <v>151</v>
      </c>
      <c r="F60" s="60">
        <v>4</v>
      </c>
      <c r="G60" s="60"/>
      <c r="H60" s="60"/>
      <c r="I60" s="21">
        <v>436422320</v>
      </c>
      <c r="J60" s="21"/>
      <c r="K60" s="21">
        <v>444300332</v>
      </c>
      <c r="L60" s="21"/>
      <c r="M60" s="21">
        <v>117178963</v>
      </c>
      <c r="N60" s="21"/>
      <c r="O60" s="21">
        <v>116007297</v>
      </c>
      <c r="S60" s="10"/>
    </row>
    <row r="61" spans="1:21" s="8" customFormat="1" ht="16.2" customHeight="1">
      <c r="B61" s="8" t="s">
        <v>239</v>
      </c>
      <c r="F61" s="60"/>
      <c r="G61" s="60"/>
      <c r="H61" s="60"/>
      <c r="I61" s="21">
        <v>2320</v>
      </c>
      <c r="J61" s="21"/>
      <c r="K61" s="25">
        <v>5150</v>
      </c>
      <c r="L61" s="21"/>
      <c r="M61" s="25">
        <v>0</v>
      </c>
      <c r="N61" s="21"/>
      <c r="O61" s="25">
        <v>0</v>
      </c>
      <c r="S61" s="10"/>
    </row>
    <row r="62" spans="1:21" s="8" customFormat="1" ht="16.2" customHeight="1">
      <c r="B62" s="8" t="s">
        <v>27</v>
      </c>
      <c r="F62" s="60"/>
      <c r="G62" s="60"/>
      <c r="H62" s="60"/>
      <c r="I62" s="16">
        <v>223159278</v>
      </c>
      <c r="J62" s="16"/>
      <c r="K62" s="18">
        <v>225336205</v>
      </c>
      <c r="L62" s="19"/>
      <c r="M62" s="19">
        <v>101232718</v>
      </c>
      <c r="N62" s="19"/>
      <c r="O62" s="19">
        <v>99715535</v>
      </c>
      <c r="Q62" s="21"/>
      <c r="S62" s="21"/>
      <c r="U62" s="21"/>
    </row>
    <row r="63" spans="1:21" s="8" customFormat="1" ht="16.2" customHeight="1">
      <c r="B63" s="8" t="s">
        <v>28</v>
      </c>
      <c r="F63" s="60">
        <v>4</v>
      </c>
      <c r="G63" s="60"/>
      <c r="H63" s="60"/>
      <c r="I63" s="16">
        <v>111879635</v>
      </c>
      <c r="J63" s="16"/>
      <c r="K63" s="18">
        <v>136338530</v>
      </c>
      <c r="L63" s="19"/>
      <c r="M63" s="19">
        <v>28732915</v>
      </c>
      <c r="N63" s="19"/>
      <c r="O63" s="19">
        <v>74599575</v>
      </c>
      <c r="S63" s="16"/>
      <c r="U63" s="16"/>
    </row>
    <row r="64" spans="1:21" s="8" customFormat="1" ht="16.2" customHeight="1">
      <c r="B64" s="8" t="s">
        <v>41</v>
      </c>
      <c r="F64" s="60">
        <v>4</v>
      </c>
      <c r="G64" s="60"/>
      <c r="H64" s="60"/>
      <c r="I64" s="16">
        <v>69899617</v>
      </c>
      <c r="J64" s="16"/>
      <c r="K64" s="18">
        <v>27694687</v>
      </c>
      <c r="L64" s="19"/>
      <c r="M64" s="19">
        <v>22348115</v>
      </c>
      <c r="N64" s="19"/>
      <c r="O64" s="19">
        <v>16847201</v>
      </c>
      <c r="S64" s="10"/>
    </row>
    <row r="65" spans="1:21" s="8" customFormat="1" ht="16.2" customHeight="1">
      <c r="B65" s="8" t="s">
        <v>40</v>
      </c>
      <c r="F65" s="60">
        <v>4</v>
      </c>
      <c r="G65" s="60"/>
      <c r="H65" s="60"/>
      <c r="I65" s="16">
        <v>109928864</v>
      </c>
      <c r="J65" s="16"/>
      <c r="K65" s="18">
        <v>119641551</v>
      </c>
      <c r="L65" s="19"/>
      <c r="M65" s="19">
        <v>13101559</v>
      </c>
      <c r="N65" s="19"/>
      <c r="O65" s="19">
        <v>912442</v>
      </c>
      <c r="Q65" s="21"/>
      <c r="S65" s="10"/>
    </row>
    <row r="66" spans="1:21" s="8" customFormat="1" ht="16.2" customHeight="1">
      <c r="B66" s="8" t="s">
        <v>37</v>
      </c>
      <c r="F66" s="60"/>
      <c r="G66" s="60"/>
      <c r="H66" s="60"/>
      <c r="I66" s="34"/>
      <c r="J66" s="61"/>
      <c r="K66" s="36"/>
      <c r="L66" s="62"/>
      <c r="M66" s="23"/>
      <c r="N66" s="62"/>
      <c r="O66" s="23"/>
      <c r="S66" s="10"/>
    </row>
    <row r="67" spans="1:21" s="8" customFormat="1" ht="16.2" customHeight="1">
      <c r="C67" s="8" t="s">
        <v>223</v>
      </c>
      <c r="F67" s="60">
        <v>20</v>
      </c>
      <c r="G67" s="60"/>
      <c r="H67" s="60"/>
      <c r="I67" s="15">
        <v>1362733815</v>
      </c>
      <c r="J67" s="21"/>
      <c r="K67" s="26">
        <v>1509540006</v>
      </c>
      <c r="L67" s="21"/>
      <c r="M67" s="27">
        <v>699405720</v>
      </c>
      <c r="N67" s="21"/>
      <c r="O67" s="27">
        <v>873485720</v>
      </c>
      <c r="Q67" s="21"/>
      <c r="S67" s="21"/>
      <c r="U67" s="21"/>
    </row>
    <row r="68" spans="1:21" s="8" customFormat="1" ht="16.2" customHeight="1">
      <c r="C68" s="8" t="s">
        <v>169</v>
      </c>
      <c r="F68" s="60">
        <v>21</v>
      </c>
      <c r="I68" s="21">
        <v>16682610</v>
      </c>
      <c r="J68" s="21"/>
      <c r="K68" s="21">
        <v>7781581</v>
      </c>
      <c r="L68" s="21"/>
      <c r="M68" s="25">
        <v>12645861</v>
      </c>
      <c r="N68" s="21"/>
      <c r="O68" s="25">
        <v>4680103</v>
      </c>
      <c r="Q68" s="21"/>
      <c r="S68" s="21"/>
      <c r="U68" s="21"/>
    </row>
    <row r="69" spans="1:21" s="8" customFormat="1" ht="16.2" customHeight="1">
      <c r="B69" s="8" t="s">
        <v>55</v>
      </c>
      <c r="F69" s="60" t="s">
        <v>217</v>
      </c>
      <c r="G69" s="60"/>
      <c r="H69" s="60"/>
      <c r="I69" s="16">
        <v>217700000</v>
      </c>
      <c r="J69" s="16"/>
      <c r="K69" s="18">
        <v>217300000</v>
      </c>
      <c r="L69" s="19"/>
      <c r="M69" s="25">
        <v>0</v>
      </c>
      <c r="N69" s="19"/>
      <c r="O69" s="63">
        <v>0</v>
      </c>
      <c r="Q69" s="21"/>
      <c r="S69" s="21"/>
      <c r="U69" s="21"/>
    </row>
    <row r="70" spans="1:21" s="8" customFormat="1" ht="16.2" customHeight="1">
      <c r="B70" s="8" t="s">
        <v>266</v>
      </c>
      <c r="F70" s="60"/>
      <c r="G70" s="60"/>
      <c r="H70" s="60"/>
      <c r="I70" s="16"/>
      <c r="J70" s="16"/>
      <c r="K70" s="18"/>
      <c r="L70" s="19"/>
      <c r="M70" s="25"/>
      <c r="N70" s="21"/>
      <c r="O70" s="25"/>
      <c r="Q70" s="21"/>
      <c r="S70" s="16"/>
      <c r="U70" s="16"/>
    </row>
    <row r="71" spans="1:21" s="8" customFormat="1" ht="16.2" customHeight="1">
      <c r="C71" s="8" t="s">
        <v>267</v>
      </c>
      <c r="F71" s="60">
        <v>19</v>
      </c>
      <c r="G71" s="60"/>
      <c r="H71" s="60"/>
      <c r="I71" s="16">
        <v>98987420</v>
      </c>
      <c r="J71" s="16"/>
      <c r="K71" s="18">
        <v>98227420</v>
      </c>
      <c r="L71" s="19"/>
      <c r="M71" s="25">
        <v>3687420</v>
      </c>
      <c r="N71" s="21"/>
      <c r="O71" s="25">
        <v>3927420</v>
      </c>
      <c r="Q71" s="21"/>
      <c r="S71" s="16"/>
      <c r="U71" s="16"/>
    </row>
    <row r="72" spans="1:21" s="8" customFormat="1" ht="16.2" customHeight="1">
      <c r="B72" s="8" t="s">
        <v>83</v>
      </c>
      <c r="F72" s="60"/>
      <c r="G72" s="60"/>
      <c r="H72" s="60"/>
      <c r="I72" s="16">
        <v>70058596</v>
      </c>
      <c r="J72" s="16"/>
      <c r="K72" s="18">
        <v>120575631</v>
      </c>
      <c r="L72" s="19"/>
      <c r="M72" s="25">
        <v>31831222</v>
      </c>
      <c r="N72" s="19"/>
      <c r="O72" s="19">
        <v>60318673</v>
      </c>
      <c r="S72" s="10"/>
    </row>
    <row r="73" spans="1:21" s="8" customFormat="1" ht="16.2" customHeight="1">
      <c r="B73" s="8" t="s">
        <v>140</v>
      </c>
      <c r="F73" s="60">
        <v>26</v>
      </c>
      <c r="G73" s="60"/>
      <c r="H73" s="60"/>
      <c r="I73" s="16">
        <v>366999895</v>
      </c>
      <c r="J73" s="16"/>
      <c r="K73" s="18">
        <v>374910084</v>
      </c>
      <c r="L73" s="19"/>
      <c r="M73" s="63">
        <v>0</v>
      </c>
      <c r="N73" s="19"/>
      <c r="O73" s="63">
        <v>0</v>
      </c>
      <c r="S73" s="10"/>
    </row>
    <row r="74" spans="1:21" s="8" customFormat="1" ht="16.2" customHeight="1">
      <c r="B74" s="8" t="s">
        <v>29</v>
      </c>
      <c r="F74" s="60">
        <v>4</v>
      </c>
      <c r="G74" s="60"/>
      <c r="H74" s="60"/>
      <c r="I74" s="29">
        <v>95692641</v>
      </c>
      <c r="J74" s="16"/>
      <c r="K74" s="30">
        <v>104586650</v>
      </c>
      <c r="L74" s="19"/>
      <c r="M74" s="31">
        <v>22573099</v>
      </c>
      <c r="N74" s="19"/>
      <c r="O74" s="31">
        <v>19497875</v>
      </c>
      <c r="S74" s="10"/>
    </row>
    <row r="75" spans="1:21" s="8" customFormat="1" ht="16.2" customHeight="1">
      <c r="B75" s="64"/>
      <c r="C75" s="8" t="s">
        <v>56</v>
      </c>
      <c r="F75" s="60"/>
      <c r="G75" s="60"/>
      <c r="H75" s="60"/>
      <c r="I75" s="29">
        <v>7532630720</v>
      </c>
      <c r="J75" s="16"/>
      <c r="K75" s="32">
        <v>7010836695</v>
      </c>
      <c r="L75" s="19"/>
      <c r="M75" s="29">
        <v>3862737592</v>
      </c>
      <c r="N75" s="19"/>
      <c r="O75" s="32">
        <v>3659991841</v>
      </c>
      <c r="S75" s="10"/>
    </row>
    <row r="76" spans="1:21" s="8" customFormat="1" ht="16.2" customHeight="1">
      <c r="A76" s="8" t="s">
        <v>57</v>
      </c>
      <c r="F76" s="60"/>
      <c r="G76" s="60"/>
      <c r="H76" s="60"/>
      <c r="I76" s="38"/>
      <c r="K76" s="38"/>
      <c r="L76" s="62"/>
      <c r="M76" s="65"/>
      <c r="N76" s="63"/>
      <c r="O76" s="65"/>
      <c r="S76" s="10"/>
    </row>
    <row r="77" spans="1:21" s="8" customFormat="1" ht="16.2" customHeight="1">
      <c r="B77" s="8" t="s">
        <v>160</v>
      </c>
      <c r="F77" s="60">
        <v>20</v>
      </c>
      <c r="G77" s="60"/>
      <c r="H77" s="60"/>
      <c r="I77" s="19">
        <v>2695891683</v>
      </c>
      <c r="J77" s="61"/>
      <c r="K77" s="19">
        <v>3111955495</v>
      </c>
      <c r="L77" s="62"/>
      <c r="M77" s="19">
        <v>1102625210</v>
      </c>
      <c r="N77" s="63"/>
      <c r="O77" s="19">
        <v>1287288070</v>
      </c>
      <c r="P77" s="21"/>
      <c r="S77" s="10"/>
    </row>
    <row r="78" spans="1:21" s="8" customFormat="1" ht="16.2" customHeight="1">
      <c r="B78" s="8" t="s">
        <v>169</v>
      </c>
      <c r="F78" s="60">
        <v>21</v>
      </c>
      <c r="G78" s="60"/>
      <c r="H78" s="60"/>
      <c r="I78" s="27">
        <v>54381230</v>
      </c>
      <c r="J78" s="61"/>
      <c r="K78" s="27">
        <v>22937231</v>
      </c>
      <c r="L78" s="62"/>
      <c r="M78" s="27">
        <v>44122429</v>
      </c>
      <c r="N78" s="66"/>
      <c r="O78" s="27">
        <v>11095125</v>
      </c>
      <c r="S78" s="10"/>
    </row>
    <row r="79" spans="1:21" s="8" customFormat="1" ht="16.2" customHeight="1">
      <c r="B79" s="8" t="s">
        <v>162</v>
      </c>
      <c r="F79" s="60" t="s">
        <v>217</v>
      </c>
      <c r="G79" s="60"/>
      <c r="H79" s="60"/>
      <c r="I79" s="19">
        <v>405000000</v>
      </c>
      <c r="J79" s="16"/>
      <c r="K79" s="19">
        <v>322000000</v>
      </c>
      <c r="L79" s="19"/>
      <c r="M79" s="19">
        <v>435000000</v>
      </c>
      <c r="N79" s="19"/>
      <c r="O79" s="19">
        <v>347000000</v>
      </c>
      <c r="P79" s="21"/>
      <c r="R79" s="21"/>
      <c r="S79" s="21"/>
      <c r="T79" s="21"/>
      <c r="U79" s="21"/>
    </row>
    <row r="80" spans="1:21" s="8" customFormat="1" ht="16.2" customHeight="1">
      <c r="B80" s="8" t="s">
        <v>110</v>
      </c>
      <c r="F80" s="60">
        <v>16</v>
      </c>
      <c r="G80" s="67"/>
      <c r="H80" s="67"/>
      <c r="I80" s="27">
        <v>1350332840</v>
      </c>
      <c r="J80" s="68"/>
      <c r="K80" s="27">
        <v>1975667915</v>
      </c>
      <c r="L80" s="68"/>
      <c r="M80" s="27">
        <v>573903000</v>
      </c>
      <c r="N80" s="63"/>
      <c r="O80" s="27">
        <v>986959041</v>
      </c>
      <c r="S80" s="10"/>
    </row>
    <row r="81" spans="1:22" s="8" customFormat="1" ht="16.2" customHeight="1">
      <c r="B81" s="8" t="s">
        <v>170</v>
      </c>
      <c r="F81" s="60">
        <v>22</v>
      </c>
      <c r="G81" s="67"/>
      <c r="H81" s="67"/>
      <c r="I81" s="27">
        <v>245485727</v>
      </c>
      <c r="J81" s="69"/>
      <c r="K81" s="27">
        <v>230372880</v>
      </c>
      <c r="L81" s="68"/>
      <c r="M81" s="27">
        <v>79439958</v>
      </c>
      <c r="N81" s="63"/>
      <c r="O81" s="27">
        <v>76520687</v>
      </c>
      <c r="S81" s="10"/>
    </row>
    <row r="82" spans="1:22" s="8" customFormat="1" ht="16.2" customHeight="1">
      <c r="B82" s="8" t="s">
        <v>58</v>
      </c>
      <c r="F82" s="60">
        <v>4</v>
      </c>
      <c r="G82" s="67"/>
      <c r="H82" s="67"/>
      <c r="I82" s="27">
        <v>39815566</v>
      </c>
      <c r="J82" s="69"/>
      <c r="K82" s="31">
        <v>39309345</v>
      </c>
      <c r="L82" s="68"/>
      <c r="M82" s="27">
        <v>14517234</v>
      </c>
      <c r="N82" s="63"/>
      <c r="O82" s="31">
        <v>14191435</v>
      </c>
      <c r="S82" s="10"/>
    </row>
    <row r="83" spans="1:22" s="8" customFormat="1" ht="16.2" customHeight="1">
      <c r="D83" s="8" t="s">
        <v>59</v>
      </c>
      <c r="F83" s="70"/>
      <c r="G83" s="70"/>
      <c r="H83" s="70"/>
      <c r="I83" s="71">
        <v>4790907046</v>
      </c>
      <c r="J83" s="61"/>
      <c r="K83" s="32">
        <v>5702242866</v>
      </c>
      <c r="L83" s="62"/>
      <c r="M83" s="71">
        <v>2249607831</v>
      </c>
      <c r="N83" s="66"/>
      <c r="O83" s="32">
        <v>2723054358</v>
      </c>
      <c r="S83" s="10"/>
    </row>
    <row r="84" spans="1:22" s="8" customFormat="1" ht="16.2" customHeight="1">
      <c r="A84" s="8" t="s">
        <v>224</v>
      </c>
      <c r="F84" s="70"/>
      <c r="G84" s="70"/>
      <c r="H84" s="70"/>
      <c r="I84" s="31">
        <v>12323537766</v>
      </c>
      <c r="J84" s="61"/>
      <c r="K84" s="32">
        <v>12713079561</v>
      </c>
      <c r="L84" s="62"/>
      <c r="M84" s="31">
        <v>6112345423</v>
      </c>
      <c r="N84" s="66"/>
      <c r="O84" s="32">
        <v>6383046199</v>
      </c>
      <c r="P84" s="22"/>
      <c r="S84" s="10"/>
    </row>
    <row r="85" spans="1:22" s="72" customFormat="1" ht="18" customHeight="1">
      <c r="F85" s="73"/>
      <c r="G85" s="73"/>
      <c r="H85" s="73"/>
      <c r="I85" s="74"/>
      <c r="J85" s="75"/>
      <c r="K85" s="74"/>
      <c r="L85" s="76"/>
      <c r="M85" s="74"/>
      <c r="N85" s="77"/>
      <c r="O85" s="74"/>
      <c r="P85" s="78"/>
      <c r="S85" s="79"/>
    </row>
    <row r="86" spans="1:22" s="72" customFormat="1" ht="18" customHeight="1">
      <c r="F86" s="73"/>
      <c r="G86" s="73"/>
      <c r="H86" s="73"/>
      <c r="I86" s="74"/>
      <c r="J86" s="75"/>
      <c r="K86" s="74"/>
      <c r="L86" s="76"/>
      <c r="M86" s="74"/>
      <c r="N86" s="77"/>
      <c r="O86" s="74"/>
      <c r="P86" s="78"/>
      <c r="S86" s="79"/>
    </row>
    <row r="87" spans="1:22" s="72" customFormat="1" ht="18" customHeight="1">
      <c r="F87" s="73"/>
      <c r="G87" s="73"/>
      <c r="H87" s="73"/>
      <c r="I87" s="74"/>
      <c r="J87" s="75"/>
      <c r="K87" s="74"/>
      <c r="L87" s="76"/>
      <c r="M87" s="74"/>
      <c r="N87" s="77"/>
      <c r="O87" s="74"/>
      <c r="P87" s="78"/>
      <c r="S87" s="79"/>
    </row>
    <row r="88" spans="1:22" ht="21.75" customHeight="1">
      <c r="M88" s="5"/>
      <c r="N88" s="5"/>
      <c r="O88" s="5" t="s">
        <v>235</v>
      </c>
    </row>
    <row r="89" spans="1:22" ht="21.75" customHeight="1">
      <c r="M89" s="5"/>
      <c r="N89" s="5"/>
      <c r="O89" s="5" t="s">
        <v>236</v>
      </c>
    </row>
    <row r="90" spans="1:22" ht="21" customHeight="1">
      <c r="A90" s="304" t="s">
        <v>211</v>
      </c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7"/>
    </row>
    <row r="91" spans="1:22" ht="21" customHeight="1">
      <c r="A91" s="303" t="s">
        <v>53</v>
      </c>
      <c r="B91" s="303"/>
      <c r="C91" s="303"/>
      <c r="D91" s="303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</row>
    <row r="92" spans="1:22" ht="21" customHeight="1">
      <c r="A92" s="303" t="s">
        <v>124</v>
      </c>
      <c r="B92" s="303"/>
      <c r="C92" s="303"/>
      <c r="D92" s="303"/>
      <c r="E92" s="303"/>
      <c r="F92" s="303"/>
      <c r="G92" s="303"/>
      <c r="H92" s="303"/>
      <c r="I92" s="303"/>
      <c r="J92" s="303"/>
      <c r="K92" s="303"/>
      <c r="L92" s="303"/>
      <c r="M92" s="303"/>
      <c r="N92" s="303"/>
      <c r="O92" s="303"/>
    </row>
    <row r="93" spans="1:22" ht="21" customHeight="1">
      <c r="A93" s="303" t="s">
        <v>273</v>
      </c>
      <c r="B93" s="303"/>
      <c r="C93" s="303"/>
      <c r="D93" s="303"/>
      <c r="E93" s="303"/>
      <c r="F93" s="303"/>
      <c r="G93" s="303"/>
      <c r="H93" s="303"/>
      <c r="I93" s="303"/>
      <c r="J93" s="303"/>
      <c r="K93" s="303"/>
      <c r="L93" s="303"/>
      <c r="M93" s="303"/>
      <c r="N93" s="303"/>
      <c r="O93" s="303"/>
    </row>
    <row r="94" spans="1:22" ht="18.600000000000001" customHeight="1">
      <c r="A94" s="303"/>
      <c r="B94" s="303"/>
      <c r="C94" s="303"/>
      <c r="D94" s="303"/>
      <c r="E94" s="303"/>
      <c r="F94" s="303"/>
      <c r="G94" s="303"/>
      <c r="H94" s="303"/>
      <c r="I94" s="303"/>
      <c r="J94" s="303"/>
      <c r="K94" s="303"/>
      <c r="L94" s="80"/>
      <c r="M94" s="80"/>
      <c r="N94" s="80"/>
      <c r="Q94" s="82"/>
      <c r="R94" s="83"/>
      <c r="S94" s="79"/>
      <c r="T94" s="82"/>
      <c r="U94" s="82"/>
      <c r="V94" s="84"/>
    </row>
    <row r="95" spans="1:22" ht="24" customHeight="1">
      <c r="A95" s="299" t="s">
        <v>129</v>
      </c>
      <c r="B95" s="299"/>
      <c r="C95" s="299"/>
      <c r="D95" s="299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84"/>
      <c r="Q95" s="82"/>
      <c r="R95" s="83"/>
      <c r="S95" s="85"/>
      <c r="T95" s="82"/>
      <c r="U95" s="86"/>
      <c r="V95" s="84"/>
    </row>
    <row r="96" spans="1:22" s="8" customFormat="1" ht="16.2" customHeight="1">
      <c r="F96" s="9"/>
      <c r="G96" s="9"/>
      <c r="H96" s="9"/>
      <c r="I96" s="300" t="s">
        <v>1</v>
      </c>
      <c r="J96" s="300"/>
      <c r="K96" s="300"/>
      <c r="L96" s="300"/>
      <c r="M96" s="300"/>
      <c r="N96" s="300"/>
      <c r="O96" s="300"/>
      <c r="S96" s="10"/>
    </row>
    <row r="97" spans="1:19" s="8" customFormat="1" ht="16.2" customHeight="1">
      <c r="F97" s="9"/>
      <c r="G97" s="9"/>
      <c r="H97" s="9"/>
      <c r="I97" s="301" t="s">
        <v>12</v>
      </c>
      <c r="J97" s="301"/>
      <c r="K97" s="301"/>
      <c r="M97" s="300" t="s">
        <v>13</v>
      </c>
      <c r="N97" s="300"/>
      <c r="O97" s="300"/>
      <c r="S97" s="10"/>
    </row>
    <row r="98" spans="1:19" s="8" customFormat="1" ht="16.2" customHeight="1">
      <c r="F98" s="9"/>
      <c r="G98" s="9"/>
      <c r="H98" s="9"/>
      <c r="I98" s="11" t="s">
        <v>274</v>
      </c>
      <c r="J98" s="12"/>
      <c r="K98" s="11" t="s">
        <v>198</v>
      </c>
      <c r="M98" s="11" t="s">
        <v>274</v>
      </c>
      <c r="N98" s="12"/>
      <c r="O98" s="11" t="s">
        <v>198</v>
      </c>
      <c r="S98" s="10"/>
    </row>
    <row r="99" spans="1:19" s="8" customFormat="1" ht="16.2" customHeight="1">
      <c r="F99" s="302" t="s">
        <v>23</v>
      </c>
      <c r="G99" s="302"/>
      <c r="H99" s="13"/>
      <c r="I99" s="57" t="s">
        <v>275</v>
      </c>
      <c r="J99" s="12"/>
      <c r="K99" s="57" t="s">
        <v>237</v>
      </c>
      <c r="L99" s="11"/>
      <c r="M99" s="57" t="s">
        <v>275</v>
      </c>
      <c r="N99" s="12"/>
      <c r="O99" s="57" t="s">
        <v>237</v>
      </c>
      <c r="S99" s="10"/>
    </row>
    <row r="100" spans="1:19" s="8" customFormat="1" ht="16.2" customHeight="1">
      <c r="A100" s="8" t="s">
        <v>86</v>
      </c>
      <c r="F100" s="9"/>
      <c r="G100" s="9"/>
      <c r="H100" s="9"/>
      <c r="I100" s="40"/>
      <c r="J100" s="16"/>
      <c r="K100" s="40"/>
      <c r="L100" s="58"/>
      <c r="M100" s="58"/>
      <c r="N100" s="58"/>
      <c r="O100" s="58"/>
      <c r="Q100" s="21"/>
      <c r="S100" s="10"/>
    </row>
    <row r="101" spans="1:19" s="8" customFormat="1" ht="16.2" customHeight="1">
      <c r="B101" s="8" t="s">
        <v>42</v>
      </c>
      <c r="F101" s="60">
        <v>23</v>
      </c>
      <c r="G101" s="60"/>
      <c r="H101" s="60"/>
      <c r="I101" s="22"/>
      <c r="K101" s="22"/>
      <c r="S101" s="10"/>
    </row>
    <row r="102" spans="1:19" s="8" customFormat="1" ht="16.2" customHeight="1">
      <c r="C102" s="8" t="s">
        <v>87</v>
      </c>
      <c r="F102" s="60"/>
      <c r="G102" s="87"/>
      <c r="H102" s="87"/>
      <c r="I102" s="22"/>
      <c r="K102" s="22"/>
      <c r="S102" s="10"/>
    </row>
    <row r="103" spans="1:19" s="8" customFormat="1" ht="16.2" customHeight="1" thickBot="1">
      <c r="D103" s="8" t="s">
        <v>276</v>
      </c>
      <c r="F103" s="87"/>
      <c r="G103" s="87"/>
      <c r="H103" s="87"/>
      <c r="I103" s="88">
        <v>1500733361</v>
      </c>
      <c r="K103" s="27"/>
      <c r="M103" s="88">
        <v>1500733361</v>
      </c>
      <c r="O103" s="27"/>
      <c r="S103" s="10"/>
    </row>
    <row r="104" spans="1:19" s="8" customFormat="1" ht="16.2" customHeight="1" thickTop="1" thickBot="1">
      <c r="D104" s="8" t="s">
        <v>262</v>
      </c>
      <c r="F104" s="87"/>
      <c r="G104" s="87"/>
      <c r="H104" s="87"/>
      <c r="I104" s="27"/>
      <c r="K104" s="88">
        <v>1601968383</v>
      </c>
      <c r="M104" s="27"/>
      <c r="O104" s="88">
        <v>1601968383</v>
      </c>
      <c r="S104" s="10"/>
    </row>
    <row r="105" spans="1:19" s="8" customFormat="1" ht="16.2" customHeight="1" thickTop="1">
      <c r="C105" s="8" t="s">
        <v>91</v>
      </c>
      <c r="G105" s="87"/>
      <c r="H105" s="87"/>
      <c r="I105" s="27"/>
      <c r="K105" s="27"/>
      <c r="L105" s="19"/>
      <c r="M105" s="27"/>
      <c r="N105" s="19"/>
      <c r="O105" s="27"/>
      <c r="S105" s="10"/>
    </row>
    <row r="106" spans="1:19" s="8" customFormat="1" ht="16.2" customHeight="1">
      <c r="D106" s="8" t="s">
        <v>263</v>
      </c>
      <c r="G106" s="87"/>
      <c r="H106" s="87"/>
      <c r="I106" s="27">
        <v>1357601147</v>
      </c>
      <c r="K106" s="27">
        <v>1357601147</v>
      </c>
      <c r="L106" s="19"/>
      <c r="M106" s="27">
        <v>1357601147</v>
      </c>
      <c r="N106" s="19"/>
      <c r="O106" s="27">
        <v>1357601147</v>
      </c>
      <c r="S106" s="10"/>
    </row>
    <row r="107" spans="1:19" s="8" customFormat="1" ht="16.2" customHeight="1">
      <c r="B107" s="8" t="s">
        <v>225</v>
      </c>
      <c r="F107" s="60"/>
      <c r="G107" s="87"/>
      <c r="H107" s="87"/>
      <c r="I107" s="27">
        <v>2718559728</v>
      </c>
      <c r="J107" s="16"/>
      <c r="K107" s="27">
        <v>2718559728</v>
      </c>
      <c r="L107" s="19"/>
      <c r="M107" s="27">
        <v>2718559728</v>
      </c>
      <c r="N107" s="27"/>
      <c r="O107" s="27">
        <v>2718559728</v>
      </c>
      <c r="S107" s="10"/>
    </row>
    <row r="108" spans="1:19" s="8" customFormat="1" ht="16.2" customHeight="1">
      <c r="B108" s="8" t="s">
        <v>15</v>
      </c>
      <c r="F108" s="60"/>
      <c r="G108" s="60"/>
      <c r="H108" s="60"/>
      <c r="I108" s="21"/>
      <c r="K108" s="21"/>
      <c r="L108" s="21"/>
      <c r="M108" s="21"/>
      <c r="N108" s="19"/>
      <c r="O108" s="21"/>
      <c r="S108" s="10"/>
    </row>
    <row r="109" spans="1:19" s="8" customFormat="1" ht="16.2" customHeight="1">
      <c r="C109" s="8" t="s">
        <v>61</v>
      </c>
      <c r="F109" s="60"/>
      <c r="G109" s="60"/>
      <c r="H109" s="60"/>
      <c r="I109" s="21"/>
      <c r="K109" s="21"/>
      <c r="L109" s="21"/>
      <c r="M109" s="21"/>
      <c r="N109" s="19"/>
      <c r="O109" s="21"/>
      <c r="S109" s="10"/>
    </row>
    <row r="110" spans="1:19" s="8" customFormat="1" ht="16.2" customHeight="1">
      <c r="D110" s="8" t="s">
        <v>62</v>
      </c>
      <c r="F110" s="60"/>
      <c r="G110" s="87"/>
      <c r="H110" s="87"/>
      <c r="I110" s="19">
        <v>149390828</v>
      </c>
      <c r="J110" s="21"/>
      <c r="K110" s="19">
        <v>149390828</v>
      </c>
      <c r="L110" s="21"/>
      <c r="M110" s="19">
        <v>149390828</v>
      </c>
      <c r="N110" s="19"/>
      <c r="O110" s="19">
        <v>149390828</v>
      </c>
      <c r="S110" s="10"/>
    </row>
    <row r="111" spans="1:19" s="8" customFormat="1" ht="16.2" customHeight="1">
      <c r="C111" s="8" t="s">
        <v>43</v>
      </c>
      <c r="F111" s="67"/>
      <c r="G111" s="89"/>
      <c r="H111" s="89"/>
      <c r="I111" s="21">
        <v>4141373825</v>
      </c>
      <c r="J111" s="15"/>
      <c r="K111" s="21">
        <v>4525831852</v>
      </c>
      <c r="L111" s="27"/>
      <c r="M111" s="21">
        <v>1695694966</v>
      </c>
      <c r="N111" s="21"/>
      <c r="O111" s="21">
        <v>1949721760</v>
      </c>
      <c r="S111" s="10"/>
    </row>
    <row r="112" spans="1:19" s="8" customFormat="1" ht="16.2" customHeight="1">
      <c r="B112" s="8" t="s">
        <v>60</v>
      </c>
      <c r="F112" s="60" t="s">
        <v>234</v>
      </c>
      <c r="G112" s="60"/>
      <c r="H112" s="60"/>
      <c r="I112" s="90">
        <v>3716194026</v>
      </c>
      <c r="J112" s="91"/>
      <c r="K112" s="90">
        <v>5640159265</v>
      </c>
      <c r="L112" s="92"/>
      <c r="M112" s="90">
        <v>2440952089</v>
      </c>
      <c r="N112" s="21"/>
      <c r="O112" s="90">
        <v>3963016762</v>
      </c>
      <c r="S112" s="10"/>
    </row>
    <row r="113" spans="1:19" s="8" customFormat="1" ht="16.2" customHeight="1">
      <c r="B113" s="8" t="s">
        <v>93</v>
      </c>
      <c r="F113" s="89"/>
      <c r="G113" s="89"/>
      <c r="H113" s="89"/>
      <c r="I113" s="22">
        <v>12083119554</v>
      </c>
      <c r="J113" s="91"/>
      <c r="K113" s="22">
        <v>14391542820</v>
      </c>
      <c r="L113" s="92"/>
      <c r="M113" s="22">
        <v>8362198758</v>
      </c>
      <c r="N113" s="21"/>
      <c r="O113" s="22">
        <v>10138290225</v>
      </c>
      <c r="S113" s="10"/>
    </row>
    <row r="114" spans="1:19" s="8" customFormat="1" ht="16.2" customHeight="1">
      <c r="B114" s="8" t="s">
        <v>38</v>
      </c>
      <c r="F114" s="89"/>
      <c r="G114" s="89"/>
      <c r="H114" s="89"/>
      <c r="I114" s="90">
        <v>3468887651</v>
      </c>
      <c r="J114" s="38"/>
      <c r="K114" s="90">
        <v>3817900141</v>
      </c>
      <c r="L114" s="93"/>
      <c r="M114" s="90">
        <v>0</v>
      </c>
      <c r="N114" s="21"/>
      <c r="O114" s="90">
        <v>0</v>
      </c>
      <c r="S114" s="10"/>
    </row>
    <row r="115" spans="1:19" s="8" customFormat="1" ht="16.2" customHeight="1">
      <c r="A115" s="8" t="s">
        <v>227</v>
      </c>
      <c r="F115" s="87"/>
      <c r="G115" s="87"/>
      <c r="H115" s="87"/>
      <c r="I115" s="90">
        <v>15552007205</v>
      </c>
      <c r="J115" s="38"/>
      <c r="K115" s="90">
        <v>18209442961</v>
      </c>
      <c r="L115" s="93"/>
      <c r="M115" s="90">
        <v>8362198758</v>
      </c>
      <c r="N115" s="21"/>
      <c r="O115" s="90">
        <v>10138290225</v>
      </c>
      <c r="P115" s="22"/>
      <c r="Q115" s="94"/>
      <c r="R115" s="94"/>
      <c r="S115" s="95"/>
    </row>
    <row r="116" spans="1:19" s="8" customFormat="1" ht="16.2" customHeight="1" thickBot="1">
      <c r="A116" s="8" t="s">
        <v>226</v>
      </c>
      <c r="F116" s="87"/>
      <c r="G116" s="87"/>
      <c r="H116" s="87"/>
      <c r="I116" s="96">
        <v>27875544971</v>
      </c>
      <c r="J116" s="38"/>
      <c r="K116" s="96">
        <v>30922522522</v>
      </c>
      <c r="L116" s="93"/>
      <c r="M116" s="96">
        <v>14474544181</v>
      </c>
      <c r="N116" s="21"/>
      <c r="O116" s="96">
        <v>16521336424</v>
      </c>
      <c r="P116" s="97"/>
      <c r="Q116" s="94"/>
      <c r="S116" s="94"/>
    </row>
    <row r="117" spans="1:19" s="72" customFormat="1" ht="16.2" customHeight="1" thickTop="1">
      <c r="F117" s="98"/>
      <c r="G117" s="98"/>
      <c r="H117" s="98"/>
      <c r="I117" s="78"/>
      <c r="J117" s="99"/>
      <c r="K117" s="78"/>
      <c r="L117" s="99"/>
      <c r="M117" s="78"/>
      <c r="N117" s="100"/>
      <c r="O117" s="100"/>
      <c r="S117" s="79"/>
    </row>
    <row r="118" spans="1:19" s="72" customFormat="1" ht="16.2" customHeight="1">
      <c r="F118" s="98"/>
      <c r="G118" s="98"/>
      <c r="H118" s="98"/>
      <c r="I118" s="78"/>
      <c r="J118" s="99"/>
      <c r="K118" s="78"/>
      <c r="L118" s="99"/>
      <c r="M118" s="78"/>
      <c r="N118" s="100"/>
      <c r="O118" s="78"/>
      <c r="S118" s="79"/>
    </row>
    <row r="119" spans="1:19" s="72" customFormat="1" ht="16.2" customHeight="1">
      <c r="F119" s="98"/>
      <c r="G119" s="98"/>
      <c r="H119" s="98"/>
      <c r="I119" s="78"/>
      <c r="J119" s="99"/>
      <c r="K119" s="78"/>
      <c r="L119" s="99"/>
      <c r="M119" s="100"/>
      <c r="N119" s="100"/>
      <c r="O119" s="100"/>
      <c r="S119" s="79"/>
    </row>
    <row r="120" spans="1:19" s="72" customFormat="1" ht="16.2" customHeight="1">
      <c r="F120" s="98"/>
      <c r="G120" s="98"/>
      <c r="H120" s="98"/>
      <c r="I120" s="78"/>
      <c r="J120" s="99"/>
      <c r="K120" s="78"/>
      <c r="L120" s="99"/>
      <c r="M120" s="100"/>
      <c r="N120" s="100"/>
      <c r="O120" s="100"/>
      <c r="S120" s="79"/>
    </row>
    <row r="121" spans="1:19" s="72" customFormat="1" ht="16.2" customHeight="1">
      <c r="F121" s="98"/>
      <c r="G121" s="98"/>
      <c r="H121" s="98"/>
      <c r="I121" s="78"/>
      <c r="J121" s="99"/>
      <c r="K121" s="78"/>
      <c r="L121" s="99"/>
      <c r="M121" s="100"/>
      <c r="N121" s="100"/>
      <c r="O121" s="100"/>
      <c r="S121" s="79"/>
    </row>
    <row r="122" spans="1:19" s="72" customFormat="1" ht="16.2" customHeight="1">
      <c r="F122" s="98"/>
      <c r="G122" s="98"/>
      <c r="H122" s="98"/>
      <c r="I122" s="78"/>
      <c r="J122" s="99"/>
      <c r="K122" s="78"/>
      <c r="L122" s="99"/>
      <c r="M122" s="100"/>
      <c r="N122" s="100"/>
      <c r="O122" s="100"/>
      <c r="S122" s="79"/>
    </row>
    <row r="123" spans="1:19" s="72" customFormat="1" ht="16.2" customHeight="1">
      <c r="F123" s="98"/>
      <c r="G123" s="98"/>
      <c r="H123" s="98"/>
      <c r="I123" s="78"/>
      <c r="J123" s="99"/>
      <c r="K123" s="78"/>
      <c r="L123" s="99"/>
      <c r="M123" s="100"/>
      <c r="N123" s="100"/>
      <c r="O123" s="100"/>
      <c r="S123" s="79"/>
    </row>
    <row r="124" spans="1:19" s="72" customFormat="1" ht="16.2" customHeight="1">
      <c r="F124" s="98"/>
      <c r="G124" s="98"/>
      <c r="H124" s="98"/>
      <c r="I124" s="78"/>
      <c r="J124" s="99"/>
      <c r="K124" s="78"/>
      <c r="L124" s="99"/>
      <c r="M124" s="100"/>
      <c r="N124" s="100"/>
      <c r="O124" s="100"/>
      <c r="S124" s="79"/>
    </row>
    <row r="125" spans="1:19" s="72" customFormat="1" ht="16.2" customHeight="1">
      <c r="F125" s="98"/>
      <c r="G125" s="98"/>
      <c r="H125" s="98"/>
      <c r="I125" s="78"/>
      <c r="J125" s="99"/>
      <c r="K125" s="78"/>
      <c r="L125" s="99"/>
      <c r="M125" s="100"/>
      <c r="N125" s="100"/>
      <c r="O125" s="100"/>
      <c r="S125" s="79"/>
    </row>
  </sheetData>
  <mergeCells count="30">
    <mergeCell ref="A90:O90"/>
    <mergeCell ref="A91:O91"/>
    <mergeCell ref="A92:O92"/>
    <mergeCell ref="A93:O93"/>
    <mergeCell ref="A94:K94"/>
    <mergeCell ref="A52:O52"/>
    <mergeCell ref="I53:O53"/>
    <mergeCell ref="I54:K54"/>
    <mergeCell ref="M54:O54"/>
    <mergeCell ref="F56:G56"/>
    <mergeCell ref="A47:O47"/>
    <mergeCell ref="A48:O48"/>
    <mergeCell ref="A49:O49"/>
    <mergeCell ref="A50:O50"/>
    <mergeCell ref="A51:O51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2:G12"/>
    <mergeCell ref="A95:O95"/>
    <mergeCell ref="I96:O96"/>
    <mergeCell ref="I97:K97"/>
    <mergeCell ref="M97:O97"/>
    <mergeCell ref="F99:G99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view="pageBreakPreview" zoomScaleNormal="100" zoomScaleSheetLayoutView="100" workbookViewId="0">
      <selection activeCell="P9" sqref="P9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" style="127" customWidth="1"/>
    <col min="6" max="7" width="0.625" style="101" customWidth="1"/>
    <col min="8" max="8" width="11.75" style="101" customWidth="1"/>
    <col min="9" max="9" width="0.875" style="101" customWidth="1"/>
    <col min="10" max="10" width="11.75" style="101" customWidth="1"/>
    <col min="11" max="11" width="0.875" style="101" customWidth="1"/>
    <col min="12" max="12" width="11.75" style="101" bestFit="1" customWidth="1"/>
    <col min="13" max="13" width="0.875" style="101" customWidth="1"/>
    <col min="14" max="14" width="11.625" style="101" customWidth="1"/>
    <col min="15" max="16384" width="9.125" style="101"/>
  </cols>
  <sheetData>
    <row r="1" spans="1:14" ht="21.75" customHeight="1">
      <c r="E1"/>
      <c r="N1" s="102" t="s">
        <v>196</v>
      </c>
    </row>
    <row r="2" spans="1:14" ht="21.75" customHeight="1">
      <c r="E2"/>
      <c r="N2" s="102" t="s">
        <v>197</v>
      </c>
    </row>
    <row r="3" spans="1:14" s="8" customFormat="1" ht="21.75" customHeight="1">
      <c r="A3" s="307" t="s">
        <v>212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4" ht="21.75" customHeight="1">
      <c r="A4" s="308" t="s">
        <v>53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4" ht="21.75" customHeight="1">
      <c r="A5" s="305" t="s">
        <v>125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</row>
    <row r="6" spans="1:14" ht="21.75" customHeight="1">
      <c r="A6" s="305" t="s">
        <v>277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</row>
    <row r="7" spans="1:14" ht="3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s="8" customFormat="1" ht="18" customHeight="1">
      <c r="E8" s="9"/>
      <c r="G8" s="12"/>
      <c r="H8" s="300" t="s">
        <v>63</v>
      </c>
      <c r="I8" s="300"/>
      <c r="J8" s="300"/>
      <c r="K8" s="300"/>
      <c r="L8" s="300"/>
      <c r="M8" s="300"/>
      <c r="N8" s="300"/>
    </row>
    <row r="9" spans="1:14" s="8" customFormat="1" ht="18" customHeight="1">
      <c r="E9" s="9"/>
      <c r="G9" s="12"/>
      <c r="H9" s="301" t="s">
        <v>12</v>
      </c>
      <c r="I9" s="301"/>
      <c r="J9" s="301"/>
      <c r="K9" s="12"/>
      <c r="L9" s="301" t="s">
        <v>13</v>
      </c>
      <c r="M9" s="301"/>
      <c r="N9" s="301"/>
    </row>
    <row r="10" spans="1:14" s="8" customFormat="1" ht="18" customHeight="1">
      <c r="A10" s="12"/>
      <c r="B10" s="12"/>
      <c r="C10" s="12"/>
      <c r="D10" s="12"/>
      <c r="E10" s="302" t="s">
        <v>23</v>
      </c>
      <c r="F10" s="302"/>
      <c r="H10" s="103" t="s">
        <v>258</v>
      </c>
      <c r="J10" s="103" t="s">
        <v>240</v>
      </c>
      <c r="K10" s="104"/>
      <c r="L10" s="103" t="s">
        <v>258</v>
      </c>
      <c r="N10" s="103" t="s">
        <v>240</v>
      </c>
    </row>
    <row r="11" spans="1:14" s="8" customFormat="1" ht="18" customHeight="1">
      <c r="A11" s="8" t="s">
        <v>88</v>
      </c>
      <c r="E11" s="9"/>
      <c r="G11" s="12"/>
      <c r="H11" s="105"/>
      <c r="I11" s="105"/>
      <c r="J11" s="105"/>
      <c r="K11" s="105"/>
      <c r="L11" s="105"/>
      <c r="M11" s="105"/>
      <c r="N11" s="105"/>
    </row>
    <row r="12" spans="1:14" s="8" customFormat="1" ht="18" customHeight="1">
      <c r="B12" s="106" t="s">
        <v>64</v>
      </c>
      <c r="E12" s="107">
        <v>4</v>
      </c>
      <c r="H12" s="110">
        <v>1926044040</v>
      </c>
      <c r="I12" s="110"/>
      <c r="J12" s="110">
        <v>2250516027</v>
      </c>
      <c r="K12" s="110"/>
      <c r="L12" s="110">
        <v>711507294</v>
      </c>
      <c r="M12" s="110"/>
      <c r="N12" s="110">
        <v>683853286</v>
      </c>
    </row>
    <row r="13" spans="1:14" s="8" customFormat="1" ht="18" customHeight="1">
      <c r="B13" s="106" t="s">
        <v>18</v>
      </c>
      <c r="E13" s="107">
        <v>4</v>
      </c>
      <c r="H13" s="110">
        <v>18852751</v>
      </c>
      <c r="I13" s="110"/>
      <c r="J13" s="110">
        <v>18071613</v>
      </c>
      <c r="K13" s="110"/>
      <c r="L13" s="110">
        <v>20447389</v>
      </c>
      <c r="M13" s="110"/>
      <c r="N13" s="110">
        <v>19208102</v>
      </c>
    </row>
    <row r="14" spans="1:14" s="8" customFormat="1" ht="18" customHeight="1">
      <c r="B14" s="106" t="s">
        <v>84</v>
      </c>
      <c r="E14" s="109" t="s">
        <v>218</v>
      </c>
      <c r="H14" s="275">
        <v>89963278</v>
      </c>
      <c r="I14" s="110"/>
      <c r="J14" s="275">
        <v>120119792</v>
      </c>
      <c r="K14" s="110"/>
      <c r="L14" s="110">
        <v>168859816</v>
      </c>
      <c r="M14" s="110"/>
      <c r="N14" s="110">
        <v>211980227</v>
      </c>
    </row>
    <row r="15" spans="1:14" s="8" customFormat="1" ht="18" customHeight="1">
      <c r="B15" s="106" t="s">
        <v>259</v>
      </c>
      <c r="E15" s="107"/>
      <c r="H15" s="275">
        <v>0</v>
      </c>
      <c r="I15" s="110"/>
      <c r="J15" s="112">
        <v>-1561486</v>
      </c>
      <c r="K15" s="110"/>
      <c r="L15" s="110">
        <v>0</v>
      </c>
      <c r="M15" s="110"/>
      <c r="N15" s="112">
        <v>-1561486</v>
      </c>
    </row>
    <row r="16" spans="1:14" s="8" customFormat="1" ht="18" customHeight="1">
      <c r="B16" s="106" t="s">
        <v>280</v>
      </c>
      <c r="E16" s="107"/>
      <c r="H16" s="275">
        <v>0</v>
      </c>
      <c r="I16" s="110"/>
      <c r="J16" s="110">
        <v>22794883</v>
      </c>
      <c r="K16" s="110"/>
      <c r="L16" s="110">
        <v>0</v>
      </c>
      <c r="M16" s="110"/>
      <c r="N16" s="110">
        <v>0</v>
      </c>
    </row>
    <row r="17" spans="1:14" s="8" customFormat="1" ht="18" customHeight="1">
      <c r="B17" s="8" t="s">
        <v>19</v>
      </c>
      <c r="E17" s="107">
        <v>4</v>
      </c>
      <c r="G17" s="12"/>
      <c r="H17" s="256">
        <v>38894850</v>
      </c>
      <c r="I17" s="110"/>
      <c r="J17" s="276">
        <v>29067464</v>
      </c>
      <c r="K17" s="110"/>
      <c r="L17" s="110">
        <v>18801762</v>
      </c>
      <c r="M17" s="110"/>
      <c r="N17" s="110">
        <v>11397876</v>
      </c>
    </row>
    <row r="18" spans="1:14" s="8" customFormat="1" ht="18" customHeight="1">
      <c r="D18" s="8" t="s">
        <v>9</v>
      </c>
      <c r="E18" s="107"/>
      <c r="H18" s="277">
        <v>2073754919</v>
      </c>
      <c r="I18" s="110"/>
      <c r="J18" s="277">
        <v>2439008293</v>
      </c>
      <c r="K18" s="110"/>
      <c r="L18" s="277">
        <v>919616261</v>
      </c>
      <c r="M18" s="110"/>
      <c r="N18" s="277">
        <v>924878005</v>
      </c>
    </row>
    <row r="19" spans="1:14" s="8" customFormat="1" ht="18" customHeight="1">
      <c r="A19" s="8" t="s">
        <v>89</v>
      </c>
      <c r="E19" s="107"/>
      <c r="G19" s="12"/>
      <c r="H19" s="110"/>
      <c r="I19" s="110"/>
      <c r="J19" s="110"/>
      <c r="K19" s="110"/>
      <c r="L19" s="110"/>
      <c r="M19" s="110"/>
      <c r="N19" s="110"/>
    </row>
    <row r="20" spans="1:14" s="8" customFormat="1" ht="18" customHeight="1">
      <c r="B20" s="8" t="s">
        <v>20</v>
      </c>
      <c r="E20" s="107">
        <v>4</v>
      </c>
      <c r="H20" s="110">
        <v>1393642001</v>
      </c>
      <c r="I20" s="110"/>
      <c r="J20" s="110">
        <v>1461583325</v>
      </c>
      <c r="K20" s="110"/>
      <c r="L20" s="110">
        <v>421106603</v>
      </c>
      <c r="M20" s="110"/>
      <c r="N20" s="110">
        <v>467306411</v>
      </c>
    </row>
    <row r="21" spans="1:14" s="8" customFormat="1" ht="18" customHeight="1">
      <c r="B21" s="8" t="s">
        <v>21</v>
      </c>
      <c r="E21" s="107">
        <v>4</v>
      </c>
      <c r="H21" s="110">
        <v>11194233</v>
      </c>
      <c r="I21" s="110"/>
      <c r="J21" s="110">
        <v>18573444</v>
      </c>
      <c r="K21" s="110"/>
      <c r="L21" s="110">
        <v>11194233</v>
      </c>
      <c r="M21" s="110"/>
      <c r="N21" s="110">
        <v>10235580</v>
      </c>
    </row>
    <row r="22" spans="1:14" s="8" customFormat="1" ht="18" customHeight="1">
      <c r="B22" s="8" t="s">
        <v>171</v>
      </c>
      <c r="E22" s="107">
        <v>4</v>
      </c>
      <c r="G22" s="12"/>
      <c r="H22" s="110">
        <v>307405708</v>
      </c>
      <c r="I22" s="111"/>
      <c r="J22" s="110">
        <v>275494594</v>
      </c>
      <c r="K22" s="111"/>
      <c r="L22" s="110">
        <v>106291237</v>
      </c>
      <c r="M22" s="111"/>
      <c r="N22" s="110">
        <v>100195892</v>
      </c>
    </row>
    <row r="23" spans="1:14" s="8" customFormat="1" ht="18" customHeight="1">
      <c r="B23" s="8" t="s">
        <v>281</v>
      </c>
      <c r="E23" s="107"/>
      <c r="G23" s="12"/>
      <c r="H23" s="110">
        <v>0</v>
      </c>
      <c r="I23" s="111"/>
      <c r="J23" s="110">
        <v>12140000</v>
      </c>
      <c r="K23" s="111"/>
      <c r="L23" s="110">
        <v>0</v>
      </c>
      <c r="M23" s="111"/>
      <c r="N23" s="110">
        <v>0</v>
      </c>
    </row>
    <row r="24" spans="1:14" s="8" customFormat="1" ht="18" customHeight="1">
      <c r="B24" s="8" t="s">
        <v>260</v>
      </c>
      <c r="E24" s="107"/>
      <c r="G24" s="12"/>
      <c r="H24" s="275">
        <v>166716128</v>
      </c>
      <c r="I24" s="111"/>
      <c r="J24" s="110">
        <v>138588443</v>
      </c>
      <c r="K24" s="111"/>
      <c r="L24" s="275">
        <v>164483870</v>
      </c>
      <c r="M24" s="111"/>
      <c r="N24" s="110">
        <v>138588443</v>
      </c>
    </row>
    <row r="25" spans="1:14" s="8" customFormat="1" ht="18" customHeight="1">
      <c r="D25" s="8" t="s">
        <v>10</v>
      </c>
      <c r="E25" s="107"/>
      <c r="G25" s="12"/>
      <c r="H25" s="277">
        <v>1878958070</v>
      </c>
      <c r="I25" s="110"/>
      <c r="J25" s="277">
        <v>1906379806</v>
      </c>
      <c r="K25" s="110"/>
      <c r="L25" s="277">
        <v>703075943</v>
      </c>
      <c r="M25" s="110"/>
      <c r="N25" s="277">
        <v>716326326</v>
      </c>
    </row>
    <row r="26" spans="1:14" s="8" customFormat="1" ht="18" customHeight="1">
      <c r="A26" s="8" t="s">
        <v>172</v>
      </c>
      <c r="E26" s="107"/>
      <c r="G26" s="12"/>
      <c r="H26" s="110">
        <v>194796849</v>
      </c>
      <c r="I26" s="110"/>
      <c r="J26" s="110">
        <v>532628487</v>
      </c>
      <c r="K26" s="110"/>
      <c r="L26" s="110">
        <v>216540318</v>
      </c>
      <c r="M26" s="110"/>
      <c r="N26" s="110">
        <v>208551679</v>
      </c>
    </row>
    <row r="27" spans="1:14" s="8" customFormat="1" ht="18" customHeight="1">
      <c r="A27" s="8" t="s">
        <v>22</v>
      </c>
      <c r="E27" s="109">
        <v>4</v>
      </c>
      <c r="G27" s="12"/>
      <c r="H27" s="110">
        <v>74730800</v>
      </c>
      <c r="I27" s="110"/>
      <c r="J27" s="110">
        <v>60320128</v>
      </c>
      <c r="K27" s="110"/>
      <c r="L27" s="110">
        <v>38559772</v>
      </c>
      <c r="M27" s="111"/>
      <c r="N27" s="110">
        <v>31132939</v>
      </c>
    </row>
    <row r="28" spans="1:14" s="8" customFormat="1" ht="18" customHeight="1">
      <c r="A28" s="8" t="s">
        <v>299</v>
      </c>
      <c r="E28" s="107">
        <v>11.2</v>
      </c>
      <c r="G28" s="12"/>
      <c r="H28" s="110">
        <v>92240344</v>
      </c>
      <c r="I28" s="110"/>
      <c r="J28" s="110">
        <v>13639313</v>
      </c>
      <c r="K28" s="110"/>
      <c r="L28" s="278">
        <v>0</v>
      </c>
      <c r="M28" s="110"/>
      <c r="N28" s="278">
        <v>0</v>
      </c>
    </row>
    <row r="29" spans="1:14" s="8" customFormat="1" ht="18" customHeight="1">
      <c r="A29" s="8" t="s">
        <v>116</v>
      </c>
      <c r="E29" s="109"/>
      <c r="G29" s="12"/>
      <c r="H29" s="279">
        <v>212306393</v>
      </c>
      <c r="I29" s="110"/>
      <c r="J29" s="279">
        <v>485947672</v>
      </c>
      <c r="K29" s="110"/>
      <c r="L29" s="279">
        <v>177980546</v>
      </c>
      <c r="M29" s="110"/>
      <c r="N29" s="279">
        <v>177418740</v>
      </c>
    </row>
    <row r="30" spans="1:14" s="8" customFormat="1" ht="18" customHeight="1">
      <c r="A30" s="8" t="s">
        <v>152</v>
      </c>
      <c r="E30" s="109">
        <v>27</v>
      </c>
      <c r="G30" s="12"/>
      <c r="H30" s="256">
        <v>16858576</v>
      </c>
      <c r="I30" s="110"/>
      <c r="J30" s="256">
        <v>62284743</v>
      </c>
      <c r="K30" s="110"/>
      <c r="L30" s="256">
        <v>2555809</v>
      </c>
      <c r="M30" s="110"/>
      <c r="N30" s="112">
        <v>-7400394</v>
      </c>
    </row>
    <row r="31" spans="1:14" s="8" customFormat="1" ht="18" customHeight="1">
      <c r="A31" s="8" t="s">
        <v>201</v>
      </c>
      <c r="E31" s="9"/>
      <c r="G31" s="12"/>
      <c r="H31" s="277">
        <v>195447817</v>
      </c>
      <c r="I31" s="110"/>
      <c r="J31" s="277">
        <v>423662929</v>
      </c>
      <c r="K31" s="110"/>
      <c r="L31" s="277">
        <v>175424737</v>
      </c>
      <c r="M31" s="110"/>
      <c r="N31" s="277">
        <v>184819133.83000001</v>
      </c>
    </row>
    <row r="32" spans="1:14" s="8" customFormat="1" ht="18" customHeight="1">
      <c r="A32" s="8" t="s">
        <v>245</v>
      </c>
      <c r="E32" s="9"/>
      <c r="G32" s="12"/>
      <c r="H32" s="113"/>
      <c r="I32" s="113"/>
      <c r="J32" s="113"/>
      <c r="K32" s="114"/>
      <c r="L32" s="115"/>
      <c r="M32" s="114"/>
      <c r="N32" s="115"/>
    </row>
    <row r="33" spans="1:14" s="8" customFormat="1" ht="18" customHeight="1">
      <c r="A33" s="8" t="s">
        <v>173</v>
      </c>
      <c r="E33" s="9"/>
      <c r="G33" s="12"/>
      <c r="H33" s="113"/>
      <c r="I33" s="113"/>
      <c r="J33" s="113"/>
      <c r="K33" s="114"/>
      <c r="L33" s="115"/>
      <c r="M33" s="114"/>
      <c r="N33" s="115"/>
    </row>
    <row r="34" spans="1:14" s="8" customFormat="1" ht="18" customHeight="1">
      <c r="B34" s="8" t="s">
        <v>228</v>
      </c>
      <c r="E34" s="9"/>
      <c r="G34" s="12"/>
      <c r="H34" s="113"/>
      <c r="I34" s="113"/>
      <c r="J34" s="113"/>
      <c r="K34" s="114"/>
      <c r="L34" s="115"/>
      <c r="M34" s="114"/>
      <c r="N34" s="115"/>
    </row>
    <row r="35" spans="1:14" s="8" customFormat="1" ht="18" customHeight="1">
      <c r="C35" s="8" t="s">
        <v>231</v>
      </c>
      <c r="E35" s="9"/>
      <c r="G35" s="12"/>
      <c r="H35" s="112">
        <v>-1410841104</v>
      </c>
      <c r="I35" s="107"/>
      <c r="J35" s="110">
        <v>981268286</v>
      </c>
      <c r="K35" s="107"/>
      <c r="L35" s="112">
        <v>-440213175</v>
      </c>
      <c r="M35" s="107"/>
      <c r="N35" s="110">
        <v>314784931</v>
      </c>
    </row>
    <row r="36" spans="1:14" s="8" customFormat="1" ht="18" customHeight="1">
      <c r="B36" s="8" t="s">
        <v>282</v>
      </c>
      <c r="E36" s="9"/>
      <c r="G36" s="12"/>
      <c r="H36" s="110">
        <v>0</v>
      </c>
      <c r="I36" s="107"/>
      <c r="J36" s="110">
        <v>9650094</v>
      </c>
      <c r="K36" s="107"/>
      <c r="L36" s="110">
        <v>0</v>
      </c>
      <c r="M36" s="107"/>
      <c r="N36" s="110">
        <v>9650094</v>
      </c>
    </row>
    <row r="37" spans="1:14" s="8" customFormat="1" ht="18" customHeight="1">
      <c r="B37" s="8" t="s">
        <v>219</v>
      </c>
      <c r="E37" s="116" t="s">
        <v>229</v>
      </c>
      <c r="G37" s="12"/>
      <c r="H37" s="112">
        <v>-4883344</v>
      </c>
      <c r="I37" s="110"/>
      <c r="J37" s="110">
        <v>27356116</v>
      </c>
      <c r="K37" s="110"/>
      <c r="L37" s="110">
        <v>0</v>
      </c>
      <c r="M37" s="110"/>
      <c r="N37" s="110">
        <v>0</v>
      </c>
    </row>
    <row r="38" spans="1:14" s="8" customFormat="1" ht="18" customHeight="1">
      <c r="B38" s="8" t="s">
        <v>137</v>
      </c>
      <c r="E38" s="116"/>
      <c r="G38" s="12"/>
      <c r="H38" s="112"/>
      <c r="I38" s="110"/>
      <c r="J38" s="112"/>
      <c r="K38" s="110"/>
      <c r="L38" s="112"/>
      <c r="M38" s="110"/>
      <c r="N38" s="112"/>
    </row>
    <row r="39" spans="1:14" s="8" customFormat="1" ht="18" customHeight="1">
      <c r="C39" s="8" t="s">
        <v>246</v>
      </c>
      <c r="E39" s="109">
        <v>27</v>
      </c>
      <c r="G39" s="12"/>
      <c r="H39" s="110">
        <v>282173678</v>
      </c>
      <c r="I39" s="110"/>
      <c r="J39" s="112">
        <v>-197811070</v>
      </c>
      <c r="K39" s="110"/>
      <c r="L39" s="256">
        <v>88042635</v>
      </c>
      <c r="M39" s="110"/>
      <c r="N39" s="112">
        <v>-64887005</v>
      </c>
    </row>
    <row r="40" spans="1:14" s="8" customFormat="1" ht="18" customHeight="1">
      <c r="A40" s="8" t="s">
        <v>268</v>
      </c>
      <c r="E40" s="109"/>
      <c r="G40" s="12"/>
      <c r="H40" s="257">
        <v>-1133550770</v>
      </c>
      <c r="I40" s="110"/>
      <c r="J40" s="277">
        <v>820463426</v>
      </c>
      <c r="K40" s="110"/>
      <c r="L40" s="257">
        <v>-352170540</v>
      </c>
      <c r="M40" s="110"/>
      <c r="N40" s="277">
        <v>259548020</v>
      </c>
    </row>
    <row r="41" spans="1:14" s="8" customFormat="1" ht="18" customHeight="1" thickBot="1">
      <c r="A41" s="8" t="s">
        <v>269</v>
      </c>
      <c r="E41" s="9"/>
      <c r="G41" s="12"/>
      <c r="H41" s="258">
        <v>-938102953</v>
      </c>
      <c r="I41" s="110"/>
      <c r="J41" s="280">
        <v>1244126355</v>
      </c>
      <c r="K41" s="110"/>
      <c r="L41" s="258">
        <v>-176745803</v>
      </c>
      <c r="M41" s="110"/>
      <c r="N41" s="280">
        <v>444367153.83000004</v>
      </c>
    </row>
    <row r="42" spans="1:14" s="8" customFormat="1" ht="10.8" customHeight="1" thickTop="1">
      <c r="E42" s="9"/>
      <c r="G42" s="12"/>
      <c r="H42" s="117"/>
      <c r="I42" s="108"/>
      <c r="J42" s="112"/>
      <c r="K42" s="108"/>
      <c r="L42" s="117"/>
      <c r="M42" s="108"/>
      <c r="N42" s="112"/>
    </row>
    <row r="43" spans="1:14" ht="21.75" customHeight="1">
      <c r="E43"/>
      <c r="N43" s="102" t="s">
        <v>196</v>
      </c>
    </row>
    <row r="44" spans="1:14" ht="21.75" customHeight="1">
      <c r="E44"/>
      <c r="N44" s="102" t="s">
        <v>197</v>
      </c>
    </row>
    <row r="45" spans="1:14" s="8" customFormat="1" ht="23.1" customHeight="1">
      <c r="A45" s="307" t="s">
        <v>213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</row>
    <row r="46" spans="1:14" ht="23.1" customHeight="1">
      <c r="A46" s="308" t="s">
        <v>53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</row>
    <row r="47" spans="1:14" ht="23.1" customHeight="1">
      <c r="A47" s="305" t="s">
        <v>138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</row>
    <row r="48" spans="1:14" ht="23.1" customHeight="1">
      <c r="A48" s="305" t="s">
        <v>277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</row>
    <row r="49" spans="1:14" ht="3" customHeigh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4" s="8" customFormat="1" ht="18" customHeight="1">
      <c r="E50" s="9"/>
      <c r="G50" s="12"/>
      <c r="H50" s="300" t="s">
        <v>63</v>
      </c>
      <c r="I50" s="300"/>
      <c r="J50" s="300"/>
      <c r="K50" s="300"/>
      <c r="L50" s="300"/>
      <c r="M50" s="300"/>
      <c r="N50" s="300"/>
    </row>
    <row r="51" spans="1:14" s="8" customFormat="1" ht="18" customHeight="1">
      <c r="E51" s="9"/>
      <c r="G51" s="12"/>
      <c r="H51" s="301" t="s">
        <v>12</v>
      </c>
      <c r="I51" s="301"/>
      <c r="J51" s="301"/>
      <c r="K51" s="12"/>
      <c r="L51" s="301" t="s">
        <v>13</v>
      </c>
      <c r="M51" s="301"/>
      <c r="N51" s="301"/>
    </row>
    <row r="52" spans="1:14" s="8" customFormat="1" ht="18" customHeight="1">
      <c r="A52" s="12"/>
      <c r="B52" s="12"/>
      <c r="C52" s="12"/>
      <c r="D52" s="12"/>
      <c r="E52" s="302" t="s">
        <v>23</v>
      </c>
      <c r="F52" s="302"/>
      <c r="H52" s="103" t="s">
        <v>258</v>
      </c>
      <c r="J52" s="103" t="s">
        <v>240</v>
      </c>
      <c r="K52" s="104"/>
      <c r="L52" s="103" t="s">
        <v>258</v>
      </c>
      <c r="N52" s="103" t="s">
        <v>240</v>
      </c>
    </row>
    <row r="53" spans="1:14" s="8" customFormat="1" ht="18" customHeight="1">
      <c r="A53" s="8" t="s">
        <v>65</v>
      </c>
      <c r="E53" s="9"/>
      <c r="G53" s="12"/>
      <c r="H53" s="118"/>
      <c r="I53" s="113"/>
      <c r="J53" s="118"/>
      <c r="K53" s="114"/>
      <c r="L53" s="119"/>
      <c r="M53" s="114"/>
      <c r="N53" s="119"/>
    </row>
    <row r="54" spans="1:14" s="8" customFormat="1" ht="18" customHeight="1">
      <c r="B54" s="8" t="s">
        <v>66</v>
      </c>
      <c r="E54" s="9"/>
      <c r="G54" s="12"/>
      <c r="H54" s="259">
        <v>179482332</v>
      </c>
      <c r="I54" s="121"/>
      <c r="J54" s="259">
        <v>337561302</v>
      </c>
      <c r="K54" s="121"/>
      <c r="L54" s="259">
        <v>175424737</v>
      </c>
      <c r="M54" s="110"/>
      <c r="N54" s="259">
        <v>184819133.83000001</v>
      </c>
    </row>
    <row r="55" spans="1:14" s="8" customFormat="1" ht="18" customHeight="1">
      <c r="B55" s="8" t="s">
        <v>14</v>
      </c>
      <c r="E55" s="9"/>
      <c r="G55" s="12"/>
      <c r="H55" s="260">
        <v>15965485</v>
      </c>
      <c r="I55" s="121"/>
      <c r="J55" s="260">
        <v>86101627</v>
      </c>
      <c r="K55" s="121"/>
      <c r="L55" s="260">
        <v>0</v>
      </c>
      <c r="M55" s="121"/>
      <c r="N55" s="260">
        <v>0</v>
      </c>
    </row>
    <row r="56" spans="1:14" s="8" customFormat="1" ht="18" customHeight="1" thickBot="1">
      <c r="E56" s="9"/>
      <c r="G56" s="12"/>
      <c r="H56" s="261">
        <v>195447817</v>
      </c>
      <c r="I56" s="121"/>
      <c r="J56" s="261">
        <v>423662929</v>
      </c>
      <c r="K56" s="121"/>
      <c r="L56" s="261">
        <v>175424737</v>
      </c>
      <c r="M56" s="110"/>
      <c r="N56" s="261">
        <v>184819133.83000001</v>
      </c>
    </row>
    <row r="57" spans="1:14" s="8" customFormat="1" ht="18" customHeight="1" thickTop="1">
      <c r="A57" s="8" t="s">
        <v>174</v>
      </c>
      <c r="E57" s="9"/>
      <c r="G57" s="12"/>
      <c r="H57" s="259"/>
      <c r="I57" s="121"/>
      <c r="J57" s="259"/>
      <c r="K57" s="121"/>
      <c r="L57" s="259"/>
      <c r="M57" s="121"/>
      <c r="N57" s="259"/>
    </row>
    <row r="58" spans="1:14" s="8" customFormat="1" ht="18" customHeight="1">
      <c r="B58" s="8" t="s">
        <v>67</v>
      </c>
      <c r="E58" s="9"/>
      <c r="G58" s="12"/>
      <c r="H58" s="112">
        <v>-542431455</v>
      </c>
      <c r="I58" s="121"/>
      <c r="J58" s="259">
        <v>875602763</v>
      </c>
      <c r="K58" s="121"/>
      <c r="L58" s="112">
        <v>-176745803</v>
      </c>
      <c r="M58" s="121"/>
      <c r="N58" s="259">
        <v>444367153.82999998</v>
      </c>
    </row>
    <row r="59" spans="1:14" s="8" customFormat="1" ht="18" customHeight="1">
      <c r="B59" s="8" t="s">
        <v>38</v>
      </c>
      <c r="E59" s="9"/>
      <c r="G59" s="12"/>
      <c r="H59" s="112">
        <v>-395671498</v>
      </c>
      <c r="I59" s="121"/>
      <c r="J59" s="260">
        <v>368523592</v>
      </c>
      <c r="K59" s="121"/>
      <c r="L59" s="260">
        <v>0</v>
      </c>
      <c r="M59" s="121"/>
      <c r="N59" s="260">
        <v>0</v>
      </c>
    </row>
    <row r="60" spans="1:14" s="8" customFormat="1" ht="18" customHeight="1" thickBot="1">
      <c r="E60" s="9"/>
      <c r="G60" s="12"/>
      <c r="H60" s="258">
        <v>-938102953</v>
      </c>
      <c r="I60" s="121"/>
      <c r="J60" s="280">
        <v>1244126355</v>
      </c>
      <c r="K60" s="121"/>
      <c r="L60" s="258">
        <v>-176745803</v>
      </c>
      <c r="M60" s="121"/>
      <c r="N60" s="280">
        <v>444367153.82999998</v>
      </c>
    </row>
    <row r="61" spans="1:14" s="8" customFormat="1" ht="18" customHeight="1" thickTop="1">
      <c r="A61" s="8" t="s">
        <v>117</v>
      </c>
      <c r="E61" s="109">
        <v>29</v>
      </c>
      <c r="H61" s="120"/>
      <c r="I61" s="121"/>
      <c r="J61" s="120"/>
      <c r="K61" s="121"/>
      <c r="L61" s="120"/>
      <c r="M61" s="121"/>
      <c r="N61" s="120"/>
    </row>
    <row r="62" spans="1:14" s="8" customFormat="1" ht="18" customHeight="1">
      <c r="B62" s="8" t="s">
        <v>90</v>
      </c>
      <c r="E62" s="9"/>
      <c r="H62" s="120"/>
      <c r="I62" s="121"/>
      <c r="J62" s="120"/>
      <c r="K62" s="121"/>
      <c r="L62" s="120"/>
      <c r="M62" s="121"/>
      <c r="N62" s="120"/>
    </row>
    <row r="63" spans="1:14" s="8" customFormat="1" ht="18" customHeight="1" thickBot="1">
      <c r="C63" s="8" t="s">
        <v>68</v>
      </c>
      <c r="E63" s="9"/>
      <c r="H63" s="122">
        <v>1.32E-2</v>
      </c>
      <c r="I63" s="123"/>
      <c r="J63" s="122">
        <v>2.4864758882834338E-2</v>
      </c>
      <c r="K63" s="123"/>
      <c r="L63" s="122">
        <v>1.2921669765524536E-2</v>
      </c>
      <c r="M63" s="123"/>
      <c r="N63" s="122">
        <v>1.3613773698362149E-2</v>
      </c>
    </row>
    <row r="64" spans="1:14" s="8" customFormat="1" ht="18" hidden="1" customHeight="1" thickTop="1">
      <c r="B64" s="8" t="s">
        <v>135</v>
      </c>
      <c r="H64" s="120"/>
      <c r="I64" s="121"/>
      <c r="J64" s="120"/>
      <c r="K64" s="121"/>
      <c r="L64" s="120"/>
      <c r="M64" s="121"/>
      <c r="N64" s="120"/>
    </row>
    <row r="65" spans="1:14" s="8" customFormat="1" ht="18" hidden="1" customHeight="1" thickBot="1">
      <c r="A65" s="124"/>
      <c r="C65" s="8" t="s">
        <v>68</v>
      </c>
      <c r="E65" s="125"/>
      <c r="F65" s="124"/>
      <c r="G65" s="124"/>
      <c r="H65" s="122"/>
      <c r="I65" s="121"/>
      <c r="J65" s="122"/>
      <c r="K65" s="121"/>
      <c r="L65" s="122"/>
      <c r="M65" s="121"/>
      <c r="N65" s="122"/>
    </row>
    <row r="66" spans="1:14" s="8" customFormat="1" ht="18" customHeight="1" thickTop="1">
      <c r="A66" s="12"/>
      <c r="B66" s="12"/>
      <c r="C66" s="12"/>
      <c r="D66" s="12"/>
      <c r="E66" s="9"/>
      <c r="F66" s="12"/>
      <c r="H66" s="12" t="s">
        <v>150</v>
      </c>
      <c r="I66" s="12"/>
      <c r="J66" s="12"/>
      <c r="K66" s="12"/>
      <c r="L66" s="12"/>
      <c r="M66" s="12"/>
      <c r="N66" s="12"/>
    </row>
    <row r="67" spans="1:14" s="8" customFormat="1" ht="18" customHeight="1">
      <c r="A67" s="12"/>
      <c r="B67" s="12"/>
      <c r="C67" s="12"/>
      <c r="D67" s="12"/>
      <c r="E67" s="9"/>
      <c r="F67" s="12"/>
      <c r="H67" s="12"/>
      <c r="I67" s="12"/>
      <c r="J67" s="12"/>
      <c r="K67" s="12"/>
      <c r="L67" s="12"/>
      <c r="M67" s="12"/>
      <c r="N67" s="12"/>
    </row>
    <row r="68" spans="1:14" s="8" customFormat="1" ht="18" customHeight="1">
      <c r="A68" s="12"/>
      <c r="B68" s="12"/>
      <c r="C68" s="12"/>
      <c r="D68" s="12"/>
      <c r="E68" s="9"/>
      <c r="H68" s="12"/>
      <c r="I68" s="12"/>
      <c r="J68" s="12"/>
      <c r="K68" s="12"/>
      <c r="L68" s="12"/>
      <c r="M68" s="12"/>
      <c r="N68" s="12"/>
    </row>
    <row r="69" spans="1:14" s="8" customFormat="1" ht="18" customHeight="1">
      <c r="A69" s="12"/>
      <c r="B69" s="12"/>
      <c r="C69" s="12"/>
      <c r="D69" s="12"/>
      <c r="E69" s="9"/>
      <c r="F69" s="12"/>
      <c r="H69" s="12"/>
      <c r="I69" s="12"/>
      <c r="J69" s="12"/>
      <c r="K69" s="12"/>
      <c r="L69" s="12"/>
      <c r="M69" s="12"/>
      <c r="N69" s="12"/>
    </row>
    <row r="70" spans="1:14" s="8" customFormat="1" ht="18" customHeight="1">
      <c r="A70" s="12"/>
      <c r="B70" s="12"/>
      <c r="C70" s="12"/>
      <c r="D70" s="12"/>
      <c r="E70" s="9"/>
      <c r="F70" s="12"/>
      <c r="H70" s="12"/>
      <c r="I70" s="12"/>
      <c r="J70" s="12"/>
      <c r="K70" s="12"/>
      <c r="L70" s="12"/>
      <c r="M70" s="12"/>
      <c r="N70" s="12"/>
    </row>
    <row r="71" spans="1:14" s="8" customFormat="1" ht="18" customHeight="1">
      <c r="A71" s="12"/>
      <c r="B71" s="12"/>
      <c r="C71" s="12"/>
      <c r="D71" s="12"/>
      <c r="E71" s="9"/>
      <c r="F71" s="12"/>
      <c r="H71" s="12"/>
      <c r="I71" s="12"/>
      <c r="J71" s="12"/>
      <c r="K71" s="12"/>
      <c r="L71" s="12"/>
      <c r="M71" s="12"/>
      <c r="N71" s="12"/>
    </row>
    <row r="72" spans="1:14" s="8" customFormat="1" ht="18" customHeight="1">
      <c r="A72" s="12"/>
      <c r="B72" s="12"/>
      <c r="C72" s="12"/>
      <c r="D72" s="12"/>
      <c r="E72" s="9"/>
      <c r="F72" s="12"/>
      <c r="H72" s="12"/>
      <c r="I72" s="12"/>
      <c r="J72" s="12"/>
      <c r="K72" s="12"/>
      <c r="L72" s="12"/>
      <c r="M72" s="12"/>
      <c r="N72" s="12"/>
    </row>
    <row r="73" spans="1:14" s="8" customFormat="1" ht="18" customHeight="1">
      <c r="A73" s="12"/>
      <c r="B73" s="12"/>
      <c r="C73" s="12"/>
      <c r="D73" s="12"/>
      <c r="E73" s="9"/>
      <c r="F73" s="12"/>
      <c r="H73" s="12"/>
      <c r="I73" s="12"/>
      <c r="J73" s="12"/>
      <c r="K73" s="12"/>
      <c r="L73" s="12"/>
      <c r="M73" s="12"/>
      <c r="N73" s="12"/>
    </row>
    <row r="74" spans="1:14" s="8" customFormat="1" ht="18" customHeight="1">
      <c r="A74" s="12"/>
      <c r="B74" s="12"/>
      <c r="C74" s="12"/>
      <c r="D74" s="12"/>
      <c r="E74" s="9"/>
      <c r="F74" s="12"/>
      <c r="H74" s="12"/>
      <c r="I74" s="12"/>
      <c r="J74" s="12"/>
      <c r="K74" s="12"/>
      <c r="L74" s="12"/>
      <c r="M74" s="12"/>
      <c r="N74" s="12"/>
    </row>
    <row r="75" spans="1:14" s="8" customFormat="1" ht="18" customHeight="1">
      <c r="A75" s="12"/>
      <c r="B75" s="12"/>
      <c r="C75" s="12"/>
      <c r="D75" s="12"/>
      <c r="E75" s="9"/>
      <c r="F75" s="12"/>
      <c r="H75" s="12"/>
      <c r="I75" s="12"/>
      <c r="J75" s="12"/>
      <c r="K75" s="12"/>
      <c r="L75" s="12"/>
      <c r="M75" s="12"/>
      <c r="N75" s="12"/>
    </row>
    <row r="76" spans="1:14" s="8" customFormat="1" ht="18" customHeight="1">
      <c r="A76" s="12"/>
      <c r="B76" s="12"/>
      <c r="C76" s="12"/>
      <c r="D76" s="12"/>
      <c r="E76" s="9"/>
      <c r="F76" s="12"/>
      <c r="H76" s="12"/>
      <c r="I76" s="12"/>
      <c r="J76" s="12"/>
      <c r="K76" s="12"/>
      <c r="L76" s="12"/>
      <c r="M76" s="12"/>
      <c r="N76" s="12"/>
    </row>
    <row r="77" spans="1:14" s="8" customFormat="1" ht="18" customHeight="1">
      <c r="A77" s="12"/>
      <c r="B77" s="12"/>
      <c r="C77" s="12"/>
      <c r="D77" s="12"/>
      <c r="E77" s="9"/>
      <c r="F77" s="12"/>
      <c r="H77" s="12"/>
      <c r="I77" s="12"/>
      <c r="J77" s="12"/>
      <c r="K77" s="12"/>
      <c r="L77" s="12"/>
      <c r="M77" s="12"/>
      <c r="N77" s="12"/>
    </row>
    <row r="78" spans="1:14" s="8" customFormat="1" ht="18" customHeight="1">
      <c r="A78" s="12"/>
      <c r="B78" s="12"/>
      <c r="C78" s="12"/>
      <c r="D78" s="12"/>
      <c r="E78" s="9"/>
      <c r="F78" s="12"/>
      <c r="H78" s="12"/>
      <c r="I78" s="12"/>
      <c r="J78" s="12"/>
      <c r="K78" s="12"/>
      <c r="L78" s="12"/>
      <c r="M78" s="12"/>
      <c r="N78" s="12"/>
    </row>
    <row r="79" spans="1:14" s="8" customFormat="1" ht="18" customHeight="1">
      <c r="E79" s="9"/>
      <c r="H79" s="114"/>
      <c r="I79" s="126"/>
      <c r="J79" s="114"/>
      <c r="K79" s="114"/>
      <c r="L79" s="114"/>
      <c r="M79" s="114"/>
      <c r="N79" s="114"/>
    </row>
    <row r="80" spans="1:14" ht="23.1" customHeight="1">
      <c r="A80" s="309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</row>
  </sheetData>
  <mergeCells count="17">
    <mergeCell ref="A80:N80"/>
    <mergeCell ref="A45:N45"/>
    <mergeCell ref="A46:N46"/>
    <mergeCell ref="A47:N47"/>
    <mergeCell ref="A48:N48"/>
    <mergeCell ref="H50:N50"/>
    <mergeCell ref="E52:F52"/>
    <mergeCell ref="H9:J9"/>
    <mergeCell ref="L9:N9"/>
    <mergeCell ref="E10:F10"/>
    <mergeCell ref="H51:J51"/>
    <mergeCell ref="L51:N51"/>
    <mergeCell ref="A3:N3"/>
    <mergeCell ref="A4:N4"/>
    <mergeCell ref="A5:N5"/>
    <mergeCell ref="A6:N6"/>
    <mergeCell ref="H8:N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90AE-0818-499C-87A4-57CE1755507B}">
  <dimension ref="A1:N80"/>
  <sheetViews>
    <sheetView view="pageBreakPreview" topLeftCell="A67" zoomScaleNormal="100" zoomScaleSheetLayoutView="100" workbookViewId="0">
      <selection activeCell="P5" sqref="P5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" style="127" customWidth="1"/>
    <col min="6" max="7" width="0.625" style="101" customWidth="1"/>
    <col min="8" max="8" width="11.75" style="101" customWidth="1"/>
    <col min="9" max="9" width="0.875" style="101" customWidth="1"/>
    <col min="10" max="10" width="11.75" style="101" customWidth="1"/>
    <col min="11" max="11" width="0.875" style="101" customWidth="1"/>
    <col min="12" max="12" width="11.75" style="101" bestFit="1" customWidth="1"/>
    <col min="13" max="13" width="0.875" style="101" customWidth="1"/>
    <col min="14" max="14" width="11.625" style="101" customWidth="1"/>
    <col min="15" max="16384" width="9.125" style="101"/>
  </cols>
  <sheetData>
    <row r="1" spans="1:14" ht="21.75" customHeight="1">
      <c r="E1"/>
      <c r="N1" s="102" t="s">
        <v>196</v>
      </c>
    </row>
    <row r="2" spans="1:14" ht="21.75" customHeight="1">
      <c r="E2"/>
      <c r="N2" s="102" t="s">
        <v>197</v>
      </c>
    </row>
    <row r="3" spans="1:14" s="8" customFormat="1" ht="21.75" customHeight="1">
      <c r="A3" s="307" t="s">
        <v>144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4" ht="21.75" customHeight="1">
      <c r="A4" s="308" t="s">
        <v>53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4" ht="21.75" customHeight="1">
      <c r="A5" s="305" t="s">
        <v>125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</row>
    <row r="6" spans="1:14" ht="21.75" customHeight="1">
      <c r="A6" s="305" t="s">
        <v>283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</row>
    <row r="7" spans="1:14" ht="3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s="8" customFormat="1" ht="18" customHeight="1">
      <c r="E8" s="9"/>
      <c r="G8" s="12"/>
      <c r="H8" s="300" t="s">
        <v>63</v>
      </c>
      <c r="I8" s="300"/>
      <c r="J8" s="300"/>
      <c r="K8" s="300"/>
      <c r="L8" s="300"/>
      <c r="M8" s="300"/>
      <c r="N8" s="300"/>
    </row>
    <row r="9" spans="1:14" s="8" customFormat="1" ht="18" customHeight="1">
      <c r="E9" s="9"/>
      <c r="G9" s="12"/>
      <c r="H9" s="301" t="s">
        <v>12</v>
      </c>
      <c r="I9" s="301"/>
      <c r="J9" s="301"/>
      <c r="K9" s="12"/>
      <c r="L9" s="301" t="s">
        <v>13</v>
      </c>
      <c r="M9" s="301"/>
      <c r="N9" s="301"/>
    </row>
    <row r="10" spans="1:14" s="8" customFormat="1" ht="18" customHeight="1">
      <c r="A10" s="12"/>
      <c r="B10" s="12"/>
      <c r="C10" s="12"/>
      <c r="D10" s="12"/>
      <c r="E10" s="302" t="s">
        <v>23</v>
      </c>
      <c r="F10" s="302"/>
      <c r="H10" s="103" t="s">
        <v>258</v>
      </c>
      <c r="J10" s="103" t="s">
        <v>240</v>
      </c>
      <c r="K10" s="104"/>
      <c r="L10" s="103" t="s">
        <v>258</v>
      </c>
      <c r="N10" s="103" t="s">
        <v>240</v>
      </c>
    </row>
    <row r="11" spans="1:14" s="8" customFormat="1" ht="18" customHeight="1">
      <c r="A11" s="8" t="s">
        <v>88</v>
      </c>
      <c r="E11" s="9"/>
      <c r="G11" s="12"/>
      <c r="H11" s="105"/>
      <c r="I11" s="105"/>
      <c r="J11" s="105"/>
      <c r="K11" s="105"/>
      <c r="L11" s="105"/>
      <c r="M11" s="105"/>
      <c r="N11" s="105"/>
    </row>
    <row r="12" spans="1:14" s="8" customFormat="1" ht="18" customHeight="1">
      <c r="B12" s="106" t="s">
        <v>64</v>
      </c>
      <c r="E12" s="107">
        <v>4</v>
      </c>
      <c r="H12" s="110">
        <v>3821664206</v>
      </c>
      <c r="I12" s="110"/>
      <c r="J12" s="110">
        <v>4511600600</v>
      </c>
      <c r="K12" s="110"/>
      <c r="L12" s="110">
        <v>1336421808</v>
      </c>
      <c r="M12" s="110"/>
      <c r="N12" s="110">
        <v>1640442195</v>
      </c>
    </row>
    <row r="13" spans="1:14" s="8" customFormat="1" ht="18" customHeight="1">
      <c r="B13" s="106" t="s">
        <v>18</v>
      </c>
      <c r="E13" s="107">
        <v>4</v>
      </c>
      <c r="H13" s="110">
        <v>35459917</v>
      </c>
      <c r="I13" s="110"/>
      <c r="J13" s="110">
        <v>36412185</v>
      </c>
      <c r="K13" s="110"/>
      <c r="L13" s="110">
        <v>40055567</v>
      </c>
      <c r="M13" s="110"/>
      <c r="N13" s="110">
        <v>39648337</v>
      </c>
    </row>
    <row r="14" spans="1:14" s="8" customFormat="1" ht="18" customHeight="1">
      <c r="B14" s="106" t="s">
        <v>84</v>
      </c>
      <c r="E14" s="109" t="s">
        <v>218</v>
      </c>
      <c r="H14" s="275">
        <v>187165548</v>
      </c>
      <c r="I14" s="110"/>
      <c r="J14" s="275">
        <v>185258364</v>
      </c>
      <c r="K14" s="110"/>
      <c r="L14" s="110">
        <v>442454176</v>
      </c>
      <c r="M14" s="110"/>
      <c r="N14" s="110">
        <v>527998774</v>
      </c>
    </row>
    <row r="15" spans="1:14" s="8" customFormat="1" ht="18" customHeight="1">
      <c r="B15" s="106" t="s">
        <v>259</v>
      </c>
      <c r="E15" s="107"/>
      <c r="H15" s="275">
        <v>-56799353</v>
      </c>
      <c r="I15" s="110"/>
      <c r="J15" s="110">
        <v>22613412</v>
      </c>
      <c r="K15" s="110"/>
      <c r="L15" s="275">
        <v>-56799353</v>
      </c>
      <c r="M15" s="110"/>
      <c r="N15" s="110">
        <v>22613412</v>
      </c>
    </row>
    <row r="16" spans="1:14" s="8" customFormat="1" ht="18" customHeight="1">
      <c r="B16" s="106" t="s">
        <v>280</v>
      </c>
      <c r="E16" s="107"/>
      <c r="H16" s="275">
        <v>0</v>
      </c>
      <c r="I16" s="110"/>
      <c r="J16" s="110">
        <v>22794883</v>
      </c>
      <c r="K16" s="110"/>
      <c r="L16" s="110">
        <v>0</v>
      </c>
      <c r="M16" s="110"/>
      <c r="N16" s="110">
        <v>0</v>
      </c>
    </row>
    <row r="17" spans="1:14" s="8" customFormat="1" ht="18" customHeight="1">
      <c r="B17" s="8" t="s">
        <v>19</v>
      </c>
      <c r="E17" s="107">
        <v>4</v>
      </c>
      <c r="G17" s="12"/>
      <c r="H17" s="256">
        <v>73034067</v>
      </c>
      <c r="I17" s="110"/>
      <c r="J17" s="256">
        <v>55892821</v>
      </c>
      <c r="K17" s="110"/>
      <c r="L17" s="110">
        <v>32216715</v>
      </c>
      <c r="M17" s="110"/>
      <c r="N17" s="110">
        <v>21410225</v>
      </c>
    </row>
    <row r="18" spans="1:14" s="8" customFormat="1" ht="18" customHeight="1">
      <c r="D18" s="8" t="s">
        <v>9</v>
      </c>
      <c r="E18" s="107"/>
      <c r="H18" s="277">
        <v>4060524385</v>
      </c>
      <c r="I18" s="110"/>
      <c r="J18" s="277">
        <v>4834572265</v>
      </c>
      <c r="K18" s="110"/>
      <c r="L18" s="277">
        <v>1794348913</v>
      </c>
      <c r="M18" s="110"/>
      <c r="N18" s="277">
        <v>2252112943</v>
      </c>
    </row>
    <row r="19" spans="1:14" s="8" customFormat="1" ht="18" customHeight="1">
      <c r="A19" s="8" t="s">
        <v>89</v>
      </c>
      <c r="E19" s="107"/>
      <c r="G19" s="12"/>
      <c r="H19" s="110"/>
      <c r="I19" s="110"/>
      <c r="J19" s="110"/>
      <c r="K19" s="110"/>
      <c r="L19" s="110"/>
      <c r="M19" s="110"/>
      <c r="N19" s="110"/>
    </row>
    <row r="20" spans="1:14" s="8" customFormat="1" ht="18" customHeight="1">
      <c r="B20" s="8" t="s">
        <v>20</v>
      </c>
      <c r="E20" s="107">
        <v>4</v>
      </c>
      <c r="H20" s="110">
        <v>2785973373</v>
      </c>
      <c r="I20" s="110"/>
      <c r="J20" s="110">
        <v>2968909593</v>
      </c>
      <c r="K20" s="110"/>
      <c r="L20" s="110">
        <v>824842721</v>
      </c>
      <c r="M20" s="110"/>
      <c r="N20" s="110">
        <v>1060570806</v>
      </c>
    </row>
    <row r="21" spans="1:14" s="8" customFormat="1" ht="18" customHeight="1">
      <c r="B21" s="8" t="s">
        <v>21</v>
      </c>
      <c r="E21" s="107">
        <v>4</v>
      </c>
      <c r="H21" s="110">
        <v>20730692</v>
      </c>
      <c r="I21" s="110"/>
      <c r="J21" s="110">
        <v>43255343</v>
      </c>
      <c r="K21" s="110"/>
      <c r="L21" s="110">
        <v>22115976</v>
      </c>
      <c r="M21" s="110"/>
      <c r="N21" s="110">
        <v>19503021</v>
      </c>
    </row>
    <row r="22" spans="1:14" s="8" customFormat="1" ht="18" customHeight="1">
      <c r="B22" s="8" t="s">
        <v>171</v>
      </c>
      <c r="E22" s="107">
        <v>4</v>
      </c>
      <c r="G22" s="12"/>
      <c r="H22" s="110">
        <v>572898496</v>
      </c>
      <c r="I22" s="111"/>
      <c r="J22" s="110">
        <v>535194007</v>
      </c>
      <c r="K22" s="111"/>
      <c r="L22" s="110">
        <v>206009381</v>
      </c>
      <c r="M22" s="111"/>
      <c r="N22" s="110">
        <v>198862831</v>
      </c>
    </row>
    <row r="23" spans="1:14" s="8" customFormat="1" ht="18" customHeight="1">
      <c r="B23" s="8" t="s">
        <v>281</v>
      </c>
      <c r="E23" s="107"/>
      <c r="G23" s="12"/>
      <c r="H23" s="110">
        <v>0</v>
      </c>
      <c r="I23" s="111"/>
      <c r="J23" s="110">
        <v>12140000</v>
      </c>
      <c r="K23" s="111"/>
      <c r="L23" s="110">
        <v>0</v>
      </c>
      <c r="M23" s="111"/>
      <c r="N23" s="110">
        <v>0</v>
      </c>
    </row>
    <row r="24" spans="1:14" s="8" customFormat="1" ht="18" customHeight="1">
      <c r="B24" s="8" t="s">
        <v>260</v>
      </c>
      <c r="E24" s="107"/>
      <c r="G24" s="12"/>
      <c r="H24" s="275">
        <v>164345676</v>
      </c>
      <c r="I24" s="111"/>
      <c r="J24" s="110">
        <v>148226108</v>
      </c>
      <c r="K24" s="111"/>
      <c r="L24" s="110">
        <v>161570536</v>
      </c>
      <c r="M24" s="111"/>
      <c r="N24" s="110">
        <v>148226108</v>
      </c>
    </row>
    <row r="25" spans="1:14" s="8" customFormat="1" ht="18" customHeight="1">
      <c r="D25" s="8" t="s">
        <v>10</v>
      </c>
      <c r="E25" s="107"/>
      <c r="G25" s="12"/>
      <c r="H25" s="277">
        <v>3543948237</v>
      </c>
      <c r="I25" s="110"/>
      <c r="J25" s="277">
        <v>3707725051</v>
      </c>
      <c r="K25" s="110"/>
      <c r="L25" s="277">
        <v>1214538614</v>
      </c>
      <c r="M25" s="110"/>
      <c r="N25" s="277">
        <v>1427162766</v>
      </c>
    </row>
    <row r="26" spans="1:14" s="8" customFormat="1" ht="18" customHeight="1">
      <c r="A26" s="8" t="s">
        <v>172</v>
      </c>
      <c r="E26" s="107"/>
      <c r="G26" s="12"/>
      <c r="H26" s="110">
        <v>516576148</v>
      </c>
      <c r="I26" s="110"/>
      <c r="J26" s="110">
        <v>1126847214</v>
      </c>
      <c r="K26" s="110"/>
      <c r="L26" s="110">
        <v>579810299</v>
      </c>
      <c r="M26" s="110"/>
      <c r="N26" s="110">
        <v>824950177</v>
      </c>
    </row>
    <row r="27" spans="1:14" s="8" customFormat="1" ht="18" customHeight="1">
      <c r="A27" s="8" t="s">
        <v>22</v>
      </c>
      <c r="E27" s="109">
        <v>4</v>
      </c>
      <c r="G27" s="12"/>
      <c r="H27" s="110">
        <v>142459519</v>
      </c>
      <c r="I27" s="110"/>
      <c r="J27" s="110">
        <v>121489986</v>
      </c>
      <c r="K27" s="110"/>
      <c r="L27" s="110">
        <v>74077529</v>
      </c>
      <c r="M27" s="111"/>
      <c r="N27" s="110">
        <v>60974053</v>
      </c>
    </row>
    <row r="28" spans="1:14" s="8" customFormat="1" ht="18" customHeight="1">
      <c r="A28" s="8" t="s">
        <v>299</v>
      </c>
      <c r="E28" s="107">
        <v>11.2</v>
      </c>
      <c r="G28" s="12"/>
      <c r="H28" s="110">
        <v>98019624</v>
      </c>
      <c r="I28" s="110"/>
      <c r="J28" s="110">
        <v>101831517</v>
      </c>
      <c r="K28" s="110"/>
      <c r="L28" s="278">
        <v>0</v>
      </c>
      <c r="M28" s="110"/>
      <c r="N28" s="278">
        <v>0</v>
      </c>
    </row>
    <row r="29" spans="1:14" s="8" customFormat="1" ht="18" customHeight="1">
      <c r="A29" s="8" t="s">
        <v>116</v>
      </c>
      <c r="E29" s="109"/>
      <c r="G29" s="12"/>
      <c r="H29" s="279">
        <v>472136253</v>
      </c>
      <c r="I29" s="110"/>
      <c r="J29" s="279">
        <v>1107188745</v>
      </c>
      <c r="K29" s="110"/>
      <c r="L29" s="279">
        <v>505732770</v>
      </c>
      <c r="M29" s="110"/>
      <c r="N29" s="279">
        <v>763976124</v>
      </c>
    </row>
    <row r="30" spans="1:14" s="8" customFormat="1" ht="18" customHeight="1">
      <c r="A30" s="8" t="s">
        <v>152</v>
      </c>
      <c r="E30" s="109">
        <v>27</v>
      </c>
      <c r="G30" s="12"/>
      <c r="H30" s="256">
        <v>59287344</v>
      </c>
      <c r="I30" s="110"/>
      <c r="J30" s="256">
        <v>156907140</v>
      </c>
      <c r="K30" s="110"/>
      <c r="L30" s="256">
        <v>13079094</v>
      </c>
      <c r="M30" s="110"/>
      <c r="N30" s="256">
        <v>45903446</v>
      </c>
    </row>
    <row r="31" spans="1:14" s="8" customFormat="1" ht="18" customHeight="1">
      <c r="A31" s="8" t="s">
        <v>201</v>
      </c>
      <c r="E31" s="9"/>
      <c r="G31" s="12"/>
      <c r="H31" s="277">
        <v>412848909</v>
      </c>
      <c r="I31" s="110"/>
      <c r="J31" s="277">
        <v>950281605</v>
      </c>
      <c r="K31" s="110"/>
      <c r="L31" s="277">
        <v>492653676</v>
      </c>
      <c r="M31" s="110"/>
      <c r="N31" s="277">
        <v>718072678</v>
      </c>
    </row>
    <row r="32" spans="1:14" s="8" customFormat="1" ht="18" customHeight="1">
      <c r="A32" s="8" t="s">
        <v>245</v>
      </c>
      <c r="E32" s="9"/>
      <c r="G32" s="12"/>
      <c r="H32" s="113"/>
      <c r="I32" s="113"/>
      <c r="J32" s="113"/>
      <c r="K32" s="114"/>
      <c r="L32" s="115"/>
      <c r="M32" s="114"/>
      <c r="N32" s="115"/>
    </row>
    <row r="33" spans="1:14" s="8" customFormat="1" ht="18" customHeight="1">
      <c r="A33" s="8" t="s">
        <v>173</v>
      </c>
      <c r="E33" s="9"/>
      <c r="G33" s="12"/>
      <c r="H33" s="113"/>
      <c r="I33" s="113"/>
      <c r="J33" s="113"/>
      <c r="K33" s="114"/>
      <c r="L33" s="115"/>
      <c r="M33" s="114"/>
      <c r="N33" s="115"/>
    </row>
    <row r="34" spans="1:14" s="8" customFormat="1" ht="18" customHeight="1">
      <c r="B34" s="8" t="s">
        <v>228</v>
      </c>
      <c r="E34" s="9"/>
      <c r="G34" s="12"/>
      <c r="H34" s="113"/>
      <c r="I34" s="113"/>
      <c r="J34" s="113"/>
      <c r="K34" s="114"/>
      <c r="L34" s="115"/>
      <c r="M34" s="114"/>
      <c r="N34" s="115"/>
    </row>
    <row r="35" spans="1:14" s="8" customFormat="1" ht="18" customHeight="1">
      <c r="C35" s="8" t="s">
        <v>231</v>
      </c>
      <c r="E35" s="9"/>
      <c r="G35" s="12"/>
      <c r="H35" s="112">
        <v>-2940657194</v>
      </c>
      <c r="I35" s="107"/>
      <c r="J35" s="110">
        <v>1765795626</v>
      </c>
      <c r="K35" s="107"/>
      <c r="L35" s="112">
        <v>-1902580841</v>
      </c>
      <c r="M35" s="107"/>
      <c r="N35" s="110">
        <v>839141961</v>
      </c>
    </row>
    <row r="36" spans="1:14" s="8" customFormat="1" ht="18" customHeight="1">
      <c r="B36" s="8" t="s">
        <v>282</v>
      </c>
      <c r="E36" s="9"/>
      <c r="G36" s="12"/>
      <c r="H36" s="110">
        <v>0</v>
      </c>
      <c r="I36" s="107"/>
      <c r="J36" s="110">
        <v>9650094</v>
      </c>
      <c r="K36" s="107"/>
      <c r="L36" s="110">
        <v>0</v>
      </c>
      <c r="M36" s="107"/>
      <c r="N36" s="110">
        <v>9650094</v>
      </c>
    </row>
    <row r="37" spans="1:14" s="8" customFormat="1" ht="18" customHeight="1">
      <c r="B37" s="8" t="s">
        <v>219</v>
      </c>
      <c r="E37" s="116" t="s">
        <v>229</v>
      </c>
      <c r="G37" s="12"/>
      <c r="H37" s="110">
        <v>8898464</v>
      </c>
      <c r="I37" s="110"/>
      <c r="J37" s="110">
        <v>22536428</v>
      </c>
      <c r="K37" s="110"/>
      <c r="L37" s="110">
        <v>0</v>
      </c>
      <c r="M37" s="110"/>
      <c r="N37" s="110">
        <v>0</v>
      </c>
    </row>
    <row r="38" spans="1:14" s="8" customFormat="1" ht="18" customHeight="1">
      <c r="B38" s="8" t="s">
        <v>137</v>
      </c>
      <c r="E38" s="116"/>
      <c r="G38" s="12"/>
      <c r="H38" s="112"/>
      <c r="I38" s="110"/>
      <c r="J38" s="112"/>
      <c r="K38" s="110"/>
      <c r="L38" s="112"/>
      <c r="M38" s="110"/>
      <c r="N38" s="112"/>
    </row>
    <row r="39" spans="1:14" s="8" customFormat="1" ht="18" customHeight="1">
      <c r="C39" s="8" t="s">
        <v>246</v>
      </c>
      <c r="E39" s="109">
        <v>27</v>
      </c>
      <c r="G39" s="12"/>
      <c r="H39" s="110">
        <v>588136896</v>
      </c>
      <c r="I39" s="110"/>
      <c r="J39" s="112">
        <v>-354594279</v>
      </c>
      <c r="K39" s="110"/>
      <c r="L39" s="256">
        <v>380516168</v>
      </c>
      <c r="M39" s="110"/>
      <c r="N39" s="112">
        <v>-169758411</v>
      </c>
    </row>
    <row r="40" spans="1:14" s="8" customFormat="1" ht="18" customHeight="1">
      <c r="A40" s="8" t="s">
        <v>268</v>
      </c>
      <c r="E40" s="109"/>
      <c r="G40" s="12"/>
      <c r="H40" s="257">
        <v>-2343621834</v>
      </c>
      <c r="I40" s="110"/>
      <c r="J40" s="277">
        <v>1443387869</v>
      </c>
      <c r="K40" s="110"/>
      <c r="L40" s="257">
        <f>SUM(L35:L39)</f>
        <v>-1522064673</v>
      </c>
      <c r="M40" s="110"/>
      <c r="N40" s="277">
        <v>679033644</v>
      </c>
    </row>
    <row r="41" spans="1:14" s="8" customFormat="1" ht="18" customHeight="1" thickBot="1">
      <c r="A41" s="8" t="s">
        <v>269</v>
      </c>
      <c r="E41" s="9"/>
      <c r="G41" s="12"/>
      <c r="H41" s="258">
        <v>-1930772925</v>
      </c>
      <c r="I41" s="110"/>
      <c r="J41" s="280">
        <v>2393669474</v>
      </c>
      <c r="K41" s="110"/>
      <c r="L41" s="258">
        <f>+L31+L40</f>
        <v>-1029410997</v>
      </c>
      <c r="M41" s="110"/>
      <c r="N41" s="280">
        <v>1397106322</v>
      </c>
    </row>
    <row r="42" spans="1:14" s="8" customFormat="1" ht="11.4" customHeight="1" thickTop="1">
      <c r="E42" s="9"/>
      <c r="G42" s="12"/>
      <c r="H42" s="117"/>
      <c r="I42" s="108"/>
      <c r="J42" s="112"/>
      <c r="K42" s="108"/>
      <c r="L42" s="117"/>
      <c r="M42" s="108"/>
      <c r="N42" s="112"/>
    </row>
    <row r="43" spans="1:14" ht="21.75" customHeight="1">
      <c r="E43"/>
      <c r="N43" s="102" t="s">
        <v>196</v>
      </c>
    </row>
    <row r="44" spans="1:14" ht="21.75" customHeight="1">
      <c r="E44"/>
      <c r="N44" s="102" t="s">
        <v>197</v>
      </c>
    </row>
    <row r="45" spans="1:14" s="8" customFormat="1" ht="23.1" customHeight="1">
      <c r="A45" s="307" t="s">
        <v>145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</row>
    <row r="46" spans="1:14" ht="23.1" customHeight="1">
      <c r="A46" s="308" t="s">
        <v>53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</row>
    <row r="47" spans="1:14" ht="23.1" customHeight="1">
      <c r="A47" s="305" t="s">
        <v>138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</row>
    <row r="48" spans="1:14" ht="23.1" customHeight="1">
      <c r="A48" s="305" t="s">
        <v>283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</row>
    <row r="49" spans="1:14" ht="3" customHeigh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4" s="8" customFormat="1" ht="18" customHeight="1">
      <c r="E50" s="9"/>
      <c r="G50" s="12"/>
      <c r="H50" s="300" t="s">
        <v>63</v>
      </c>
      <c r="I50" s="300"/>
      <c r="J50" s="300"/>
      <c r="K50" s="300"/>
      <c r="L50" s="300"/>
      <c r="M50" s="300"/>
      <c r="N50" s="300"/>
    </row>
    <row r="51" spans="1:14" s="8" customFormat="1" ht="18" customHeight="1">
      <c r="E51" s="9"/>
      <c r="G51" s="12"/>
      <c r="H51" s="301" t="s">
        <v>12</v>
      </c>
      <c r="I51" s="301"/>
      <c r="J51" s="301"/>
      <c r="K51" s="12"/>
      <c r="L51" s="301" t="s">
        <v>13</v>
      </c>
      <c r="M51" s="301"/>
      <c r="N51" s="301"/>
    </row>
    <row r="52" spans="1:14" s="8" customFormat="1" ht="18" customHeight="1">
      <c r="A52" s="12"/>
      <c r="B52" s="12"/>
      <c r="C52" s="12"/>
      <c r="D52" s="12"/>
      <c r="E52" s="302" t="s">
        <v>23</v>
      </c>
      <c r="F52" s="302"/>
      <c r="H52" s="103" t="s">
        <v>258</v>
      </c>
      <c r="J52" s="103" t="s">
        <v>240</v>
      </c>
      <c r="K52" s="104"/>
      <c r="L52" s="103" t="s">
        <v>258</v>
      </c>
      <c r="N52" s="103" t="s">
        <v>240</v>
      </c>
    </row>
    <row r="53" spans="1:14" s="8" customFormat="1" ht="18" customHeight="1">
      <c r="A53" s="8" t="s">
        <v>65</v>
      </c>
      <c r="E53" s="9"/>
      <c r="G53" s="12"/>
      <c r="H53" s="118"/>
      <c r="I53" s="113"/>
      <c r="J53" s="118"/>
      <c r="K53" s="114"/>
      <c r="L53" s="119"/>
      <c r="M53" s="114"/>
      <c r="N53" s="119"/>
    </row>
    <row r="54" spans="1:14" s="8" customFormat="1" ht="18" customHeight="1">
      <c r="B54" s="8" t="s">
        <v>66</v>
      </c>
      <c r="E54" s="9"/>
      <c r="G54" s="12"/>
      <c r="H54" s="259">
        <v>328154552</v>
      </c>
      <c r="I54" s="121"/>
      <c r="J54" s="259">
        <v>792271320</v>
      </c>
      <c r="K54" s="121"/>
      <c r="L54" s="259">
        <v>492653676</v>
      </c>
      <c r="M54" s="110"/>
      <c r="N54" s="259">
        <v>718072678</v>
      </c>
    </row>
    <row r="55" spans="1:14" s="8" customFormat="1" ht="18" customHeight="1">
      <c r="B55" s="8" t="s">
        <v>14</v>
      </c>
      <c r="E55" s="9"/>
      <c r="G55" s="12"/>
      <c r="H55" s="260">
        <v>84694357</v>
      </c>
      <c r="I55" s="121"/>
      <c r="J55" s="260">
        <v>158010285</v>
      </c>
      <c r="K55" s="121"/>
      <c r="L55" s="260">
        <v>0</v>
      </c>
      <c r="M55" s="121"/>
      <c r="N55" s="260">
        <v>0</v>
      </c>
    </row>
    <row r="56" spans="1:14" s="8" customFormat="1" ht="18" customHeight="1" thickBot="1">
      <c r="E56" s="9"/>
      <c r="G56" s="12"/>
      <c r="H56" s="261">
        <v>412848909</v>
      </c>
      <c r="I56" s="121"/>
      <c r="J56" s="261">
        <v>950281605</v>
      </c>
      <c r="K56" s="121"/>
      <c r="L56" s="261">
        <v>492653676</v>
      </c>
      <c r="M56" s="110"/>
      <c r="N56" s="261">
        <v>718072678</v>
      </c>
    </row>
    <row r="57" spans="1:14" s="8" customFormat="1" ht="18" customHeight="1" thickTop="1">
      <c r="A57" s="8" t="s">
        <v>174</v>
      </c>
      <c r="E57" s="9"/>
      <c r="G57" s="12"/>
      <c r="H57" s="259"/>
      <c r="I57" s="121"/>
      <c r="J57" s="259"/>
      <c r="K57" s="121"/>
      <c r="L57" s="259"/>
      <c r="M57" s="121"/>
      <c r="N57" s="259"/>
    </row>
    <row r="58" spans="1:14" s="8" customFormat="1" ht="18" customHeight="1">
      <c r="B58" s="8" t="s">
        <v>67</v>
      </c>
      <c r="E58" s="9"/>
      <c r="G58" s="12"/>
      <c r="H58" s="112">
        <v>-1575246896</v>
      </c>
      <c r="I58" s="121"/>
      <c r="J58" s="259">
        <v>1843216322</v>
      </c>
      <c r="K58" s="121"/>
      <c r="L58" s="112">
        <v>-1029410997</v>
      </c>
      <c r="M58" s="121"/>
      <c r="N58" s="259">
        <v>1397106322</v>
      </c>
    </row>
    <row r="59" spans="1:14" s="8" customFormat="1" ht="18" customHeight="1">
      <c r="B59" s="8" t="s">
        <v>38</v>
      </c>
      <c r="E59" s="9"/>
      <c r="G59" s="12"/>
      <c r="H59" s="112">
        <v>-355526029</v>
      </c>
      <c r="I59" s="121"/>
      <c r="J59" s="260">
        <v>550453152</v>
      </c>
      <c r="K59" s="121"/>
      <c r="L59" s="260">
        <v>0</v>
      </c>
      <c r="M59" s="121"/>
      <c r="N59" s="260">
        <v>0</v>
      </c>
    </row>
    <row r="60" spans="1:14" s="8" customFormat="1" ht="18" customHeight="1" thickBot="1">
      <c r="E60" s="9"/>
      <c r="G60" s="12"/>
      <c r="H60" s="258">
        <v>-1930772925</v>
      </c>
      <c r="I60" s="121"/>
      <c r="J60" s="280">
        <v>2393669474</v>
      </c>
      <c r="K60" s="121"/>
      <c r="L60" s="258">
        <v>-1029410997</v>
      </c>
      <c r="M60" s="121"/>
      <c r="N60" s="280">
        <v>1397106322</v>
      </c>
    </row>
    <row r="61" spans="1:14" s="8" customFormat="1" ht="18" customHeight="1" thickTop="1">
      <c r="A61" s="8" t="s">
        <v>117</v>
      </c>
      <c r="E61" s="109">
        <v>29</v>
      </c>
      <c r="H61" s="120"/>
      <c r="I61" s="121"/>
      <c r="J61" s="120"/>
      <c r="K61" s="121"/>
      <c r="L61" s="120"/>
      <c r="M61" s="121"/>
      <c r="N61" s="120"/>
    </row>
    <row r="62" spans="1:14" s="8" customFormat="1" ht="18" customHeight="1">
      <c r="B62" s="8" t="s">
        <v>90</v>
      </c>
      <c r="E62" s="9"/>
      <c r="H62" s="120"/>
      <c r="I62" s="121"/>
      <c r="J62" s="120"/>
      <c r="K62" s="121"/>
      <c r="L62" s="120"/>
      <c r="M62" s="121"/>
      <c r="N62" s="120"/>
    </row>
    <row r="63" spans="1:14" s="8" customFormat="1" ht="18" customHeight="1" thickBot="1">
      <c r="C63" s="8" t="s">
        <v>68</v>
      </c>
      <c r="E63" s="9"/>
      <c r="H63" s="122">
        <v>2.4199999999999999E-2</v>
      </c>
      <c r="I63" s="123"/>
      <c r="J63" s="122">
        <v>5.8400000000000001E-2</v>
      </c>
      <c r="K63" s="123"/>
      <c r="L63" s="122">
        <v>3.6288542989485688E-2</v>
      </c>
      <c r="M63" s="123"/>
      <c r="N63" s="122">
        <v>5.2893272174015654E-2</v>
      </c>
    </row>
    <row r="64" spans="1:14" s="8" customFormat="1" ht="18" hidden="1" customHeight="1" thickTop="1">
      <c r="B64" s="8" t="s">
        <v>135</v>
      </c>
      <c r="H64" s="120"/>
      <c r="I64" s="121"/>
      <c r="J64" s="120"/>
      <c r="K64" s="121"/>
      <c r="L64" s="120"/>
      <c r="M64" s="121"/>
      <c r="N64" s="120"/>
    </row>
    <row r="65" spans="1:14" s="8" customFormat="1" ht="18" hidden="1" customHeight="1" thickBot="1">
      <c r="A65" s="124"/>
      <c r="C65" s="8" t="s">
        <v>68</v>
      </c>
      <c r="E65" s="125"/>
      <c r="F65" s="124"/>
      <c r="G65" s="124"/>
      <c r="H65" s="122"/>
      <c r="I65" s="121"/>
      <c r="J65" s="122"/>
      <c r="K65" s="121"/>
      <c r="L65" s="122"/>
      <c r="M65" s="121"/>
      <c r="N65" s="122"/>
    </row>
    <row r="66" spans="1:14" s="8" customFormat="1" ht="18" customHeight="1" thickTop="1">
      <c r="A66" s="12"/>
      <c r="B66" s="12"/>
      <c r="C66" s="12"/>
      <c r="D66" s="12"/>
      <c r="E66" s="9"/>
      <c r="F66" s="12"/>
      <c r="H66" s="12" t="s">
        <v>150</v>
      </c>
      <c r="I66" s="12"/>
      <c r="J66" s="12"/>
      <c r="K66" s="12"/>
      <c r="L66" s="12"/>
      <c r="M66" s="12"/>
      <c r="N66" s="12"/>
    </row>
    <row r="67" spans="1:14" s="8" customFormat="1" ht="18" customHeight="1">
      <c r="A67" s="12"/>
      <c r="B67" s="12"/>
      <c r="C67" s="12"/>
      <c r="D67" s="12"/>
      <c r="E67" s="9"/>
      <c r="F67" s="12"/>
      <c r="H67" s="12"/>
      <c r="I67" s="12"/>
      <c r="J67" s="12"/>
      <c r="K67" s="12"/>
      <c r="L67" s="12"/>
      <c r="M67" s="12"/>
      <c r="N67" s="12"/>
    </row>
    <row r="68" spans="1:14" s="8" customFormat="1" ht="18" customHeight="1">
      <c r="A68" s="12"/>
      <c r="B68" s="12"/>
      <c r="C68" s="12"/>
      <c r="D68" s="12"/>
      <c r="E68" s="9"/>
      <c r="H68" s="12"/>
      <c r="I68" s="12"/>
      <c r="J68" s="12"/>
      <c r="K68" s="12"/>
      <c r="L68" s="12"/>
      <c r="M68" s="12"/>
      <c r="N68" s="12"/>
    </row>
    <row r="69" spans="1:14" s="8" customFormat="1" ht="18" customHeight="1">
      <c r="A69" s="12"/>
      <c r="B69" s="12"/>
      <c r="C69" s="12"/>
      <c r="D69" s="12"/>
      <c r="E69" s="9"/>
      <c r="F69" s="12"/>
      <c r="H69" s="12"/>
      <c r="I69" s="12"/>
      <c r="J69" s="12"/>
      <c r="K69" s="12"/>
      <c r="L69" s="12"/>
      <c r="M69" s="12"/>
      <c r="N69" s="12"/>
    </row>
    <row r="70" spans="1:14" s="8" customFormat="1" ht="18" customHeight="1">
      <c r="A70" s="12"/>
      <c r="B70" s="12"/>
      <c r="C70" s="12"/>
      <c r="D70" s="12"/>
      <c r="E70" s="9"/>
      <c r="F70" s="12"/>
      <c r="H70" s="12"/>
      <c r="I70" s="12"/>
      <c r="J70" s="12"/>
      <c r="K70" s="12"/>
      <c r="L70" s="12"/>
      <c r="M70" s="12"/>
      <c r="N70" s="12"/>
    </row>
    <row r="71" spans="1:14" s="8" customFormat="1" ht="18" customHeight="1">
      <c r="A71" s="12"/>
      <c r="B71" s="12"/>
      <c r="C71" s="12"/>
      <c r="D71" s="12"/>
      <c r="E71" s="9"/>
      <c r="F71" s="12"/>
      <c r="H71" s="12"/>
      <c r="I71" s="12"/>
      <c r="J71" s="12"/>
      <c r="K71" s="12"/>
      <c r="L71" s="12"/>
      <c r="M71" s="12"/>
      <c r="N71" s="12"/>
    </row>
    <row r="72" spans="1:14" s="8" customFormat="1" ht="18" customHeight="1">
      <c r="A72" s="12"/>
      <c r="B72" s="12"/>
      <c r="C72" s="12"/>
      <c r="D72" s="12"/>
      <c r="E72" s="9"/>
      <c r="F72" s="12"/>
      <c r="H72" s="12"/>
      <c r="I72" s="12"/>
      <c r="J72" s="12"/>
      <c r="K72" s="12"/>
      <c r="L72" s="12"/>
      <c r="M72" s="12"/>
      <c r="N72" s="12"/>
    </row>
    <row r="73" spans="1:14" s="8" customFormat="1" ht="18" customHeight="1">
      <c r="A73" s="12"/>
      <c r="B73" s="12"/>
      <c r="C73" s="12"/>
      <c r="D73" s="12"/>
      <c r="E73" s="9"/>
      <c r="F73" s="12"/>
      <c r="H73" s="12"/>
      <c r="I73" s="12"/>
      <c r="J73" s="12"/>
      <c r="K73" s="12"/>
      <c r="L73" s="12"/>
      <c r="M73" s="12"/>
      <c r="N73" s="12"/>
    </row>
    <row r="74" spans="1:14" s="8" customFormat="1" ht="18" customHeight="1">
      <c r="A74" s="12"/>
      <c r="B74" s="12"/>
      <c r="C74" s="12"/>
      <c r="D74" s="12"/>
      <c r="E74" s="9"/>
      <c r="F74" s="12"/>
      <c r="H74" s="12"/>
      <c r="I74" s="12"/>
      <c r="J74" s="12"/>
      <c r="K74" s="12"/>
      <c r="L74" s="12"/>
      <c r="M74" s="12"/>
      <c r="N74" s="12"/>
    </row>
    <row r="75" spans="1:14" s="8" customFormat="1" ht="18" customHeight="1">
      <c r="A75" s="12"/>
      <c r="B75" s="12"/>
      <c r="C75" s="12"/>
      <c r="D75" s="12"/>
      <c r="E75" s="9"/>
      <c r="F75" s="12"/>
      <c r="H75" s="12"/>
      <c r="I75" s="12"/>
      <c r="J75" s="12"/>
      <c r="K75" s="12"/>
      <c r="L75" s="12"/>
      <c r="M75" s="12"/>
      <c r="N75" s="12"/>
    </row>
    <row r="76" spans="1:14" s="8" customFormat="1" ht="18" customHeight="1">
      <c r="A76" s="12"/>
      <c r="B76" s="12"/>
      <c r="C76" s="12"/>
      <c r="D76" s="12"/>
      <c r="E76" s="9"/>
      <c r="F76" s="12"/>
      <c r="H76" s="12"/>
      <c r="I76" s="12"/>
      <c r="J76" s="12"/>
      <c r="K76" s="12"/>
      <c r="L76" s="12"/>
      <c r="M76" s="12"/>
      <c r="N76" s="12"/>
    </row>
    <row r="77" spans="1:14" s="8" customFormat="1" ht="18" customHeight="1">
      <c r="A77" s="12"/>
      <c r="B77" s="12"/>
      <c r="C77" s="12"/>
      <c r="D77" s="12"/>
      <c r="E77" s="9"/>
      <c r="F77" s="12"/>
      <c r="H77" s="12"/>
      <c r="I77" s="12"/>
      <c r="J77" s="12"/>
      <c r="K77" s="12"/>
      <c r="L77" s="12"/>
      <c r="M77" s="12"/>
      <c r="N77" s="12"/>
    </row>
    <row r="78" spans="1:14" s="8" customFormat="1" ht="18" customHeight="1">
      <c r="A78" s="12"/>
      <c r="B78" s="12"/>
      <c r="C78" s="12"/>
      <c r="D78" s="12"/>
      <c r="E78" s="9"/>
      <c r="F78" s="12"/>
      <c r="H78" s="12"/>
      <c r="I78" s="12"/>
      <c r="J78" s="12"/>
      <c r="K78" s="12"/>
      <c r="L78" s="12"/>
      <c r="M78" s="12"/>
      <c r="N78" s="12"/>
    </row>
    <row r="79" spans="1:14" s="8" customFormat="1" ht="18" customHeight="1">
      <c r="E79" s="9"/>
      <c r="H79" s="114"/>
      <c r="I79" s="126"/>
      <c r="J79" s="114"/>
      <c r="K79" s="114"/>
      <c r="L79" s="114"/>
      <c r="M79" s="114"/>
      <c r="N79" s="114"/>
    </row>
    <row r="80" spans="1:14" ht="23.1" customHeight="1">
      <c r="A80" s="309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</row>
  </sheetData>
  <mergeCells count="17">
    <mergeCell ref="H9:J9"/>
    <mergeCell ref="L9:N9"/>
    <mergeCell ref="A3:N3"/>
    <mergeCell ref="A4:N4"/>
    <mergeCell ref="A5:N5"/>
    <mergeCell ref="A6:N6"/>
    <mergeCell ref="H8:N8"/>
    <mergeCell ref="H51:J51"/>
    <mergeCell ref="L51:N51"/>
    <mergeCell ref="E52:F52"/>
    <mergeCell ref="A80:N80"/>
    <mergeCell ref="E10:F10"/>
    <mergeCell ref="A45:N45"/>
    <mergeCell ref="A46:N46"/>
    <mergeCell ref="A47:N47"/>
    <mergeCell ref="A48:N48"/>
    <mergeCell ref="H50:N50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7"/>
  <sheetViews>
    <sheetView view="pageBreakPreview" topLeftCell="A10" zoomScale="150" zoomScaleNormal="100" zoomScaleSheetLayoutView="150" workbookViewId="0">
      <selection activeCell="B21" sqref="B21"/>
    </sheetView>
  </sheetViews>
  <sheetFormatPr defaultColWidth="9.125" defaultRowHeight="21.9" customHeight="1"/>
  <cols>
    <col min="1" max="2" width="0.875" style="129" customWidth="1"/>
    <col min="3" max="3" width="25.625" style="129" customWidth="1"/>
    <col min="4" max="4" width="2.625" style="129" customWidth="1"/>
    <col min="5" max="5" width="1.25" style="129" customWidth="1"/>
    <col min="6" max="6" width="8.625" style="129" bestFit="1" customWidth="1"/>
    <col min="7" max="7" width="0.375" style="129" customWidth="1"/>
    <col min="8" max="8" width="8.625" style="129" bestFit="1" customWidth="1"/>
    <col min="9" max="9" width="0.375" style="129" customWidth="1"/>
    <col min="10" max="10" width="8.125" style="129" customWidth="1"/>
    <col min="11" max="11" width="0.625" style="129" customWidth="1"/>
    <col min="12" max="12" width="8.625" style="129" customWidth="1"/>
    <col min="13" max="13" width="0.625" style="129" customWidth="1"/>
    <col min="14" max="14" width="10" style="129" customWidth="1"/>
    <col min="15" max="15" width="0.625" style="129" customWidth="1"/>
    <col min="16" max="16" width="9.875" style="129" customWidth="1"/>
    <col min="17" max="17" width="0.625" style="129" customWidth="1"/>
    <col min="18" max="18" width="7.875" style="129" customWidth="1"/>
    <col min="19" max="19" width="0.625" style="129" customWidth="1"/>
    <col min="20" max="20" width="11.75" style="129" customWidth="1"/>
    <col min="21" max="21" width="0.625" style="129" customWidth="1"/>
    <col min="22" max="22" width="9.125" style="129" customWidth="1"/>
    <col min="23" max="23" width="0.625" style="129" customWidth="1"/>
    <col min="24" max="24" width="9" style="129" customWidth="1"/>
    <col min="25" max="25" width="0.625" style="129" customWidth="1"/>
    <col min="26" max="26" width="8.375" style="129" customWidth="1"/>
    <col min="27" max="27" width="0.625" style="129" customWidth="1"/>
    <col min="28" max="28" width="9.25" style="129" customWidth="1"/>
    <col min="29" max="29" width="11.625" style="129" bestFit="1" customWidth="1"/>
    <col min="30" max="16384" width="9.125" style="129"/>
  </cols>
  <sheetData>
    <row r="1" spans="1:44" ht="21" customHeight="1">
      <c r="X1" s="102" t="s">
        <v>196</v>
      </c>
    </row>
    <row r="2" spans="1:44" ht="21" customHeight="1">
      <c r="X2" s="102" t="s">
        <v>197</v>
      </c>
    </row>
    <row r="3" spans="1:44" ht="21.9" customHeight="1">
      <c r="A3" s="315" t="s">
        <v>146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</row>
    <row r="4" spans="1:44" s="130" customFormat="1" ht="21.9" customHeight="1">
      <c r="A4" s="316" t="s">
        <v>53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</row>
    <row r="5" spans="1:44" s="130" customFormat="1" ht="21.9" customHeight="1">
      <c r="A5" s="316" t="s">
        <v>202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</row>
    <row r="6" spans="1:44" s="130" customFormat="1" ht="21.9" customHeight="1">
      <c r="A6" s="318" t="s">
        <v>283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D6" s="319"/>
      <c r="AE6" s="319"/>
    </row>
    <row r="7" spans="1:44" s="133" customFormat="1" ht="4.2" customHeight="1">
      <c r="A7" s="131"/>
      <c r="B7" s="131"/>
      <c r="C7" s="131"/>
      <c r="D7" s="132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</row>
    <row r="8" spans="1:44" s="133" customFormat="1" ht="13.8" customHeight="1">
      <c r="A8" s="135"/>
      <c r="B8" s="135"/>
      <c r="C8" s="135"/>
      <c r="D8" s="135"/>
      <c r="E8" s="135"/>
      <c r="F8" s="311" t="s">
        <v>1</v>
      </c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D8" s="135"/>
      <c r="AE8" s="135"/>
      <c r="AF8" s="135"/>
      <c r="AG8" s="135"/>
      <c r="AH8" s="135"/>
    </row>
    <row r="9" spans="1:44" s="133" customFormat="1" ht="13.8" customHeight="1">
      <c r="A9" s="135"/>
      <c r="B9" s="135"/>
      <c r="C9" s="135"/>
      <c r="D9" s="135"/>
      <c r="E9" s="135"/>
      <c r="F9" s="312" t="s">
        <v>12</v>
      </c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D9" s="135"/>
      <c r="AE9" s="135"/>
      <c r="AF9" s="135"/>
      <c r="AG9" s="135"/>
      <c r="AH9" s="135"/>
    </row>
    <row r="10" spans="1:44" s="133" customFormat="1" ht="13.8" customHeight="1">
      <c r="A10" s="136"/>
      <c r="B10" s="136"/>
      <c r="C10" s="136"/>
      <c r="D10" s="136"/>
      <c r="E10" s="136"/>
      <c r="F10" s="312" t="s">
        <v>17</v>
      </c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137"/>
      <c r="Z10" s="138" t="s">
        <v>100</v>
      </c>
      <c r="AA10" s="136"/>
      <c r="AB10" s="138" t="s">
        <v>4</v>
      </c>
      <c r="AE10" s="313"/>
      <c r="AF10" s="313"/>
    </row>
    <row r="11" spans="1:44" s="133" customFormat="1" ht="13.8" customHeight="1">
      <c r="F11" s="138" t="s">
        <v>101</v>
      </c>
      <c r="G11" s="138"/>
      <c r="H11" s="138" t="s">
        <v>102</v>
      </c>
      <c r="I11" s="138"/>
      <c r="J11" s="314" t="s">
        <v>15</v>
      </c>
      <c r="K11" s="314"/>
      <c r="L11" s="314"/>
      <c r="N11" s="314" t="s">
        <v>60</v>
      </c>
      <c r="O11" s="314"/>
      <c r="P11" s="314"/>
      <c r="Q11" s="314"/>
      <c r="R11" s="314"/>
      <c r="S11" s="314"/>
      <c r="T11" s="314"/>
      <c r="U11" s="314"/>
      <c r="V11" s="314"/>
      <c r="X11" s="138" t="s">
        <v>70</v>
      </c>
      <c r="Y11" s="138"/>
      <c r="Z11" s="138" t="s">
        <v>103</v>
      </c>
      <c r="AB11" s="138" t="s">
        <v>126</v>
      </c>
    </row>
    <row r="12" spans="1:44" s="133" customFormat="1" ht="13.8" customHeight="1">
      <c r="F12" s="138" t="s">
        <v>104</v>
      </c>
      <c r="G12" s="138"/>
      <c r="H12" s="138" t="s">
        <v>105</v>
      </c>
      <c r="I12" s="138"/>
      <c r="J12" s="139" t="s">
        <v>8</v>
      </c>
      <c r="K12" s="136"/>
      <c r="L12" s="138" t="s">
        <v>71</v>
      </c>
      <c r="N12" s="138" t="s">
        <v>163</v>
      </c>
      <c r="O12" s="138"/>
      <c r="P12" s="138" t="s">
        <v>164</v>
      </c>
      <c r="Q12" s="138"/>
      <c r="R12" s="138" t="s">
        <v>111</v>
      </c>
      <c r="S12" s="138"/>
      <c r="T12" s="138" t="s">
        <v>121</v>
      </c>
      <c r="U12" s="138"/>
      <c r="V12" s="138" t="s">
        <v>94</v>
      </c>
      <c r="X12" s="138" t="s">
        <v>175</v>
      </c>
      <c r="Y12" s="138"/>
      <c r="Z12" s="138"/>
      <c r="AB12" s="138" t="s">
        <v>25</v>
      </c>
    </row>
    <row r="13" spans="1:44" s="133" customFormat="1" ht="13.8" customHeight="1">
      <c r="F13" s="138" t="s">
        <v>106</v>
      </c>
      <c r="H13" s="138"/>
      <c r="J13" s="139" t="s">
        <v>62</v>
      </c>
      <c r="N13" s="138" t="s">
        <v>182</v>
      </c>
      <c r="O13" s="138"/>
      <c r="P13" s="138" t="s">
        <v>180</v>
      </c>
      <c r="Q13" s="138"/>
      <c r="R13" s="138" t="s">
        <v>120</v>
      </c>
      <c r="S13" s="138"/>
      <c r="T13" s="138" t="s">
        <v>178</v>
      </c>
      <c r="U13" s="138"/>
      <c r="V13" s="138" t="s">
        <v>165</v>
      </c>
      <c r="W13" s="138"/>
      <c r="X13" s="138" t="s">
        <v>176</v>
      </c>
      <c r="Y13" s="138"/>
      <c r="Z13" s="138"/>
    </row>
    <row r="14" spans="1:44" s="133" customFormat="1" ht="13.8" customHeight="1">
      <c r="F14" s="138"/>
      <c r="H14" s="138"/>
      <c r="J14" s="139"/>
      <c r="N14" s="138" t="s">
        <v>183</v>
      </c>
      <c r="O14" s="138"/>
      <c r="P14" s="138" t="s">
        <v>181</v>
      </c>
      <c r="Q14" s="138"/>
      <c r="R14" s="138" t="s">
        <v>112</v>
      </c>
      <c r="S14" s="138"/>
      <c r="T14" s="138" t="s">
        <v>179</v>
      </c>
      <c r="U14" s="138"/>
      <c r="V14" s="138" t="s">
        <v>166</v>
      </c>
      <c r="W14" s="138"/>
      <c r="X14" s="138" t="s">
        <v>177</v>
      </c>
      <c r="Y14" s="138"/>
      <c r="Z14" s="138"/>
    </row>
    <row r="15" spans="1:44" s="133" customFormat="1" ht="13.8" customHeight="1">
      <c r="A15" s="131"/>
      <c r="B15" s="131"/>
      <c r="C15" s="131"/>
      <c r="D15" s="310" t="s">
        <v>23</v>
      </c>
      <c r="E15" s="310"/>
      <c r="F15" s="140"/>
      <c r="G15" s="138"/>
      <c r="H15" s="141"/>
      <c r="I15" s="138"/>
      <c r="J15" s="141"/>
      <c r="K15" s="136"/>
      <c r="L15" s="140"/>
      <c r="N15" s="140"/>
      <c r="O15" s="138"/>
      <c r="P15" s="140" t="s">
        <v>112</v>
      </c>
      <c r="R15" s="141"/>
      <c r="T15" s="141"/>
      <c r="V15" s="140" t="s">
        <v>25</v>
      </c>
      <c r="X15" s="141"/>
      <c r="Y15" s="138"/>
      <c r="Z15" s="141"/>
      <c r="AB15" s="141"/>
    </row>
    <row r="16" spans="1:44" s="133" customFormat="1" ht="13.8" customHeight="1">
      <c r="A16" s="131" t="s">
        <v>264</v>
      </c>
      <c r="B16" s="131"/>
      <c r="C16" s="131"/>
      <c r="D16" s="142"/>
      <c r="F16" s="243">
        <v>1357601147</v>
      </c>
      <c r="G16" s="244"/>
      <c r="H16" s="243">
        <v>2718559728</v>
      </c>
      <c r="I16" s="245"/>
      <c r="J16" s="243">
        <v>149390828</v>
      </c>
      <c r="K16" s="245"/>
      <c r="L16" s="243">
        <v>4525831852</v>
      </c>
      <c r="M16" s="244"/>
      <c r="N16" s="243">
        <v>5410266162</v>
      </c>
      <c r="O16" s="244"/>
      <c r="P16" s="243">
        <v>215169807</v>
      </c>
      <c r="Q16" s="244"/>
      <c r="R16" s="246">
        <v>-592389</v>
      </c>
      <c r="S16" s="244"/>
      <c r="T16" s="243">
        <v>15315685</v>
      </c>
      <c r="U16" s="244"/>
      <c r="V16" s="243">
        <v>5640159265</v>
      </c>
      <c r="W16" s="244"/>
      <c r="X16" s="243">
        <v>14391542820</v>
      </c>
      <c r="Y16" s="244"/>
      <c r="Z16" s="243">
        <v>3817900141</v>
      </c>
      <c r="AA16" s="245"/>
      <c r="AB16" s="243">
        <v>18209442961</v>
      </c>
    </row>
    <row r="17" spans="1:28" s="133" customFormat="1" ht="13.8" customHeight="1">
      <c r="A17" s="131" t="s">
        <v>75</v>
      </c>
      <c r="B17" s="131"/>
      <c r="C17" s="131"/>
      <c r="D17" s="142">
        <v>25</v>
      </c>
      <c r="F17" s="243">
        <v>0</v>
      </c>
      <c r="G17" s="294"/>
      <c r="H17" s="243">
        <v>0</v>
      </c>
      <c r="I17" s="294"/>
      <c r="J17" s="243">
        <v>0</v>
      </c>
      <c r="K17" s="295"/>
      <c r="L17" s="252">
        <v>-736179397</v>
      </c>
      <c r="M17" s="296"/>
      <c r="N17" s="251">
        <v>0</v>
      </c>
      <c r="O17" s="296"/>
      <c r="P17" s="251">
        <v>0</v>
      </c>
      <c r="Q17" s="296"/>
      <c r="R17" s="251">
        <v>0</v>
      </c>
      <c r="S17" s="296"/>
      <c r="T17" s="251">
        <v>0</v>
      </c>
      <c r="U17" s="296"/>
      <c r="V17" s="251">
        <v>0</v>
      </c>
      <c r="W17" s="295"/>
      <c r="X17" s="252">
        <v>-736179397</v>
      </c>
      <c r="Y17" s="252"/>
      <c r="Z17" s="252">
        <v>-137920972</v>
      </c>
      <c r="AA17" s="252"/>
      <c r="AB17" s="252">
        <v>-874100369</v>
      </c>
    </row>
    <row r="18" spans="1:28" s="133" customFormat="1" ht="13.8" customHeight="1">
      <c r="A18" s="131" t="s">
        <v>300</v>
      </c>
      <c r="B18" s="131"/>
      <c r="C18" s="131"/>
      <c r="D18" s="142"/>
      <c r="F18" s="243"/>
      <c r="G18" s="248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</row>
    <row r="19" spans="1:28" s="133" customFormat="1" ht="13.8" customHeight="1">
      <c r="A19" s="131"/>
      <c r="B19" s="131" t="s">
        <v>309</v>
      </c>
      <c r="C19" s="131"/>
      <c r="D19" s="142"/>
      <c r="F19" s="243">
        <v>0</v>
      </c>
      <c r="G19" s="294"/>
      <c r="H19" s="243">
        <v>0</v>
      </c>
      <c r="I19" s="294"/>
      <c r="J19" s="243">
        <v>0</v>
      </c>
      <c r="K19" s="298"/>
      <c r="L19" s="243">
        <v>0</v>
      </c>
      <c r="M19" s="297"/>
      <c r="N19" s="243">
        <v>0</v>
      </c>
      <c r="O19" s="294"/>
      <c r="P19" s="243">
        <v>0</v>
      </c>
      <c r="Q19" s="294"/>
      <c r="R19" s="243">
        <v>0</v>
      </c>
      <c r="S19" s="294"/>
      <c r="T19" s="243">
        <v>0</v>
      </c>
      <c r="U19" s="294"/>
      <c r="V19" s="243">
        <v>0</v>
      </c>
      <c r="W19" s="295"/>
      <c r="X19" s="243">
        <v>0</v>
      </c>
      <c r="Y19" s="297"/>
      <c r="Z19" s="243">
        <v>143368818</v>
      </c>
      <c r="AA19" s="243"/>
      <c r="AB19" s="243">
        <v>143368818</v>
      </c>
    </row>
    <row r="20" spans="1:28" s="133" customFormat="1" ht="13.8" customHeight="1">
      <c r="A20" s="131"/>
      <c r="B20" s="131" t="s">
        <v>310</v>
      </c>
      <c r="C20" s="131"/>
      <c r="D20" s="142"/>
      <c r="F20" s="243">
        <v>0</v>
      </c>
      <c r="G20" s="294"/>
      <c r="H20" s="243">
        <v>0</v>
      </c>
      <c r="I20" s="294"/>
      <c r="J20" s="243">
        <v>0</v>
      </c>
      <c r="K20" s="298"/>
      <c r="L20" s="243">
        <v>0</v>
      </c>
      <c r="M20" s="297"/>
      <c r="N20" s="243">
        <v>0</v>
      </c>
      <c r="O20" s="294"/>
      <c r="P20" s="243">
        <v>0</v>
      </c>
      <c r="Q20" s="294"/>
      <c r="R20" s="243">
        <v>0</v>
      </c>
      <c r="S20" s="294"/>
      <c r="T20" s="243">
        <v>0</v>
      </c>
      <c r="U20" s="243"/>
      <c r="V20" s="243">
        <v>0</v>
      </c>
      <c r="W20" s="243"/>
      <c r="X20" s="243">
        <v>0</v>
      </c>
      <c r="Y20" s="297"/>
      <c r="Z20" s="243">
        <v>4068720</v>
      </c>
      <c r="AA20" s="294"/>
      <c r="AB20" s="243">
        <v>4068720</v>
      </c>
    </row>
    <row r="21" spans="1:28" s="133" customFormat="1" ht="13.8" customHeight="1">
      <c r="A21" s="131" t="s">
        <v>301</v>
      </c>
      <c r="B21" s="131"/>
      <c r="C21" s="131"/>
      <c r="D21" s="142"/>
      <c r="F21" s="243"/>
      <c r="G21" s="248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</row>
    <row r="22" spans="1:28" s="133" customFormat="1" ht="13.8" customHeight="1">
      <c r="A22" s="131"/>
      <c r="B22" s="131" t="s">
        <v>302</v>
      </c>
      <c r="C22" s="131"/>
      <c r="D22" s="142"/>
      <c r="F22" s="243">
        <v>0</v>
      </c>
      <c r="G22" s="294"/>
      <c r="H22" s="243">
        <v>0</v>
      </c>
      <c r="I22" s="294"/>
      <c r="J22" s="243">
        <v>0</v>
      </c>
      <c r="K22" s="298"/>
      <c r="L22" s="243">
        <v>0</v>
      </c>
      <c r="M22" s="297"/>
      <c r="N22" s="243">
        <v>0</v>
      </c>
      <c r="O22" s="294"/>
      <c r="P22" s="243">
        <v>0</v>
      </c>
      <c r="Q22" s="294"/>
      <c r="R22" s="243">
        <v>0</v>
      </c>
      <c r="S22" s="294"/>
      <c r="T22" s="243">
        <v>3003027</v>
      </c>
      <c r="U22" s="243"/>
      <c r="V22" s="243">
        <v>3003027</v>
      </c>
      <c r="W22" s="243"/>
      <c r="X22" s="243">
        <v>3003027</v>
      </c>
      <c r="Y22" s="297"/>
      <c r="Z22" s="252">
        <v>-3003027</v>
      </c>
      <c r="AA22" s="294"/>
      <c r="AB22" s="243">
        <v>0</v>
      </c>
    </row>
    <row r="23" spans="1:28" s="133" customFormat="1" ht="13.8" customHeight="1">
      <c r="A23" s="131" t="s">
        <v>200</v>
      </c>
      <c r="B23" s="131"/>
      <c r="C23" s="131"/>
      <c r="D23" s="142"/>
      <c r="F23" s="243"/>
      <c r="G23" s="244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</row>
    <row r="24" spans="1:28" s="133" customFormat="1" ht="13.8" customHeight="1">
      <c r="B24" s="131" t="s">
        <v>201</v>
      </c>
      <c r="D24" s="142"/>
      <c r="F24" s="243">
        <v>0</v>
      </c>
      <c r="G24" s="249"/>
      <c r="H24" s="243">
        <v>0</v>
      </c>
      <c r="I24" s="243"/>
      <c r="J24" s="243">
        <v>0</v>
      </c>
      <c r="K24" s="243"/>
      <c r="L24" s="243">
        <v>328154552</v>
      </c>
      <c r="M24" s="243"/>
      <c r="N24" s="243">
        <v>0</v>
      </c>
      <c r="O24" s="243"/>
      <c r="P24" s="243">
        <v>0</v>
      </c>
      <c r="Q24" s="243"/>
      <c r="R24" s="243">
        <v>0</v>
      </c>
      <c r="S24" s="243"/>
      <c r="T24" s="243">
        <v>0</v>
      </c>
      <c r="U24" s="243"/>
      <c r="V24" s="243">
        <v>0</v>
      </c>
      <c r="W24" s="243"/>
      <c r="X24" s="243">
        <v>328154552</v>
      </c>
      <c r="Y24" s="243"/>
      <c r="Z24" s="243">
        <v>84694357</v>
      </c>
      <c r="AA24" s="243"/>
      <c r="AB24" s="243">
        <v>412848909</v>
      </c>
    </row>
    <row r="25" spans="1:28" s="133" customFormat="1" ht="13.8" customHeight="1">
      <c r="B25" s="131" t="s">
        <v>204</v>
      </c>
      <c r="D25" s="142"/>
      <c r="F25" s="243"/>
      <c r="G25" s="244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</row>
    <row r="26" spans="1:28" s="133" customFormat="1" ht="13.8" customHeight="1">
      <c r="A26" s="131"/>
      <c r="C26" s="131" t="s">
        <v>270</v>
      </c>
      <c r="D26" s="142"/>
      <c r="F26" s="243">
        <v>0</v>
      </c>
      <c r="G26" s="249"/>
      <c r="H26" s="243">
        <v>0</v>
      </c>
      <c r="I26" s="243"/>
      <c r="J26" s="243">
        <v>0</v>
      </c>
      <c r="K26" s="243"/>
      <c r="L26" s="243">
        <v>0</v>
      </c>
      <c r="M26" s="243"/>
      <c r="N26" s="252">
        <v>-1913185480</v>
      </c>
      <c r="O26" s="243"/>
      <c r="P26" s="243">
        <v>0</v>
      </c>
      <c r="Q26" s="243"/>
      <c r="R26" s="243">
        <v>0</v>
      </c>
      <c r="S26" s="243"/>
      <c r="T26" s="243">
        <v>0</v>
      </c>
      <c r="U26" s="243"/>
      <c r="V26" s="252">
        <v>-1913185480</v>
      </c>
      <c r="W26" s="243"/>
      <c r="X26" s="252">
        <v>-1913185480</v>
      </c>
      <c r="Y26" s="243"/>
      <c r="Z26" s="252">
        <v>-439334818</v>
      </c>
      <c r="AA26" s="243"/>
      <c r="AB26" s="252">
        <v>-2352520298</v>
      </c>
    </row>
    <row r="27" spans="1:28" s="133" customFormat="1" ht="14.4" customHeight="1">
      <c r="A27" s="131"/>
      <c r="C27" s="131" t="s">
        <v>287</v>
      </c>
      <c r="D27" s="142"/>
      <c r="F27" s="247"/>
      <c r="G27" s="249"/>
      <c r="H27" s="247"/>
      <c r="I27" s="249"/>
      <c r="J27" s="247"/>
      <c r="K27" s="245"/>
      <c r="L27" s="243"/>
      <c r="M27" s="244"/>
      <c r="N27" s="252"/>
      <c r="O27" s="252"/>
      <c r="P27" s="247"/>
      <c r="Q27" s="245"/>
      <c r="R27" s="247"/>
      <c r="S27" s="245"/>
      <c r="T27" s="247"/>
      <c r="U27" s="244"/>
      <c r="V27" s="252"/>
      <c r="W27" s="251"/>
      <c r="X27" s="251"/>
      <c r="Y27" s="251"/>
      <c r="Z27" s="251"/>
      <c r="AA27" s="251"/>
      <c r="AB27" s="251"/>
    </row>
    <row r="28" spans="1:28" s="133" customFormat="1" ht="14.4" customHeight="1">
      <c r="A28" s="131"/>
      <c r="C28" s="131" t="s">
        <v>288</v>
      </c>
      <c r="D28" s="142"/>
      <c r="F28" s="247">
        <v>0</v>
      </c>
      <c r="G28" s="249"/>
      <c r="H28" s="247">
        <v>0</v>
      </c>
      <c r="I28" s="249"/>
      <c r="J28" s="247">
        <v>0</v>
      </c>
      <c r="K28" s="245"/>
      <c r="L28" s="243">
        <v>27287</v>
      </c>
      <c r="M28" s="244"/>
      <c r="N28" s="252">
        <v>-27287</v>
      </c>
      <c r="O28" s="252"/>
      <c r="P28" s="247">
        <v>0</v>
      </c>
      <c r="Q28" s="245"/>
      <c r="R28" s="247">
        <v>0</v>
      </c>
      <c r="S28" s="245"/>
      <c r="T28" s="247">
        <v>0</v>
      </c>
      <c r="U28" s="244"/>
      <c r="V28" s="252">
        <v>-27287</v>
      </c>
      <c r="W28" s="251"/>
      <c r="X28" s="251">
        <v>0</v>
      </c>
      <c r="Y28" s="251"/>
      <c r="Z28" s="251">
        <v>0</v>
      </c>
      <c r="AA28" s="251"/>
      <c r="AB28" s="251">
        <v>0</v>
      </c>
    </row>
    <row r="29" spans="1:28" s="133" customFormat="1" ht="13.8" customHeight="1">
      <c r="A29" s="131"/>
      <c r="C29" s="131" t="s">
        <v>219</v>
      </c>
      <c r="D29" s="142"/>
      <c r="F29" s="243">
        <v>0</v>
      </c>
      <c r="G29" s="249"/>
      <c r="H29" s="243">
        <v>0</v>
      </c>
      <c r="I29" s="243"/>
      <c r="J29" s="243">
        <v>0</v>
      </c>
      <c r="K29" s="243"/>
      <c r="L29" s="243">
        <v>23539531</v>
      </c>
      <c r="M29" s="243"/>
      <c r="N29" s="243">
        <v>0</v>
      </c>
      <c r="O29" s="243"/>
      <c r="P29" s="252">
        <v>-13755499</v>
      </c>
      <c r="Q29" s="243"/>
      <c r="R29" s="243">
        <v>0</v>
      </c>
      <c r="S29" s="243"/>
      <c r="T29" s="243">
        <v>0</v>
      </c>
      <c r="U29" s="243"/>
      <c r="V29" s="252">
        <v>-13755499</v>
      </c>
      <c r="W29" s="243"/>
      <c r="X29" s="243">
        <v>9784032</v>
      </c>
      <c r="Y29" s="243"/>
      <c r="Z29" s="252">
        <v>-885568</v>
      </c>
      <c r="AA29" s="243"/>
      <c r="AB29" s="243">
        <v>8898464</v>
      </c>
    </row>
    <row r="30" spans="1:28" s="133" customFormat="1" ht="13.8" customHeight="1" thickBot="1">
      <c r="A30" s="131" t="s">
        <v>284</v>
      </c>
      <c r="B30" s="131"/>
      <c r="C30" s="131"/>
      <c r="D30" s="143"/>
      <c r="F30" s="253">
        <v>1357601147</v>
      </c>
      <c r="G30" s="244"/>
      <c r="H30" s="253">
        <v>2718559728</v>
      </c>
      <c r="I30" s="245"/>
      <c r="J30" s="253">
        <v>149390828</v>
      </c>
      <c r="K30" s="245"/>
      <c r="L30" s="253">
        <v>4141373825</v>
      </c>
      <c r="M30" s="244"/>
      <c r="N30" s="253">
        <v>3497053395</v>
      </c>
      <c r="O30" s="244"/>
      <c r="P30" s="253">
        <v>201414308</v>
      </c>
      <c r="Q30" s="244"/>
      <c r="R30" s="254">
        <v>-592389</v>
      </c>
      <c r="S30" s="244"/>
      <c r="T30" s="253">
        <v>18318712</v>
      </c>
      <c r="U30" s="244"/>
      <c r="V30" s="253">
        <v>3716194026</v>
      </c>
      <c r="W30" s="244"/>
      <c r="X30" s="253">
        <v>12083119554</v>
      </c>
      <c r="Y30" s="244"/>
      <c r="Z30" s="253">
        <v>3468887651</v>
      </c>
      <c r="AA30" s="245"/>
      <c r="AB30" s="253">
        <v>15552007205</v>
      </c>
    </row>
    <row r="31" spans="1:28" s="133" customFormat="1" ht="13.8" customHeight="1" thickTop="1">
      <c r="A31" s="131"/>
      <c r="B31" s="131"/>
      <c r="C31" s="131"/>
      <c r="D31" s="143"/>
      <c r="F31" s="251"/>
      <c r="G31" s="244"/>
      <c r="H31" s="251"/>
      <c r="I31" s="245"/>
      <c r="J31" s="251"/>
      <c r="K31" s="245"/>
      <c r="L31" s="251"/>
      <c r="M31" s="244"/>
      <c r="N31" s="251"/>
      <c r="O31" s="244"/>
      <c r="P31" s="251"/>
      <c r="Q31" s="244"/>
      <c r="R31" s="252"/>
      <c r="S31" s="244"/>
      <c r="T31" s="251"/>
      <c r="U31" s="244"/>
      <c r="V31" s="251"/>
      <c r="W31" s="244"/>
      <c r="X31" s="251"/>
      <c r="Y31" s="244"/>
      <c r="Z31" s="251"/>
      <c r="AA31" s="245"/>
      <c r="AB31" s="251"/>
    </row>
    <row r="32" spans="1:28" s="133" customFormat="1" ht="5.4" customHeight="1">
      <c r="A32" s="131"/>
      <c r="B32" s="131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</row>
    <row r="33" spans="1:28" ht="21.9" customHeight="1">
      <c r="A33" s="144" t="s">
        <v>199</v>
      </c>
      <c r="B33" s="144"/>
      <c r="C33" s="144"/>
      <c r="D33" s="144"/>
    </row>
    <row r="34" spans="1:28" s="144" customFormat="1" ht="21.9" customHeight="1">
      <c r="E34" s="145"/>
    </row>
    <row r="35" spans="1:28" s="144" customFormat="1" ht="21.9" customHeight="1">
      <c r="E35" s="145"/>
    </row>
    <row r="36" spans="1:28" s="144" customFormat="1" ht="21.9" customHeight="1">
      <c r="E36" s="145"/>
      <c r="M36" s="146"/>
      <c r="N36" s="146"/>
      <c r="O36" s="147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6"/>
      <c r="AA36" s="146"/>
      <c r="AB36" s="146"/>
    </row>
    <row r="37" spans="1:28" s="144" customFormat="1" ht="21.9" customHeight="1">
      <c r="E37" s="149"/>
      <c r="F37" s="149"/>
      <c r="G37" s="149"/>
      <c r="H37" s="149"/>
      <c r="I37" s="149"/>
      <c r="J37" s="149"/>
      <c r="K37" s="149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5"/>
  <sheetViews>
    <sheetView view="pageBreakPreview" zoomScaleNormal="100" zoomScaleSheetLayoutView="100" workbookViewId="0">
      <selection activeCell="D18" sqref="D18"/>
    </sheetView>
  </sheetViews>
  <sheetFormatPr defaultColWidth="9.125" defaultRowHeight="21.9" customHeight="1"/>
  <cols>
    <col min="1" max="2" width="0.875" style="129" customWidth="1"/>
    <col min="3" max="3" width="25.625" style="129" customWidth="1"/>
    <col min="4" max="4" width="2.625" style="129" customWidth="1"/>
    <col min="5" max="5" width="1.25" style="129" customWidth="1"/>
    <col min="6" max="6" width="8.625" style="129" bestFit="1" customWidth="1"/>
    <col min="7" max="7" width="0.375" style="129" customWidth="1"/>
    <col min="8" max="8" width="8.625" style="129" bestFit="1" customWidth="1"/>
    <col min="9" max="9" width="0.375" style="129" customWidth="1"/>
    <col min="10" max="10" width="8.125" style="129" customWidth="1"/>
    <col min="11" max="11" width="0.625" style="129" customWidth="1"/>
    <col min="12" max="12" width="8.625" style="129" customWidth="1"/>
    <col min="13" max="13" width="0.625" style="129" customWidth="1"/>
    <col min="14" max="14" width="10" style="129" customWidth="1"/>
    <col min="15" max="15" width="0.625" style="129" customWidth="1"/>
    <col min="16" max="16" width="9.875" style="129" customWidth="1"/>
    <col min="17" max="17" width="0.625" style="129" customWidth="1"/>
    <col min="18" max="18" width="7.875" style="129" customWidth="1"/>
    <col min="19" max="19" width="0.625" style="129" customWidth="1"/>
    <col min="20" max="20" width="11.75" style="129" customWidth="1"/>
    <col min="21" max="21" width="0.625" style="129" customWidth="1"/>
    <col min="22" max="22" width="9.125" style="129" customWidth="1"/>
    <col min="23" max="23" width="0.625" style="129" customWidth="1"/>
    <col min="24" max="24" width="9" style="129" customWidth="1"/>
    <col min="25" max="25" width="0.625" style="129" customWidth="1"/>
    <col min="26" max="26" width="8.375" style="129" customWidth="1"/>
    <col min="27" max="27" width="0.625" style="129" customWidth="1"/>
    <col min="28" max="28" width="9.25" style="129" customWidth="1"/>
    <col min="29" max="29" width="11.625" style="129" bestFit="1" customWidth="1"/>
    <col min="30" max="16384" width="9.125" style="129"/>
  </cols>
  <sheetData>
    <row r="1" spans="1:44" ht="21" customHeight="1">
      <c r="X1" s="102" t="s">
        <v>196</v>
      </c>
    </row>
    <row r="2" spans="1:44" ht="21" customHeight="1">
      <c r="X2" s="102" t="s">
        <v>197</v>
      </c>
    </row>
    <row r="3" spans="1:44" ht="21.9" customHeight="1">
      <c r="A3" s="315" t="s">
        <v>147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</row>
    <row r="4" spans="1:44" s="130" customFormat="1" ht="21.9" customHeight="1">
      <c r="A4" s="316" t="s">
        <v>53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</row>
    <row r="5" spans="1:44" s="130" customFormat="1" ht="21.9" customHeight="1">
      <c r="A5" s="316" t="s">
        <v>122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</row>
    <row r="6" spans="1:44" s="130" customFormat="1" ht="21.9" customHeight="1">
      <c r="A6" s="318" t="s">
        <v>283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D6" s="319"/>
      <c r="AE6" s="319"/>
    </row>
    <row r="7" spans="1:44" s="133" customFormat="1" ht="14.4" customHeight="1">
      <c r="A7" s="131"/>
      <c r="B7" s="131"/>
      <c r="C7" s="131"/>
      <c r="D7" s="132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</row>
    <row r="8" spans="1:44" s="133" customFormat="1" ht="14.4" customHeight="1">
      <c r="A8" s="135"/>
      <c r="B8" s="135"/>
      <c r="C8" s="135"/>
      <c r="D8" s="135"/>
      <c r="E8" s="135"/>
      <c r="F8" s="311" t="s">
        <v>1</v>
      </c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D8" s="135"/>
      <c r="AE8" s="135"/>
      <c r="AF8" s="135"/>
      <c r="AG8" s="135"/>
      <c r="AH8" s="135"/>
    </row>
    <row r="9" spans="1:44" s="133" customFormat="1" ht="14.4" customHeight="1">
      <c r="A9" s="135"/>
      <c r="B9" s="135"/>
      <c r="C9" s="135"/>
      <c r="D9" s="135"/>
      <c r="E9" s="135"/>
      <c r="F9" s="312" t="s">
        <v>12</v>
      </c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D9" s="135"/>
      <c r="AE9" s="135"/>
      <c r="AF9" s="135"/>
      <c r="AG9" s="135"/>
      <c r="AH9" s="135"/>
    </row>
    <row r="10" spans="1:44" s="133" customFormat="1" ht="14.4" customHeight="1">
      <c r="A10" s="136"/>
      <c r="B10" s="136"/>
      <c r="C10" s="136"/>
      <c r="D10" s="136"/>
      <c r="E10" s="136"/>
      <c r="F10" s="312" t="s">
        <v>17</v>
      </c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137"/>
      <c r="Z10" s="138" t="s">
        <v>100</v>
      </c>
      <c r="AA10" s="136"/>
      <c r="AB10" s="138" t="s">
        <v>4</v>
      </c>
      <c r="AE10" s="313"/>
      <c r="AF10" s="313"/>
    </row>
    <row r="11" spans="1:44" s="133" customFormat="1" ht="14.4" customHeight="1">
      <c r="F11" s="138" t="s">
        <v>101</v>
      </c>
      <c r="G11" s="138"/>
      <c r="H11" s="138" t="s">
        <v>102</v>
      </c>
      <c r="I11" s="138"/>
      <c r="J11" s="314" t="s">
        <v>15</v>
      </c>
      <c r="K11" s="314"/>
      <c r="L11" s="314"/>
      <c r="N11" s="314" t="s">
        <v>60</v>
      </c>
      <c r="O11" s="314"/>
      <c r="P11" s="314"/>
      <c r="Q11" s="314"/>
      <c r="R11" s="314"/>
      <c r="S11" s="314"/>
      <c r="T11" s="314"/>
      <c r="U11" s="314"/>
      <c r="V11" s="314"/>
      <c r="X11" s="138" t="s">
        <v>70</v>
      </c>
      <c r="Y11" s="138"/>
      <c r="Z11" s="138" t="s">
        <v>103</v>
      </c>
      <c r="AB11" s="138" t="s">
        <v>126</v>
      </c>
    </row>
    <row r="12" spans="1:44" s="133" customFormat="1" ht="14.4" customHeight="1">
      <c r="F12" s="138" t="s">
        <v>104</v>
      </c>
      <c r="G12" s="138"/>
      <c r="H12" s="138" t="s">
        <v>105</v>
      </c>
      <c r="I12" s="138"/>
      <c r="J12" s="139" t="s">
        <v>8</v>
      </c>
      <c r="K12" s="136"/>
      <c r="L12" s="138" t="s">
        <v>71</v>
      </c>
      <c r="N12" s="138" t="s">
        <v>163</v>
      </c>
      <c r="O12" s="138"/>
      <c r="P12" s="138" t="s">
        <v>164</v>
      </c>
      <c r="Q12" s="138"/>
      <c r="R12" s="138" t="s">
        <v>111</v>
      </c>
      <c r="S12" s="138"/>
      <c r="T12" s="138" t="s">
        <v>121</v>
      </c>
      <c r="U12" s="138"/>
      <c r="V12" s="138" t="s">
        <v>94</v>
      </c>
      <c r="X12" s="138" t="s">
        <v>175</v>
      </c>
      <c r="Y12" s="138"/>
      <c r="Z12" s="138"/>
      <c r="AB12" s="138" t="s">
        <v>25</v>
      </c>
    </row>
    <row r="13" spans="1:44" s="133" customFormat="1" ht="14.4" customHeight="1">
      <c r="F13" s="138" t="s">
        <v>106</v>
      </c>
      <c r="H13" s="138"/>
      <c r="J13" s="139" t="s">
        <v>62</v>
      </c>
      <c r="N13" s="138" t="s">
        <v>182</v>
      </c>
      <c r="O13" s="138"/>
      <c r="P13" s="138" t="s">
        <v>180</v>
      </c>
      <c r="Q13" s="138"/>
      <c r="R13" s="138" t="s">
        <v>120</v>
      </c>
      <c r="S13" s="138"/>
      <c r="T13" s="138" t="s">
        <v>178</v>
      </c>
      <c r="U13" s="138"/>
      <c r="V13" s="138" t="s">
        <v>165</v>
      </c>
      <c r="W13" s="138"/>
      <c r="X13" s="138" t="s">
        <v>176</v>
      </c>
      <c r="Y13" s="138"/>
      <c r="Z13" s="138"/>
    </row>
    <row r="14" spans="1:44" s="133" customFormat="1" ht="14.4" customHeight="1">
      <c r="F14" s="138"/>
      <c r="H14" s="138"/>
      <c r="J14" s="139"/>
      <c r="N14" s="138" t="s">
        <v>183</v>
      </c>
      <c r="O14" s="138"/>
      <c r="P14" s="138" t="s">
        <v>181</v>
      </c>
      <c r="Q14" s="138"/>
      <c r="R14" s="138" t="s">
        <v>112</v>
      </c>
      <c r="S14" s="138"/>
      <c r="T14" s="138" t="s">
        <v>179</v>
      </c>
      <c r="U14" s="138"/>
      <c r="V14" s="138" t="s">
        <v>166</v>
      </c>
      <c r="W14" s="138"/>
      <c r="X14" s="138" t="s">
        <v>177</v>
      </c>
      <c r="Y14" s="138"/>
      <c r="Z14" s="138"/>
    </row>
    <row r="15" spans="1:44" s="133" customFormat="1" ht="14.4" customHeight="1">
      <c r="A15" s="131"/>
      <c r="B15" s="131"/>
      <c r="C15" s="131"/>
      <c r="D15" s="310" t="s">
        <v>23</v>
      </c>
      <c r="E15" s="310"/>
      <c r="F15" s="140"/>
      <c r="G15" s="138"/>
      <c r="H15" s="141"/>
      <c r="I15" s="138"/>
      <c r="J15" s="141"/>
      <c r="K15" s="136"/>
      <c r="L15" s="140"/>
      <c r="N15" s="140"/>
      <c r="O15" s="138"/>
      <c r="P15" s="140" t="s">
        <v>112</v>
      </c>
      <c r="R15" s="141"/>
      <c r="T15" s="141"/>
      <c r="V15" s="140" t="s">
        <v>25</v>
      </c>
      <c r="X15" s="141"/>
      <c r="Y15" s="138"/>
      <c r="Z15" s="141"/>
      <c r="AB15" s="141"/>
    </row>
    <row r="16" spans="1:44" s="133" customFormat="1" ht="14.4" customHeight="1">
      <c r="A16" s="131" t="s">
        <v>241</v>
      </c>
      <c r="B16" s="131"/>
      <c r="C16" s="131"/>
      <c r="D16" s="142"/>
      <c r="F16" s="243">
        <v>1357586558</v>
      </c>
      <c r="G16" s="244"/>
      <c r="H16" s="243">
        <v>2718137663</v>
      </c>
      <c r="I16" s="244"/>
      <c r="J16" s="243">
        <v>149390828</v>
      </c>
      <c r="K16" s="245"/>
      <c r="L16" s="243">
        <v>3729084935.9955988</v>
      </c>
      <c r="M16" s="244"/>
      <c r="N16" s="243">
        <v>3983057900</v>
      </c>
      <c r="O16" s="244"/>
      <c r="P16" s="243">
        <v>232007542</v>
      </c>
      <c r="Q16" s="244"/>
      <c r="R16" s="246">
        <v>-592389</v>
      </c>
      <c r="S16" s="244"/>
      <c r="T16" s="243">
        <v>15591664</v>
      </c>
      <c r="U16" s="244"/>
      <c r="V16" s="243">
        <v>4230064717</v>
      </c>
      <c r="W16" s="244"/>
      <c r="X16" s="243">
        <v>12184264701.9956</v>
      </c>
      <c r="Y16" s="244"/>
      <c r="Z16" s="243">
        <v>3072311935</v>
      </c>
      <c r="AA16" s="245"/>
      <c r="AB16" s="243">
        <v>15256576636.9956</v>
      </c>
    </row>
    <row r="17" spans="1:28" s="133" customFormat="1" ht="14.4" customHeight="1">
      <c r="A17" s="131" t="s">
        <v>286</v>
      </c>
      <c r="B17" s="131"/>
      <c r="C17" s="131"/>
      <c r="D17" s="142"/>
      <c r="F17" s="243">
        <v>14589</v>
      </c>
      <c r="G17" s="244"/>
      <c r="H17" s="243">
        <v>422065</v>
      </c>
      <c r="I17" s="244"/>
      <c r="J17" s="243">
        <v>0</v>
      </c>
      <c r="K17" s="245"/>
      <c r="L17" s="243">
        <v>0</v>
      </c>
      <c r="M17" s="244"/>
      <c r="N17" s="243">
        <v>0</v>
      </c>
      <c r="O17" s="244"/>
      <c r="P17" s="243">
        <v>0</v>
      </c>
      <c r="Q17" s="244"/>
      <c r="R17" s="243">
        <v>0</v>
      </c>
      <c r="S17" s="244"/>
      <c r="T17" s="243">
        <v>0</v>
      </c>
      <c r="U17" s="244"/>
      <c r="V17" s="243">
        <v>0</v>
      </c>
      <c r="W17" s="244"/>
      <c r="X17" s="243">
        <v>436654</v>
      </c>
      <c r="Y17" s="244"/>
      <c r="Z17" s="243">
        <v>0</v>
      </c>
      <c r="AA17" s="245"/>
      <c r="AB17" s="243">
        <v>436654</v>
      </c>
    </row>
    <row r="18" spans="1:28" s="133" customFormat="1" ht="14.4" customHeight="1">
      <c r="A18" s="131" t="s">
        <v>75</v>
      </c>
      <c r="B18" s="131"/>
      <c r="C18" s="131"/>
      <c r="D18" s="142"/>
      <c r="F18" s="247">
        <v>0</v>
      </c>
      <c r="G18" s="248"/>
      <c r="H18" s="247">
        <v>0</v>
      </c>
      <c r="I18" s="248"/>
      <c r="J18" s="247">
        <v>0</v>
      </c>
      <c r="K18" s="245"/>
      <c r="L18" s="252">
        <v>-669246684</v>
      </c>
      <c r="M18" s="244"/>
      <c r="N18" s="247">
        <v>0</v>
      </c>
      <c r="O18" s="244"/>
      <c r="P18" s="247">
        <v>0</v>
      </c>
      <c r="Q18" s="244"/>
      <c r="R18" s="247">
        <v>0</v>
      </c>
      <c r="S18" s="244"/>
      <c r="T18" s="247">
        <v>0</v>
      </c>
      <c r="U18" s="244"/>
      <c r="V18" s="247">
        <v>0</v>
      </c>
      <c r="W18" s="245"/>
      <c r="X18" s="252">
        <v>-669246684</v>
      </c>
      <c r="Y18" s="244"/>
      <c r="Z18" s="252">
        <v>-97767375</v>
      </c>
      <c r="AA18" s="244"/>
      <c r="AB18" s="252">
        <v>-767014059</v>
      </c>
    </row>
    <row r="19" spans="1:28" s="133" customFormat="1" ht="14.4" customHeight="1">
      <c r="A19" s="131" t="s">
        <v>200</v>
      </c>
      <c r="B19" s="131"/>
      <c r="C19" s="131"/>
      <c r="D19" s="142"/>
      <c r="F19" s="244"/>
      <c r="G19" s="244"/>
      <c r="H19" s="244"/>
      <c r="I19" s="244"/>
      <c r="J19" s="244"/>
      <c r="K19" s="245"/>
      <c r="L19" s="250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5"/>
      <c r="X19" s="250"/>
      <c r="Y19" s="244"/>
      <c r="Z19" s="244"/>
      <c r="AA19" s="244"/>
      <c r="AB19" s="244"/>
    </row>
    <row r="20" spans="1:28" s="133" customFormat="1" ht="14.4" customHeight="1">
      <c r="B20" s="131" t="s">
        <v>201</v>
      </c>
      <c r="D20" s="142"/>
      <c r="F20" s="247">
        <v>0</v>
      </c>
      <c r="G20" s="249"/>
      <c r="H20" s="247">
        <v>0</v>
      </c>
      <c r="I20" s="249"/>
      <c r="J20" s="247">
        <v>0</v>
      </c>
      <c r="K20" s="245"/>
      <c r="L20" s="251">
        <v>792271320</v>
      </c>
      <c r="M20" s="244"/>
      <c r="N20" s="247">
        <v>0</v>
      </c>
      <c r="O20" s="250"/>
      <c r="P20" s="247">
        <v>0</v>
      </c>
      <c r="Q20" s="245"/>
      <c r="R20" s="247">
        <v>0</v>
      </c>
      <c r="S20" s="245"/>
      <c r="T20" s="247">
        <v>0</v>
      </c>
      <c r="U20" s="245"/>
      <c r="V20" s="247">
        <v>0</v>
      </c>
      <c r="W20" s="245"/>
      <c r="X20" s="251">
        <v>792271320</v>
      </c>
      <c r="Y20" s="251"/>
      <c r="Z20" s="251">
        <v>158010285</v>
      </c>
      <c r="AA20" s="251"/>
      <c r="AB20" s="251">
        <v>950281605</v>
      </c>
    </row>
    <row r="21" spans="1:28" s="133" customFormat="1" ht="14.4" customHeight="1">
      <c r="B21" s="131" t="s">
        <v>204</v>
      </c>
      <c r="D21" s="142"/>
      <c r="F21" s="244"/>
      <c r="G21" s="244"/>
      <c r="H21" s="244"/>
      <c r="I21" s="244"/>
      <c r="J21" s="244"/>
      <c r="K21" s="245"/>
      <c r="L21" s="250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5"/>
      <c r="X21" s="250"/>
      <c r="Y21" s="244"/>
      <c r="Z21" s="250"/>
      <c r="AA21" s="244"/>
      <c r="AB21" s="244"/>
    </row>
    <row r="22" spans="1:28" s="133" customFormat="1" ht="14.4" customHeight="1">
      <c r="A22" s="131"/>
      <c r="C22" s="131" t="s">
        <v>242</v>
      </c>
      <c r="D22" s="142"/>
      <c r="F22" s="247">
        <v>0</v>
      </c>
      <c r="G22" s="249"/>
      <c r="H22" s="247">
        <v>0</v>
      </c>
      <c r="I22" s="249"/>
      <c r="J22" s="247">
        <v>0</v>
      </c>
      <c r="K22" s="245"/>
      <c r="L22" s="243">
        <v>0</v>
      </c>
      <c r="M22" s="244"/>
      <c r="N22" s="252">
        <v>1020688498</v>
      </c>
      <c r="O22" s="252">
        <v>1020688498</v>
      </c>
      <c r="P22" s="247">
        <v>0</v>
      </c>
      <c r="Q22" s="245"/>
      <c r="R22" s="247">
        <v>0</v>
      </c>
      <c r="S22" s="245"/>
      <c r="T22" s="243">
        <v>0</v>
      </c>
      <c r="U22" s="244"/>
      <c r="V22" s="252">
        <v>1020688498</v>
      </c>
      <c r="W22" s="251"/>
      <c r="X22" s="251">
        <v>1020688498</v>
      </c>
      <c r="Y22" s="251"/>
      <c r="Z22" s="251">
        <v>392442867</v>
      </c>
      <c r="AA22" s="251"/>
      <c r="AB22" s="251">
        <v>1413131365</v>
      </c>
    </row>
    <row r="23" spans="1:28" s="133" customFormat="1" ht="14.4" customHeight="1">
      <c r="A23" s="131"/>
      <c r="C23" s="131" t="s">
        <v>287</v>
      </c>
      <c r="D23" s="142"/>
      <c r="F23" s="247"/>
      <c r="G23" s="249"/>
      <c r="H23" s="247"/>
      <c r="I23" s="249"/>
      <c r="J23" s="247"/>
      <c r="K23" s="245"/>
      <c r="L23" s="243"/>
      <c r="M23" s="244"/>
      <c r="N23" s="252"/>
      <c r="O23" s="252"/>
      <c r="P23" s="247"/>
      <c r="Q23" s="245"/>
      <c r="R23" s="247"/>
      <c r="S23" s="245"/>
      <c r="T23" s="247"/>
      <c r="U23" s="244"/>
      <c r="V23" s="252"/>
      <c r="W23" s="251"/>
      <c r="X23" s="251"/>
      <c r="Y23" s="251"/>
      <c r="Z23" s="251"/>
      <c r="AA23" s="251"/>
      <c r="AB23" s="251"/>
    </row>
    <row r="24" spans="1:28" s="133" customFormat="1" ht="14.4" customHeight="1">
      <c r="A24" s="131"/>
      <c r="C24" s="131" t="s">
        <v>288</v>
      </c>
      <c r="D24" s="142"/>
      <c r="F24" s="247">
        <v>0</v>
      </c>
      <c r="G24" s="249"/>
      <c r="H24" s="247">
        <v>0</v>
      </c>
      <c r="I24" s="249"/>
      <c r="J24" s="247">
        <v>0</v>
      </c>
      <c r="K24" s="245"/>
      <c r="L24" s="243">
        <v>942838</v>
      </c>
      <c r="M24" s="244"/>
      <c r="N24" s="252">
        <v>-942838</v>
      </c>
      <c r="O24" s="252"/>
      <c r="P24" s="247">
        <v>0</v>
      </c>
      <c r="Q24" s="245"/>
      <c r="R24" s="247">
        <v>0</v>
      </c>
      <c r="S24" s="245"/>
      <c r="T24" s="247">
        <v>0</v>
      </c>
      <c r="U24" s="244"/>
      <c r="V24" s="252">
        <v>-942838</v>
      </c>
      <c r="W24" s="251"/>
      <c r="X24" s="251">
        <v>0</v>
      </c>
      <c r="Y24" s="251"/>
      <c r="Z24" s="251">
        <v>0</v>
      </c>
      <c r="AA24" s="251"/>
      <c r="AB24" s="251">
        <v>0</v>
      </c>
    </row>
    <row r="25" spans="1:28" s="133" customFormat="1" ht="14.4" customHeight="1">
      <c r="A25" s="131"/>
      <c r="C25" s="131" t="s">
        <v>282</v>
      </c>
      <c r="D25" s="142"/>
      <c r="F25" s="247">
        <v>0</v>
      </c>
      <c r="G25" s="249"/>
      <c r="H25" s="247">
        <v>0</v>
      </c>
      <c r="I25" s="249"/>
      <c r="J25" s="247">
        <v>0</v>
      </c>
      <c r="K25" s="245"/>
      <c r="L25" s="243">
        <v>7720075</v>
      </c>
      <c r="M25" s="244"/>
      <c r="N25" s="251">
        <v>0</v>
      </c>
      <c r="O25" s="244"/>
      <c r="P25" s="247">
        <v>0</v>
      </c>
      <c r="Q25" s="245"/>
      <c r="R25" s="247">
        <v>0</v>
      </c>
      <c r="S25" s="245"/>
      <c r="T25" s="247">
        <v>0</v>
      </c>
      <c r="U25" s="244"/>
      <c r="V25" s="251">
        <v>0</v>
      </c>
      <c r="W25" s="251"/>
      <c r="X25" s="251">
        <v>7720075</v>
      </c>
      <c r="Y25" s="251"/>
      <c r="Z25" s="251">
        <v>0</v>
      </c>
      <c r="AA25" s="251"/>
      <c r="AB25" s="251">
        <v>7720075</v>
      </c>
    </row>
    <row r="26" spans="1:28" s="133" customFormat="1" ht="14.4" customHeight="1">
      <c r="A26" s="131"/>
      <c r="C26" s="131" t="s">
        <v>289</v>
      </c>
      <c r="D26" s="142"/>
      <c r="F26" s="247">
        <v>0</v>
      </c>
      <c r="G26" s="249"/>
      <c r="H26" s="247">
        <v>0</v>
      </c>
      <c r="I26" s="249"/>
      <c r="J26" s="247">
        <v>0</v>
      </c>
      <c r="K26" s="245"/>
      <c r="L26" s="247">
        <v>0</v>
      </c>
      <c r="M26" s="244"/>
      <c r="N26" s="247">
        <v>0</v>
      </c>
      <c r="O26" s="244"/>
      <c r="P26" s="243">
        <v>22536428</v>
      </c>
      <c r="Q26" s="244"/>
      <c r="R26" s="247">
        <v>0</v>
      </c>
      <c r="S26" s="250"/>
      <c r="T26" s="247">
        <v>0</v>
      </c>
      <c r="U26" s="244"/>
      <c r="V26" s="243">
        <v>22536428</v>
      </c>
      <c r="W26" s="251"/>
      <c r="X26" s="243">
        <v>22536428</v>
      </c>
      <c r="Y26" s="250"/>
      <c r="Z26" s="251">
        <v>0</v>
      </c>
      <c r="AA26" s="244"/>
      <c r="AB26" s="243">
        <v>22536428</v>
      </c>
    </row>
    <row r="27" spans="1:28" s="133" customFormat="1" ht="14.4" customHeight="1" thickBot="1">
      <c r="A27" s="131" t="s">
        <v>285</v>
      </c>
      <c r="B27" s="131"/>
      <c r="C27" s="131"/>
      <c r="D27" s="143"/>
      <c r="F27" s="253">
        <v>1357601147</v>
      </c>
      <c r="G27" s="244"/>
      <c r="H27" s="253">
        <v>2718559728</v>
      </c>
      <c r="I27" s="244"/>
      <c r="J27" s="253">
        <v>149390828</v>
      </c>
      <c r="K27" s="245"/>
      <c r="L27" s="253">
        <v>3860772484.9955988</v>
      </c>
      <c r="M27" s="244"/>
      <c r="N27" s="253">
        <v>5002803560</v>
      </c>
      <c r="O27" s="244"/>
      <c r="P27" s="253">
        <v>254543970</v>
      </c>
      <c r="Q27" s="244"/>
      <c r="R27" s="254">
        <v>-592389</v>
      </c>
      <c r="S27" s="244"/>
      <c r="T27" s="253">
        <v>15591664</v>
      </c>
      <c r="U27" s="244"/>
      <c r="V27" s="253">
        <v>5272346805</v>
      </c>
      <c r="W27" s="244"/>
      <c r="X27" s="253">
        <v>13358670992.9956</v>
      </c>
      <c r="Y27" s="244"/>
      <c r="Z27" s="253">
        <v>3524997712</v>
      </c>
      <c r="AA27" s="245"/>
      <c r="AB27" s="253">
        <v>16883668704.9956</v>
      </c>
    </row>
    <row r="28" spans="1:28" s="133" customFormat="1" ht="14.4" customHeight="1" thickTop="1">
      <c r="A28" s="131"/>
      <c r="B28" s="131"/>
      <c r="C28" s="131"/>
      <c r="D28" s="143"/>
      <c r="F28" s="251"/>
      <c r="G28" s="244"/>
      <c r="H28" s="251"/>
      <c r="I28" s="244"/>
      <c r="J28" s="251"/>
      <c r="K28" s="245"/>
      <c r="L28" s="251"/>
      <c r="M28" s="244"/>
      <c r="N28" s="251"/>
      <c r="O28" s="244"/>
      <c r="P28" s="251"/>
      <c r="Q28" s="244"/>
      <c r="R28" s="252"/>
      <c r="S28" s="244"/>
      <c r="T28" s="251"/>
      <c r="U28" s="244"/>
      <c r="V28" s="251"/>
      <c r="W28" s="244"/>
      <c r="X28" s="251"/>
      <c r="Y28" s="244"/>
      <c r="Z28" s="251"/>
      <c r="AA28" s="245"/>
      <c r="AB28" s="251"/>
    </row>
    <row r="29" spans="1:28" s="133" customFormat="1" ht="14.4" customHeight="1">
      <c r="A29" s="131"/>
      <c r="B29" s="131"/>
      <c r="C29" s="131"/>
      <c r="D29" s="143"/>
      <c r="F29" s="251"/>
      <c r="G29" s="244"/>
      <c r="H29" s="251"/>
      <c r="I29" s="244"/>
      <c r="J29" s="251"/>
      <c r="K29" s="245"/>
      <c r="L29" s="251"/>
      <c r="M29" s="244"/>
      <c r="N29" s="251"/>
      <c r="O29" s="244"/>
      <c r="P29" s="251"/>
      <c r="Q29" s="244"/>
      <c r="R29" s="252"/>
      <c r="S29" s="244"/>
      <c r="T29" s="251"/>
      <c r="U29" s="244"/>
      <c r="V29" s="251"/>
      <c r="W29" s="244"/>
      <c r="X29" s="251"/>
      <c r="Y29" s="244"/>
      <c r="Z29" s="251"/>
      <c r="AA29" s="245"/>
      <c r="AB29" s="251"/>
    </row>
    <row r="30" spans="1:28" s="133" customFormat="1" ht="14.4" customHeight="1">
      <c r="A30" s="131"/>
      <c r="B30" s="131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</row>
    <row r="31" spans="1:28" ht="14.4" customHeight="1">
      <c r="A31" s="144" t="s">
        <v>199</v>
      </c>
      <c r="B31" s="144"/>
      <c r="C31" s="144"/>
      <c r="D31" s="144"/>
    </row>
    <row r="32" spans="1:28" s="144" customFormat="1" ht="14.4" customHeight="1">
      <c r="E32" s="145"/>
    </row>
    <row r="33" spans="5:28" s="144" customFormat="1" ht="21.9" customHeight="1">
      <c r="E33" s="145"/>
    </row>
    <row r="34" spans="5:28" s="144" customFormat="1" ht="21.9" customHeight="1">
      <c r="E34" s="145"/>
      <c r="M34" s="146"/>
      <c r="N34" s="146"/>
      <c r="O34" s="147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6"/>
      <c r="AA34" s="146"/>
      <c r="AB34" s="146"/>
    </row>
    <row r="35" spans="5:28" s="144" customFormat="1" ht="21.9" customHeight="1">
      <c r="E35" s="149"/>
      <c r="F35" s="149"/>
      <c r="G35" s="149"/>
      <c r="H35" s="149"/>
      <c r="I35" s="149"/>
      <c r="J35" s="149"/>
      <c r="K35" s="149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5"/>
  <sheetViews>
    <sheetView view="pageBreakPreview" zoomScale="70" zoomScaleNormal="100" zoomScaleSheetLayoutView="70" workbookViewId="0">
      <selection activeCell="P118" sqref="P118"/>
    </sheetView>
  </sheetViews>
  <sheetFormatPr defaultColWidth="9.125" defaultRowHeight="21.9" customHeight="1"/>
  <cols>
    <col min="1" max="2" width="1.75" style="129" customWidth="1"/>
    <col min="3" max="3" width="55.625" style="129" customWidth="1"/>
    <col min="4" max="4" width="5" style="182" customWidth="1"/>
    <col min="5" max="5" width="1.375" style="182" customWidth="1"/>
    <col min="6" max="6" width="12.75" style="129" customWidth="1"/>
    <col min="7" max="7" width="0.75" style="129" customWidth="1"/>
    <col min="8" max="8" width="12.75" style="129" customWidth="1"/>
    <col min="9" max="9" width="0.75" style="129" customWidth="1"/>
    <col min="10" max="10" width="12.75" style="129" customWidth="1"/>
    <col min="11" max="11" width="0.75" style="129" customWidth="1"/>
    <col min="12" max="12" width="12.75" style="129" customWidth="1"/>
    <col min="13" max="13" width="0.75" style="129" customWidth="1"/>
    <col min="14" max="14" width="16.25" style="129" customWidth="1"/>
    <col min="15" max="15" width="0.75" style="129" customWidth="1"/>
    <col min="16" max="16" width="12.75" style="129" customWidth="1"/>
    <col min="17" max="17" width="11.625" style="129" bestFit="1" customWidth="1"/>
    <col min="18" max="16384" width="9.125" style="129"/>
  </cols>
  <sheetData>
    <row r="1" spans="1:32" ht="21.6" customHeight="1">
      <c r="D1" s="134"/>
      <c r="E1" s="134"/>
      <c r="N1" s="102" t="s">
        <v>196</v>
      </c>
    </row>
    <row r="2" spans="1:32" ht="21.6" customHeight="1">
      <c r="D2" s="134"/>
      <c r="E2" s="134"/>
      <c r="N2" s="102" t="s">
        <v>197</v>
      </c>
    </row>
    <row r="3" spans="1:32" ht="21.6" customHeight="1">
      <c r="A3" s="315" t="s">
        <v>148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32" s="130" customFormat="1" ht="21.6" customHeight="1">
      <c r="A4" s="316" t="s">
        <v>53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</row>
    <row r="5" spans="1:32" s="130" customFormat="1" ht="21.6" customHeight="1">
      <c r="A5" s="316" t="s">
        <v>107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32" s="130" customFormat="1" ht="21.6" customHeight="1">
      <c r="A6" s="316" t="s">
        <v>283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</row>
    <row r="7" spans="1:32" s="152" customFormat="1" ht="4.2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</row>
    <row r="8" spans="1:32" s="155" customFormat="1" ht="15" customHeight="1">
      <c r="A8" s="153"/>
      <c r="B8" s="153"/>
      <c r="C8" s="153"/>
      <c r="D8" s="154"/>
      <c r="E8" s="154"/>
      <c r="F8" s="322" t="s">
        <v>1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R8" s="153"/>
      <c r="S8" s="153"/>
      <c r="T8" s="153"/>
      <c r="U8" s="153"/>
      <c r="V8" s="153"/>
    </row>
    <row r="9" spans="1:32" s="155" customFormat="1" ht="15" customHeight="1">
      <c r="A9" s="153"/>
      <c r="B9" s="153"/>
      <c r="C9" s="153"/>
      <c r="D9" s="154"/>
      <c r="E9" s="154"/>
      <c r="F9" s="320" t="s">
        <v>13</v>
      </c>
      <c r="G9" s="320"/>
      <c r="H9" s="320"/>
      <c r="I9" s="320"/>
      <c r="J9" s="320"/>
      <c r="K9" s="320"/>
      <c r="L9" s="320"/>
      <c r="M9" s="320"/>
      <c r="N9" s="320"/>
      <c r="O9" s="320"/>
      <c r="P9" s="320"/>
      <c r="R9" s="153"/>
      <c r="S9" s="153"/>
      <c r="T9" s="153"/>
      <c r="U9" s="153"/>
      <c r="V9" s="153"/>
    </row>
    <row r="10" spans="1:32" s="155" customFormat="1" ht="15" customHeight="1">
      <c r="A10" s="153"/>
      <c r="B10" s="153"/>
      <c r="C10" s="153"/>
      <c r="D10" s="154"/>
      <c r="E10" s="154"/>
      <c r="F10" s="156" t="s">
        <v>69</v>
      </c>
      <c r="G10" s="156"/>
      <c r="H10" s="156" t="s">
        <v>98</v>
      </c>
      <c r="I10" s="156"/>
      <c r="J10" s="320" t="s">
        <v>136</v>
      </c>
      <c r="K10" s="320"/>
      <c r="L10" s="320"/>
      <c r="M10" s="157"/>
      <c r="N10" s="156" t="s">
        <v>108</v>
      </c>
      <c r="O10" s="157"/>
      <c r="P10" s="156" t="s">
        <v>4</v>
      </c>
      <c r="R10" s="153"/>
      <c r="S10" s="153"/>
      <c r="T10" s="153"/>
      <c r="U10" s="153"/>
      <c r="V10" s="153"/>
    </row>
    <row r="11" spans="1:32" s="155" customFormat="1" ht="15" customHeight="1">
      <c r="D11" s="158"/>
      <c r="E11" s="158"/>
      <c r="F11" s="156" t="s">
        <v>24</v>
      </c>
      <c r="G11" s="156"/>
      <c r="H11" s="156" t="s">
        <v>99</v>
      </c>
      <c r="I11" s="156"/>
      <c r="J11" s="157" t="s">
        <v>8</v>
      </c>
      <c r="K11" s="159"/>
      <c r="L11" s="156" t="s">
        <v>71</v>
      </c>
      <c r="N11" s="160" t="s">
        <v>184</v>
      </c>
      <c r="P11" s="156" t="s">
        <v>113</v>
      </c>
    </row>
    <row r="12" spans="1:32" s="155" customFormat="1" ht="15" customHeight="1">
      <c r="D12" s="158"/>
      <c r="E12" s="158"/>
      <c r="J12" s="161" t="s">
        <v>62</v>
      </c>
      <c r="K12" s="159"/>
      <c r="L12" s="156"/>
      <c r="N12" s="156" t="s">
        <v>185</v>
      </c>
      <c r="P12" s="156"/>
    </row>
    <row r="13" spans="1:32" s="155" customFormat="1" ht="15" customHeight="1">
      <c r="A13" s="162"/>
      <c r="B13" s="162"/>
      <c r="C13" s="162"/>
      <c r="D13" s="323" t="s">
        <v>23</v>
      </c>
      <c r="E13" s="323"/>
      <c r="F13" s="163"/>
      <c r="G13" s="156"/>
      <c r="H13" s="164"/>
      <c r="I13" s="156"/>
      <c r="J13" s="164"/>
      <c r="K13" s="159"/>
      <c r="L13" s="163"/>
      <c r="N13" s="165" t="s">
        <v>186</v>
      </c>
      <c r="P13" s="164"/>
    </row>
    <row r="14" spans="1:32" s="155" customFormat="1" ht="15" customHeight="1">
      <c r="A14" s="162" t="s">
        <v>264</v>
      </c>
      <c r="B14" s="162"/>
      <c r="C14" s="162"/>
      <c r="D14" s="156"/>
      <c r="F14" s="166">
        <v>1357601147</v>
      </c>
      <c r="G14" s="166"/>
      <c r="H14" s="166">
        <v>2718559728</v>
      </c>
      <c r="I14" s="166"/>
      <c r="J14" s="166">
        <v>149390828</v>
      </c>
      <c r="K14" s="166"/>
      <c r="L14" s="166">
        <v>1949721760</v>
      </c>
      <c r="M14" s="166"/>
      <c r="N14" s="166">
        <v>3963016762</v>
      </c>
      <c r="O14" s="166"/>
      <c r="P14" s="166">
        <v>10138290225</v>
      </c>
    </row>
    <row r="15" spans="1:32" s="155" customFormat="1" ht="15" customHeight="1">
      <c r="A15" s="162" t="s">
        <v>75</v>
      </c>
      <c r="B15" s="162"/>
      <c r="C15" s="162"/>
      <c r="D15" s="156">
        <v>25</v>
      </c>
      <c r="F15" s="172">
        <v>0</v>
      </c>
      <c r="G15" s="166"/>
      <c r="H15" s="172">
        <v>0</v>
      </c>
      <c r="I15" s="166"/>
      <c r="J15" s="172">
        <v>0</v>
      </c>
      <c r="K15" s="166"/>
      <c r="L15" s="281">
        <v>-746680470</v>
      </c>
      <c r="M15" s="166"/>
      <c r="N15" s="172">
        <v>0</v>
      </c>
      <c r="O15" s="166"/>
      <c r="P15" s="281">
        <v>-746680470</v>
      </c>
    </row>
    <row r="16" spans="1:32" s="155" customFormat="1" ht="15" customHeight="1">
      <c r="A16" s="167" t="s">
        <v>203</v>
      </c>
      <c r="B16" s="167"/>
      <c r="C16" s="167"/>
      <c r="D16" s="156"/>
      <c r="F16" s="168"/>
      <c r="G16" s="168"/>
      <c r="H16" s="169"/>
      <c r="I16" s="168"/>
      <c r="J16" s="169"/>
      <c r="K16" s="170"/>
      <c r="L16" s="168"/>
      <c r="M16" s="169"/>
      <c r="N16" s="171"/>
      <c r="O16" s="169"/>
      <c r="P16" s="169"/>
    </row>
    <row r="17" spans="1:16" s="155" customFormat="1" ht="15" customHeight="1">
      <c r="A17" s="167"/>
      <c r="B17" s="167" t="s">
        <v>201</v>
      </c>
      <c r="C17" s="167"/>
      <c r="D17" s="156"/>
      <c r="F17" s="172">
        <v>0</v>
      </c>
      <c r="G17" s="262"/>
      <c r="H17" s="172">
        <v>0</v>
      </c>
      <c r="I17" s="263"/>
      <c r="J17" s="172">
        <v>0</v>
      </c>
      <c r="K17" s="264"/>
      <c r="L17" s="263">
        <v>492653676</v>
      </c>
      <c r="M17" s="264"/>
      <c r="N17" s="172">
        <v>0</v>
      </c>
      <c r="O17" s="263"/>
      <c r="P17" s="263">
        <v>492653676</v>
      </c>
    </row>
    <row r="18" spans="1:16" s="155" customFormat="1" ht="15" customHeight="1">
      <c r="A18" s="167"/>
      <c r="B18" s="167" t="s">
        <v>204</v>
      </c>
      <c r="C18" s="167"/>
      <c r="D18" s="156"/>
      <c r="F18" s="262"/>
      <c r="G18" s="264"/>
      <c r="H18" s="262"/>
      <c r="I18" s="263"/>
      <c r="J18" s="262"/>
      <c r="K18" s="264"/>
      <c r="L18" s="262"/>
      <c r="M18" s="264"/>
      <c r="N18" s="262"/>
      <c r="O18" s="263"/>
      <c r="P18" s="262"/>
    </row>
    <row r="19" spans="1:16" s="155" customFormat="1" ht="15" customHeight="1">
      <c r="A19" s="167"/>
      <c r="B19" s="167"/>
      <c r="C19" s="167" t="s">
        <v>271</v>
      </c>
      <c r="D19" s="156"/>
      <c r="F19" s="293">
        <v>0</v>
      </c>
      <c r="G19" s="262"/>
      <c r="H19" s="293">
        <v>0</v>
      </c>
      <c r="I19" s="263"/>
      <c r="J19" s="293">
        <v>0</v>
      </c>
      <c r="K19" s="264"/>
      <c r="L19" s="293">
        <v>0</v>
      </c>
      <c r="M19" s="264"/>
      <c r="N19" s="265">
        <v>-1522064673</v>
      </c>
      <c r="O19" s="263"/>
      <c r="P19" s="265">
        <v>-1522064673</v>
      </c>
    </row>
    <row r="20" spans="1:16" s="155" customFormat="1" ht="15" customHeight="1" thickBot="1">
      <c r="A20" s="167" t="s">
        <v>284</v>
      </c>
      <c r="B20" s="167"/>
      <c r="C20" s="167"/>
      <c r="D20" s="156"/>
      <c r="F20" s="266">
        <v>1357601147</v>
      </c>
      <c r="G20" s="267"/>
      <c r="H20" s="266">
        <v>2718559728</v>
      </c>
      <c r="I20" s="267"/>
      <c r="J20" s="266">
        <v>149390828</v>
      </c>
      <c r="K20" s="267"/>
      <c r="L20" s="266">
        <v>1695694966</v>
      </c>
      <c r="M20" s="267"/>
      <c r="N20" s="266">
        <v>2440952089</v>
      </c>
      <c r="O20" s="267"/>
      <c r="P20" s="266">
        <v>8362198758</v>
      </c>
    </row>
    <row r="21" spans="1:16" s="155" customFormat="1" ht="4.2" customHeight="1" thickTop="1">
      <c r="A21" s="162"/>
      <c r="B21" s="162"/>
      <c r="C21" s="162"/>
      <c r="D21" s="156"/>
      <c r="F21" s="168"/>
      <c r="G21" s="168"/>
      <c r="H21" s="169"/>
      <c r="I21" s="168"/>
      <c r="J21" s="169"/>
      <c r="K21" s="170"/>
      <c r="L21" s="168"/>
      <c r="M21" s="169"/>
      <c r="N21" s="171"/>
      <c r="O21" s="169"/>
      <c r="P21" s="169"/>
    </row>
    <row r="22" spans="1:16" s="155" customFormat="1" ht="15" customHeight="1">
      <c r="A22" s="162" t="s">
        <v>241</v>
      </c>
      <c r="B22" s="162"/>
      <c r="C22" s="162"/>
      <c r="D22" s="156"/>
      <c r="F22" s="166">
        <v>1357586558</v>
      </c>
      <c r="G22" s="166"/>
      <c r="H22" s="166">
        <v>2718137663</v>
      </c>
      <c r="I22" s="166"/>
      <c r="J22" s="166">
        <v>149390828</v>
      </c>
      <c r="K22" s="166"/>
      <c r="L22" s="166">
        <v>1355614395</v>
      </c>
      <c r="M22" s="166"/>
      <c r="N22" s="166">
        <v>3006346127</v>
      </c>
      <c r="O22" s="166"/>
      <c r="P22" s="166">
        <v>8587075571</v>
      </c>
    </row>
    <row r="23" spans="1:16" s="155" customFormat="1" ht="15" customHeight="1">
      <c r="A23" s="162" t="s">
        <v>286</v>
      </c>
      <c r="B23" s="162"/>
      <c r="C23" s="162"/>
      <c r="D23" s="156"/>
      <c r="F23" s="166">
        <v>14589</v>
      </c>
      <c r="G23" s="166"/>
      <c r="H23" s="166">
        <v>422065</v>
      </c>
      <c r="I23" s="166"/>
      <c r="J23" s="172">
        <v>0</v>
      </c>
      <c r="K23" s="166"/>
      <c r="L23" s="172">
        <v>0</v>
      </c>
      <c r="M23" s="166"/>
      <c r="N23" s="172">
        <v>0</v>
      </c>
      <c r="O23" s="166"/>
      <c r="P23" s="166">
        <v>436654</v>
      </c>
    </row>
    <row r="24" spans="1:16" s="155" customFormat="1" ht="15" customHeight="1">
      <c r="A24" s="162" t="s">
        <v>75</v>
      </c>
      <c r="B24" s="162"/>
      <c r="C24" s="162"/>
      <c r="D24" s="156"/>
      <c r="F24" s="172">
        <v>0</v>
      </c>
      <c r="G24" s="166"/>
      <c r="H24" s="172">
        <v>0</v>
      </c>
      <c r="I24" s="166"/>
      <c r="J24" s="172">
        <v>0</v>
      </c>
      <c r="K24" s="166"/>
      <c r="L24" s="281">
        <v>-678793114</v>
      </c>
      <c r="M24" s="166"/>
      <c r="N24" s="172">
        <v>0</v>
      </c>
      <c r="O24" s="166"/>
      <c r="P24" s="281">
        <v>-678793114</v>
      </c>
    </row>
    <row r="25" spans="1:16" s="155" customFormat="1" ht="15" customHeight="1">
      <c r="A25" s="167" t="s">
        <v>203</v>
      </c>
      <c r="B25" s="167"/>
      <c r="C25" s="167"/>
      <c r="D25" s="156"/>
      <c r="F25" s="168"/>
      <c r="G25" s="168"/>
      <c r="H25" s="169"/>
      <c r="I25" s="168"/>
      <c r="J25" s="169"/>
      <c r="K25" s="170"/>
      <c r="L25" s="168"/>
      <c r="M25" s="169"/>
      <c r="N25" s="171"/>
      <c r="O25" s="169"/>
      <c r="P25" s="169"/>
    </row>
    <row r="26" spans="1:16" s="155" customFormat="1" ht="15" customHeight="1">
      <c r="A26" s="167"/>
      <c r="B26" s="167" t="s">
        <v>201</v>
      </c>
      <c r="C26" s="167"/>
      <c r="D26" s="156"/>
      <c r="F26" s="172">
        <v>0</v>
      </c>
      <c r="G26" s="173"/>
      <c r="H26" s="172">
        <v>0</v>
      </c>
      <c r="I26" s="173"/>
      <c r="J26" s="172">
        <v>0</v>
      </c>
      <c r="K26" s="173"/>
      <c r="L26" s="173">
        <v>718072678</v>
      </c>
      <c r="M26" s="173"/>
      <c r="N26" s="172">
        <v>0</v>
      </c>
      <c r="O26" s="173"/>
      <c r="P26" s="173">
        <v>718072678</v>
      </c>
    </row>
    <row r="27" spans="1:16" s="155" customFormat="1" ht="15" customHeight="1">
      <c r="A27" s="167"/>
      <c r="B27" s="167" t="s">
        <v>204</v>
      </c>
      <c r="C27" s="167"/>
      <c r="D27" s="156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</row>
    <row r="28" spans="1:16" s="155" customFormat="1" ht="15" customHeight="1">
      <c r="A28" s="167"/>
      <c r="B28" s="167"/>
      <c r="C28" s="167" t="s">
        <v>230</v>
      </c>
      <c r="D28" s="156"/>
      <c r="F28" s="172">
        <v>0</v>
      </c>
      <c r="G28" s="173"/>
      <c r="H28" s="172">
        <v>0</v>
      </c>
      <c r="I28" s="173"/>
      <c r="J28" s="172">
        <v>0</v>
      </c>
      <c r="K28" s="173"/>
      <c r="L28" s="172">
        <v>0</v>
      </c>
      <c r="M28" s="173"/>
      <c r="N28" s="173">
        <v>671313569</v>
      </c>
      <c r="O28" s="173"/>
      <c r="P28" s="173">
        <v>671313569</v>
      </c>
    </row>
    <row r="29" spans="1:16" s="155" customFormat="1" ht="15" customHeight="1">
      <c r="A29" s="167"/>
      <c r="B29" s="167"/>
      <c r="C29" s="167" t="s">
        <v>282</v>
      </c>
      <c r="D29" s="156"/>
      <c r="F29" s="172">
        <v>0</v>
      </c>
      <c r="G29" s="173"/>
      <c r="H29" s="172">
        <v>0</v>
      </c>
      <c r="I29" s="173"/>
      <c r="J29" s="172">
        <v>0</v>
      </c>
      <c r="K29" s="173"/>
      <c r="L29" s="172">
        <v>7720075</v>
      </c>
      <c r="M29" s="173"/>
      <c r="N29" s="173">
        <v>0</v>
      </c>
      <c r="O29" s="173"/>
      <c r="P29" s="173">
        <v>7720075</v>
      </c>
    </row>
    <row r="30" spans="1:16" s="155" customFormat="1" ht="15" customHeight="1" thickBot="1">
      <c r="A30" s="167" t="s">
        <v>285</v>
      </c>
      <c r="B30" s="167"/>
      <c r="C30" s="167"/>
      <c r="D30" s="156"/>
      <c r="F30" s="174">
        <v>1357601147</v>
      </c>
      <c r="G30" s="173"/>
      <c r="H30" s="174">
        <v>2718559728</v>
      </c>
      <c r="I30" s="173"/>
      <c r="J30" s="174">
        <v>149390828</v>
      </c>
      <c r="K30" s="173"/>
      <c r="L30" s="174">
        <v>1402614034</v>
      </c>
      <c r="M30" s="173"/>
      <c r="N30" s="174">
        <v>3677659696</v>
      </c>
      <c r="O30" s="173"/>
      <c r="P30" s="174">
        <v>9305825433</v>
      </c>
    </row>
    <row r="31" spans="1:16" s="152" customFormat="1" ht="5.4" customHeight="1" thickTop="1">
      <c r="A31" s="175"/>
      <c r="B31" s="175"/>
      <c r="C31" s="175"/>
      <c r="D31" s="176"/>
      <c r="E31" s="176"/>
      <c r="F31" s="177"/>
      <c r="G31" s="177"/>
      <c r="H31" s="178"/>
      <c r="I31" s="177"/>
      <c r="J31" s="178"/>
      <c r="K31" s="179"/>
      <c r="L31" s="178"/>
      <c r="N31" s="180"/>
      <c r="P31" s="178"/>
    </row>
    <row r="32" spans="1:16" ht="21" customHeight="1">
      <c r="A32" s="321" t="s">
        <v>199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</row>
    <row r="33" spans="4:16" s="144" customFormat="1" ht="21.9" customHeight="1">
      <c r="D33" s="5"/>
      <c r="E33" s="5"/>
      <c r="K33" s="146"/>
      <c r="L33" s="146"/>
      <c r="M33" s="147"/>
      <c r="N33" s="147"/>
      <c r="O33" s="147"/>
      <c r="P33" s="146"/>
    </row>
    <row r="34" spans="4:16" s="144" customFormat="1" ht="21.9" customHeight="1">
      <c r="D34" s="5"/>
      <c r="E34" s="5"/>
      <c r="K34" s="146"/>
      <c r="L34" s="146"/>
      <c r="M34" s="147"/>
      <c r="N34" s="147"/>
      <c r="O34" s="147"/>
      <c r="P34" s="146"/>
    </row>
    <row r="35" spans="4:16" s="144" customFormat="1" ht="21.9" customHeight="1">
      <c r="D35" s="181"/>
      <c r="E35" s="181"/>
      <c r="F35" s="149"/>
      <c r="G35" s="149"/>
      <c r="H35" s="149"/>
      <c r="I35" s="149"/>
      <c r="K35" s="150"/>
      <c r="L35" s="150"/>
      <c r="M35" s="150"/>
      <c r="N35" s="150"/>
      <c r="O35" s="150"/>
    </row>
  </sheetData>
  <mergeCells count="11">
    <mergeCell ref="A32:P32"/>
    <mergeCell ref="J10:L10"/>
    <mergeCell ref="R4:AF4"/>
    <mergeCell ref="Q6:Y6"/>
    <mergeCell ref="F8:P8"/>
    <mergeCell ref="D13:E13"/>
    <mergeCell ref="A3:P3"/>
    <mergeCell ref="A4:P4"/>
    <mergeCell ref="A5:P5"/>
    <mergeCell ref="A6:P6"/>
    <mergeCell ref="F9:P9"/>
  </mergeCells>
  <pageMargins left="0.59055118110236227" right="0.39370078740157483" top="0.98425196850393704" bottom="0.59055118110236227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7"/>
  <sheetViews>
    <sheetView view="pageBreakPreview" topLeftCell="A143" zoomScale="85" zoomScaleNormal="100" zoomScaleSheetLayoutView="85" workbookViewId="0">
      <selection activeCell="O10" sqref="O10"/>
    </sheetView>
  </sheetViews>
  <sheetFormatPr defaultColWidth="9.75" defaultRowHeight="21" customHeight="1"/>
  <cols>
    <col min="1" max="1" width="0.75" style="183" customWidth="1"/>
    <col min="2" max="5" width="1.125" style="183" customWidth="1"/>
    <col min="6" max="6" width="37.875" style="183" customWidth="1"/>
    <col min="7" max="7" width="11.625" style="184" customWidth="1"/>
    <col min="8" max="8" width="0.75" style="183" customWidth="1"/>
    <col min="9" max="9" width="11.875" style="184" customWidth="1"/>
    <col min="10" max="10" width="0.75" style="183" customWidth="1"/>
    <col min="11" max="11" width="11.625" style="184" customWidth="1"/>
    <col min="12" max="12" width="0.75" style="183" customWidth="1"/>
    <col min="13" max="13" width="11.875" style="184" customWidth="1"/>
    <col min="14" max="16384" width="9.75" style="183"/>
  </cols>
  <sheetData>
    <row r="1" spans="1:14" ht="21" customHeight="1">
      <c r="M1" s="102" t="s">
        <v>196</v>
      </c>
    </row>
    <row r="2" spans="1:14" ht="21" customHeight="1">
      <c r="M2" s="102" t="s">
        <v>197</v>
      </c>
    </row>
    <row r="3" spans="1:14" s="52" customFormat="1" ht="21" customHeight="1">
      <c r="A3" s="307" t="s">
        <v>149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185"/>
    </row>
    <row r="4" spans="1:14" s="186" customFormat="1" ht="21" customHeight="1">
      <c r="A4" s="324" t="s">
        <v>73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14" s="186" customFormat="1" ht="21" customHeight="1">
      <c r="A5" s="324" t="s">
        <v>127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</row>
    <row r="6" spans="1:14" s="186" customFormat="1" ht="21" customHeight="1">
      <c r="A6" s="324" t="s">
        <v>283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</row>
    <row r="7" spans="1:14" s="186" customFormat="1" ht="9.6" customHeight="1"/>
    <row r="8" spans="1:14" s="187" customFormat="1" ht="18" customHeight="1">
      <c r="G8" s="300" t="s">
        <v>1</v>
      </c>
      <c r="H8" s="300"/>
      <c r="I8" s="300"/>
      <c r="J8" s="300"/>
      <c r="K8" s="300"/>
      <c r="L8" s="300"/>
      <c r="M8" s="300"/>
    </row>
    <row r="9" spans="1:14" s="187" customFormat="1" ht="18" customHeight="1">
      <c r="G9" s="301" t="s">
        <v>12</v>
      </c>
      <c r="H9" s="301"/>
      <c r="I9" s="301"/>
      <c r="J9" s="12"/>
      <c r="K9" s="301" t="s">
        <v>13</v>
      </c>
      <c r="L9" s="301"/>
      <c r="M9" s="301"/>
    </row>
    <row r="10" spans="1:14" s="187" customFormat="1" ht="18" customHeight="1">
      <c r="G10" s="188">
        <v>2023</v>
      </c>
      <c r="H10" s="12"/>
      <c r="I10" s="188">
        <v>2022</v>
      </c>
      <c r="J10" s="12"/>
      <c r="K10" s="188">
        <v>2023</v>
      </c>
      <c r="L10" s="12"/>
      <c r="M10" s="188">
        <v>2022</v>
      </c>
    </row>
    <row r="11" spans="1:14" s="189" customFormat="1" ht="18" customHeight="1">
      <c r="B11" s="190" t="s">
        <v>78</v>
      </c>
      <c r="G11" s="191"/>
      <c r="I11" s="191"/>
      <c r="K11" s="191"/>
      <c r="M11" s="191"/>
    </row>
    <row r="12" spans="1:14" s="189" customFormat="1" ht="18" customHeight="1">
      <c r="B12" s="192" t="s">
        <v>201</v>
      </c>
      <c r="G12" s="220">
        <v>412848909</v>
      </c>
      <c r="H12" s="199"/>
      <c r="I12" s="220">
        <v>950281605</v>
      </c>
      <c r="J12" s="198"/>
      <c r="K12" s="220">
        <v>492653676</v>
      </c>
      <c r="L12" s="199"/>
      <c r="M12" s="220">
        <v>718072678</v>
      </c>
    </row>
    <row r="13" spans="1:14" s="189" customFormat="1" ht="18" customHeight="1">
      <c r="B13" s="195" t="s">
        <v>243</v>
      </c>
      <c r="G13" s="241"/>
      <c r="H13" s="199"/>
      <c r="I13" s="241"/>
      <c r="J13" s="198"/>
      <c r="K13" s="220"/>
      <c r="L13" s="199"/>
      <c r="M13" s="220"/>
    </row>
    <row r="14" spans="1:14" s="189" customFormat="1" ht="18" customHeight="1">
      <c r="C14" s="196" t="s">
        <v>161</v>
      </c>
      <c r="D14" s="196"/>
      <c r="E14" s="196"/>
      <c r="F14" s="196"/>
      <c r="H14" s="199"/>
      <c r="J14" s="198"/>
      <c r="K14" s="220"/>
      <c r="L14" s="199"/>
      <c r="M14" s="220"/>
    </row>
    <row r="15" spans="1:14" s="189" customFormat="1" ht="18" customHeight="1">
      <c r="C15" s="195" t="s">
        <v>247</v>
      </c>
      <c r="D15" s="195"/>
      <c r="E15" s="195"/>
      <c r="F15" s="195"/>
      <c r="G15" s="220">
        <v>5630969</v>
      </c>
      <c r="H15" s="199"/>
      <c r="I15" s="242">
        <v>23980390</v>
      </c>
      <c r="J15" s="198"/>
      <c r="K15" s="198">
        <v>-105709</v>
      </c>
      <c r="L15" s="199"/>
      <c r="M15" s="198">
        <v>-1337634</v>
      </c>
    </row>
    <row r="16" spans="1:14" s="189" customFormat="1" ht="18" customHeight="1">
      <c r="C16" s="197" t="s">
        <v>5</v>
      </c>
      <c r="D16" s="197"/>
      <c r="E16" s="197"/>
      <c r="F16" s="197"/>
      <c r="G16" s="242">
        <v>313612293</v>
      </c>
      <c r="H16" s="199"/>
      <c r="I16" s="242">
        <v>308956806</v>
      </c>
      <c r="J16" s="198"/>
      <c r="K16" s="220">
        <v>62179694</v>
      </c>
      <c r="L16" s="199"/>
      <c r="M16" s="220">
        <v>65713853</v>
      </c>
    </row>
    <row r="17" spans="2:13" s="189" customFormat="1" ht="18" customHeight="1">
      <c r="C17" s="197" t="s">
        <v>45</v>
      </c>
      <c r="D17" s="197"/>
      <c r="E17" s="197"/>
      <c r="F17" s="197"/>
      <c r="G17" s="242">
        <v>2806745</v>
      </c>
      <c r="H17" s="199"/>
      <c r="I17" s="242">
        <v>2086717</v>
      </c>
      <c r="J17" s="198"/>
      <c r="K17" s="220">
        <v>781202</v>
      </c>
      <c r="L17" s="199"/>
      <c r="M17" s="220">
        <v>269588</v>
      </c>
    </row>
    <row r="18" spans="2:13" s="189" customFormat="1" ht="18" customHeight="1">
      <c r="C18" s="197" t="s">
        <v>303</v>
      </c>
      <c r="D18" s="197"/>
      <c r="E18" s="197"/>
      <c r="F18" s="197"/>
      <c r="G18" s="220">
        <v>56799353</v>
      </c>
      <c r="H18" s="199"/>
      <c r="I18" s="198">
        <v>-22613412</v>
      </c>
      <c r="J18" s="198"/>
      <c r="K18" s="220">
        <v>56799353</v>
      </c>
      <c r="L18" s="199"/>
      <c r="M18" s="198">
        <v>-22613412</v>
      </c>
    </row>
    <row r="19" spans="2:13" s="189" customFormat="1" ht="18" customHeight="1">
      <c r="C19" s="195" t="s">
        <v>187</v>
      </c>
      <c r="D19" s="195"/>
      <c r="E19" s="195"/>
      <c r="F19" s="195"/>
      <c r="G19" s="220">
        <v>2187080</v>
      </c>
      <c r="H19" s="199"/>
      <c r="I19" s="220">
        <v>125844</v>
      </c>
      <c r="J19" s="198"/>
      <c r="K19" s="220">
        <v>310033</v>
      </c>
      <c r="L19" s="199"/>
      <c r="M19" s="198">
        <v>-867</v>
      </c>
    </row>
    <row r="20" spans="2:13" s="189" customFormat="1" ht="18" customHeight="1">
      <c r="C20" s="195" t="s">
        <v>188</v>
      </c>
      <c r="D20" s="195"/>
      <c r="E20" s="195"/>
      <c r="F20" s="195"/>
      <c r="G20" s="198">
        <v>-98019624</v>
      </c>
      <c r="H20" s="200"/>
      <c r="I20" s="198">
        <v>-101831517</v>
      </c>
      <c r="J20" s="198"/>
      <c r="K20" s="42">
        <v>0</v>
      </c>
      <c r="L20" s="201"/>
      <c r="M20" s="239">
        <v>0</v>
      </c>
    </row>
    <row r="21" spans="2:13" s="189" customFormat="1" ht="18" customHeight="1">
      <c r="C21" s="195" t="s">
        <v>84</v>
      </c>
      <c r="D21" s="195"/>
      <c r="E21" s="195"/>
      <c r="F21" s="195"/>
      <c r="G21" s="198">
        <v>-187165548</v>
      </c>
      <c r="H21" s="200"/>
      <c r="I21" s="198">
        <v>-185258364</v>
      </c>
      <c r="J21" s="198"/>
      <c r="K21" s="198">
        <v>-442454176</v>
      </c>
      <c r="L21" s="201"/>
      <c r="M21" s="198">
        <v>-527998774</v>
      </c>
    </row>
    <row r="22" spans="2:13" s="189" customFormat="1" ht="18" customHeight="1">
      <c r="C22" s="195" t="s">
        <v>280</v>
      </c>
      <c r="D22" s="195"/>
      <c r="E22" s="195"/>
      <c r="F22" s="195"/>
      <c r="G22" s="42">
        <v>0</v>
      </c>
      <c r="H22" s="200"/>
      <c r="I22" s="199">
        <v>-22794883</v>
      </c>
      <c r="J22" s="198"/>
      <c r="K22" s="42">
        <v>0</v>
      </c>
      <c r="L22" s="201"/>
      <c r="M22" s="42">
        <v>0</v>
      </c>
    </row>
    <row r="23" spans="2:13" s="189" customFormat="1" ht="18" customHeight="1">
      <c r="C23" s="195" t="s">
        <v>304</v>
      </c>
      <c r="D23" s="195"/>
      <c r="E23" s="195"/>
      <c r="F23" s="195"/>
      <c r="G23" s="220">
        <v>164345676</v>
      </c>
      <c r="H23" s="200"/>
      <c r="I23" s="220">
        <v>148226108</v>
      </c>
      <c r="J23" s="198"/>
      <c r="K23" s="220">
        <v>161570536</v>
      </c>
      <c r="L23" s="201"/>
      <c r="M23" s="220">
        <v>148226108</v>
      </c>
    </row>
    <row r="24" spans="2:13" s="189" customFormat="1" ht="18" customHeight="1">
      <c r="C24" s="195" t="s">
        <v>305</v>
      </c>
      <c r="D24" s="195"/>
      <c r="E24" s="195"/>
      <c r="F24" s="195"/>
      <c r="G24" s="220">
        <v>3626697</v>
      </c>
      <c r="H24" s="200"/>
      <c r="I24" s="42">
        <v>135584</v>
      </c>
      <c r="J24" s="198"/>
      <c r="K24" s="42">
        <v>0</v>
      </c>
      <c r="L24" s="201"/>
      <c r="M24" s="42">
        <v>0</v>
      </c>
    </row>
    <row r="25" spans="2:13" s="189" customFormat="1" ht="18" customHeight="1">
      <c r="C25" s="195" t="s">
        <v>118</v>
      </c>
      <c r="D25" s="195"/>
      <c r="E25" s="195"/>
      <c r="F25" s="195"/>
      <c r="G25" s="220">
        <v>17408986</v>
      </c>
      <c r="H25" s="282"/>
      <c r="I25" s="242">
        <v>22773495</v>
      </c>
      <c r="J25" s="198"/>
      <c r="K25" s="220">
        <v>4830810</v>
      </c>
      <c r="L25" s="199"/>
      <c r="M25" s="220">
        <v>6624755</v>
      </c>
    </row>
    <row r="26" spans="2:13" s="189" customFormat="1" ht="18" customHeight="1">
      <c r="C26" s="195" t="s">
        <v>156</v>
      </c>
      <c r="D26" s="195"/>
      <c r="E26" s="195"/>
      <c r="F26" s="195"/>
      <c r="G26" s="199">
        <v>-6939857</v>
      </c>
      <c r="H26" s="199"/>
      <c r="I26" s="199">
        <v>-6423512</v>
      </c>
      <c r="J26" s="198"/>
      <c r="K26" s="268">
        <v>-4615890</v>
      </c>
      <c r="L26" s="199"/>
      <c r="M26" s="268">
        <v>-5409933</v>
      </c>
    </row>
    <row r="27" spans="2:13" s="189" customFormat="1" ht="18" customHeight="1">
      <c r="C27" s="195" t="s">
        <v>22</v>
      </c>
      <c r="D27" s="195"/>
      <c r="E27" s="195"/>
      <c r="F27" s="195"/>
      <c r="G27" s="242">
        <v>142447006</v>
      </c>
      <c r="H27" s="199"/>
      <c r="I27" s="242">
        <v>121489986</v>
      </c>
      <c r="J27" s="198"/>
      <c r="K27" s="220">
        <v>74077529</v>
      </c>
      <c r="L27" s="199"/>
      <c r="M27" s="220">
        <v>60974053</v>
      </c>
    </row>
    <row r="28" spans="2:13" s="189" customFormat="1" ht="18" customHeight="1">
      <c r="C28" s="195" t="s">
        <v>152</v>
      </c>
      <c r="D28" s="195"/>
      <c r="E28" s="195"/>
      <c r="F28" s="195"/>
      <c r="G28" s="202">
        <v>59287345</v>
      </c>
      <c r="H28" s="203"/>
      <c r="I28" s="202">
        <v>156907140</v>
      </c>
      <c r="J28" s="198"/>
      <c r="K28" s="204">
        <v>13079094</v>
      </c>
      <c r="L28" s="201"/>
      <c r="M28" s="204">
        <v>45903446</v>
      </c>
    </row>
    <row r="29" spans="2:13" s="189" customFormat="1" ht="18" customHeight="1">
      <c r="B29" s="205" t="s">
        <v>26</v>
      </c>
      <c r="G29" s="220"/>
      <c r="H29" s="201"/>
      <c r="I29" s="220"/>
      <c r="J29" s="201"/>
      <c r="K29" s="220"/>
      <c r="L29" s="201"/>
      <c r="M29" s="220"/>
    </row>
    <row r="30" spans="2:13" s="189" customFormat="1" ht="18" customHeight="1">
      <c r="C30" s="197" t="s">
        <v>130</v>
      </c>
      <c r="D30" s="197"/>
      <c r="E30" s="197"/>
      <c r="F30" s="197"/>
      <c r="G30" s="220">
        <v>888876030</v>
      </c>
      <c r="H30" s="198"/>
      <c r="I30" s="220">
        <v>1396041987</v>
      </c>
      <c r="J30" s="198"/>
      <c r="K30" s="220">
        <v>419106152</v>
      </c>
      <c r="L30" s="198"/>
      <c r="M30" s="220">
        <v>488423861</v>
      </c>
    </row>
    <row r="31" spans="2:13" s="189" customFormat="1" ht="18" customHeight="1">
      <c r="B31" s="205" t="s">
        <v>119</v>
      </c>
      <c r="G31" s="220"/>
      <c r="H31" s="194"/>
      <c r="I31" s="220"/>
      <c r="J31" s="194"/>
      <c r="K31" s="194"/>
      <c r="L31" s="194"/>
      <c r="M31" s="194"/>
    </row>
    <row r="32" spans="2:13" s="189" customFormat="1" ht="18" customHeight="1">
      <c r="C32" s="192" t="s">
        <v>153</v>
      </c>
      <c r="D32" s="192"/>
      <c r="E32" s="192"/>
      <c r="F32" s="192"/>
      <c r="G32" s="198">
        <v>-1936616</v>
      </c>
      <c r="H32" s="199"/>
      <c r="I32" s="198">
        <v>-23493520</v>
      </c>
      <c r="J32" s="199"/>
      <c r="K32" s="193">
        <v>20071689</v>
      </c>
      <c r="L32" s="220"/>
      <c r="M32" s="198">
        <v>-10341961</v>
      </c>
    </row>
    <row r="33" spans="1:14" s="189" customFormat="1" ht="18" customHeight="1">
      <c r="C33" s="192" t="s">
        <v>261</v>
      </c>
      <c r="D33" s="192"/>
      <c r="E33" s="192"/>
      <c r="F33" s="192"/>
      <c r="G33" s="193">
        <v>150120800</v>
      </c>
      <c r="H33" s="199"/>
      <c r="I33" s="198">
        <v>-367129945</v>
      </c>
      <c r="J33" s="199"/>
      <c r="K33" s="193">
        <v>24653394</v>
      </c>
      <c r="L33" s="220"/>
      <c r="M33" s="198">
        <v>-8713508</v>
      </c>
    </row>
    <row r="34" spans="1:14" s="189" customFormat="1" ht="18" customHeight="1">
      <c r="C34" s="192" t="s">
        <v>238</v>
      </c>
      <c r="D34" s="192"/>
      <c r="E34" s="192"/>
      <c r="F34" s="192"/>
      <c r="G34" s="42">
        <v>0</v>
      </c>
      <c r="H34" s="199"/>
      <c r="I34" s="220">
        <v>182178650</v>
      </c>
      <c r="J34" s="199"/>
      <c r="K34" s="42">
        <v>0</v>
      </c>
      <c r="L34" s="220"/>
      <c r="M34" s="193">
        <v>136844400</v>
      </c>
    </row>
    <row r="35" spans="1:14" s="189" customFormat="1" ht="18" customHeight="1">
      <c r="C35" s="195" t="s">
        <v>6</v>
      </c>
      <c r="D35" s="195"/>
      <c r="E35" s="195"/>
      <c r="F35" s="195"/>
      <c r="G35" s="193">
        <v>2676183</v>
      </c>
      <c r="H35" s="199"/>
      <c r="I35" s="198">
        <v>-25322616</v>
      </c>
      <c r="J35" s="198"/>
      <c r="K35" s="198">
        <v>-1490640</v>
      </c>
      <c r="L35" s="220"/>
      <c r="M35" s="193">
        <v>9443188</v>
      </c>
    </row>
    <row r="36" spans="1:14" s="189" customFormat="1" ht="18" customHeight="1">
      <c r="C36" s="206" t="s">
        <v>2</v>
      </c>
      <c r="D36" s="206"/>
      <c r="E36" s="206"/>
      <c r="F36" s="206"/>
      <c r="G36" s="198">
        <v>-6524918</v>
      </c>
      <c r="H36" s="199"/>
      <c r="I36" s="220">
        <v>2872862</v>
      </c>
      <c r="J36" s="198"/>
      <c r="K36" s="193">
        <v>641739</v>
      </c>
      <c r="L36" s="199"/>
      <c r="M36" s="193">
        <v>1894310</v>
      </c>
    </row>
    <row r="37" spans="1:14" s="189" customFormat="1" ht="18" customHeight="1">
      <c r="C37" s="196" t="s">
        <v>72</v>
      </c>
      <c r="D37" s="196"/>
      <c r="E37" s="196"/>
      <c r="F37" s="196"/>
      <c r="G37" s="198">
        <v>-1060095</v>
      </c>
      <c r="H37" s="199"/>
      <c r="I37" s="198">
        <v>-3221074</v>
      </c>
      <c r="J37" s="198"/>
      <c r="K37" s="198">
        <v>-164058</v>
      </c>
      <c r="L37" s="199"/>
      <c r="M37" s="193">
        <v>485500</v>
      </c>
    </row>
    <row r="38" spans="1:14" s="189" customFormat="1" ht="18" customHeight="1">
      <c r="B38" s="205" t="s">
        <v>74</v>
      </c>
      <c r="C38" s="207"/>
      <c r="D38" s="207"/>
      <c r="E38" s="207"/>
      <c r="F38" s="207"/>
      <c r="G38" s="193"/>
      <c r="H38" s="199"/>
      <c r="I38" s="193"/>
      <c r="J38" s="198"/>
      <c r="K38" s="220"/>
      <c r="L38" s="199"/>
      <c r="M38" s="220"/>
    </row>
    <row r="39" spans="1:14" s="189" customFormat="1" ht="18" customHeight="1">
      <c r="C39" s="196" t="s">
        <v>154</v>
      </c>
      <c r="D39" s="196"/>
      <c r="E39" s="196"/>
      <c r="F39" s="196"/>
      <c r="G39" s="198">
        <v>-7878011</v>
      </c>
      <c r="H39" s="199"/>
      <c r="I39" s="220">
        <v>51715016</v>
      </c>
      <c r="J39" s="198"/>
      <c r="K39" s="193">
        <v>1171666</v>
      </c>
      <c r="L39" s="199"/>
      <c r="M39" s="193">
        <v>4858408</v>
      </c>
    </row>
    <row r="40" spans="1:14" s="189" customFormat="1" ht="18" customHeight="1">
      <c r="C40" s="196"/>
      <c r="D40" s="196"/>
      <c r="E40" s="196"/>
      <c r="F40" s="196"/>
      <c r="G40" s="220"/>
      <c r="H40" s="194"/>
      <c r="I40" s="198"/>
      <c r="J40" s="194"/>
      <c r="K40" s="198"/>
      <c r="L40" s="198"/>
      <c r="M40" s="198"/>
    </row>
    <row r="41" spans="1:14" s="189" customFormat="1" ht="18" customHeight="1">
      <c r="C41" s="192"/>
      <c r="D41" s="192"/>
      <c r="E41" s="192"/>
      <c r="F41" s="192"/>
      <c r="G41" s="198"/>
      <c r="H41" s="194"/>
      <c r="I41" s="198"/>
      <c r="J41" s="194"/>
      <c r="K41" s="198"/>
      <c r="L41" s="198"/>
      <c r="M41" s="198"/>
    </row>
    <row r="42" spans="1:14" ht="21" customHeight="1">
      <c r="M42" s="102" t="s">
        <v>196</v>
      </c>
    </row>
    <row r="43" spans="1:14" ht="21" customHeight="1">
      <c r="M43" s="102" t="s">
        <v>197</v>
      </c>
    </row>
    <row r="44" spans="1:14" s="52" customFormat="1" ht="21" customHeight="1">
      <c r="A44" s="307" t="s">
        <v>214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134"/>
    </row>
    <row r="45" spans="1:14" s="134" customFormat="1" ht="21" customHeight="1">
      <c r="A45" s="324" t="s">
        <v>73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</row>
    <row r="46" spans="1:14" s="134" customFormat="1" ht="21" customHeight="1">
      <c r="A46" s="324" t="s">
        <v>128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</row>
    <row r="47" spans="1:14" s="134" customFormat="1" ht="21" customHeight="1">
      <c r="A47" s="324" t="s">
        <v>283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</row>
    <row r="48" spans="1:14" s="134" customFormat="1" ht="18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2:13" s="187" customFormat="1" ht="18" customHeight="1">
      <c r="G49" s="300" t="s">
        <v>1</v>
      </c>
      <c r="H49" s="300"/>
      <c r="I49" s="300"/>
      <c r="J49" s="300"/>
      <c r="K49" s="300"/>
      <c r="L49" s="300"/>
      <c r="M49" s="300"/>
    </row>
    <row r="50" spans="2:13" s="187" customFormat="1" ht="18" customHeight="1">
      <c r="G50" s="301" t="s">
        <v>12</v>
      </c>
      <c r="H50" s="301"/>
      <c r="I50" s="301"/>
      <c r="J50" s="12"/>
      <c r="K50" s="301" t="s">
        <v>13</v>
      </c>
      <c r="L50" s="301"/>
      <c r="M50" s="301"/>
    </row>
    <row r="51" spans="2:13" s="187" customFormat="1" ht="18" customHeight="1">
      <c r="G51" s="188">
        <v>2023</v>
      </c>
      <c r="H51" s="12"/>
      <c r="I51" s="188">
        <v>2022</v>
      </c>
      <c r="J51" s="12"/>
      <c r="K51" s="188">
        <v>2023</v>
      </c>
      <c r="L51" s="12"/>
      <c r="M51" s="188">
        <v>2022</v>
      </c>
    </row>
    <row r="52" spans="2:13" s="187" customFormat="1" ht="18" customHeight="1">
      <c r="C52" s="187" t="s">
        <v>239</v>
      </c>
      <c r="G52" s="198">
        <v>-2830</v>
      </c>
      <c r="H52" s="283"/>
      <c r="I52" s="198">
        <v>-220667993</v>
      </c>
      <c r="J52" s="198"/>
      <c r="K52" s="42">
        <v>0</v>
      </c>
      <c r="L52" s="199"/>
      <c r="M52" s="198">
        <v>-200444402</v>
      </c>
    </row>
    <row r="53" spans="2:13" s="189" customFormat="1" ht="18" customHeight="1">
      <c r="C53" s="192" t="s">
        <v>27</v>
      </c>
      <c r="D53" s="192"/>
      <c r="E53" s="192"/>
      <c r="F53" s="192"/>
      <c r="G53" s="198">
        <v>-2176927</v>
      </c>
      <c r="H53" s="199"/>
      <c r="I53" s="220">
        <v>19675055</v>
      </c>
      <c r="J53" s="198"/>
      <c r="K53" s="220">
        <v>1517184</v>
      </c>
      <c r="L53" s="199"/>
      <c r="M53" s="220">
        <v>436539</v>
      </c>
    </row>
    <row r="54" spans="2:13" s="189" customFormat="1" ht="18" customHeight="1">
      <c r="C54" s="192" t="s">
        <v>28</v>
      </c>
      <c r="D54" s="192"/>
      <c r="E54" s="192"/>
      <c r="F54" s="192"/>
      <c r="G54" s="198">
        <v>-23678959</v>
      </c>
      <c r="H54" s="199"/>
      <c r="I54" s="198">
        <v>-31672966</v>
      </c>
      <c r="J54" s="198"/>
      <c r="K54" s="198">
        <v>-44873065</v>
      </c>
      <c r="L54" s="199"/>
      <c r="M54" s="198">
        <v>-69640857</v>
      </c>
    </row>
    <row r="55" spans="2:13" s="189" customFormat="1" ht="18" customHeight="1">
      <c r="C55" s="192" t="s">
        <v>189</v>
      </c>
      <c r="D55" s="192"/>
      <c r="E55" s="192"/>
      <c r="F55" s="192"/>
      <c r="G55" s="198">
        <v>-7910189</v>
      </c>
      <c r="H55" s="199"/>
      <c r="I55" s="198">
        <v>-9600000</v>
      </c>
      <c r="J55" s="198"/>
      <c r="K55" s="42">
        <v>0</v>
      </c>
      <c r="L55" s="199"/>
      <c r="M55" s="42">
        <v>0</v>
      </c>
    </row>
    <row r="56" spans="2:13" s="189" customFormat="1" ht="18" customHeight="1">
      <c r="C56" s="196" t="s">
        <v>29</v>
      </c>
      <c r="D56" s="196"/>
      <c r="E56" s="196"/>
      <c r="F56" s="196"/>
      <c r="G56" s="198">
        <v>-7298509</v>
      </c>
      <c r="H56" s="199"/>
      <c r="I56" s="220">
        <v>39055237</v>
      </c>
      <c r="J56" s="198"/>
      <c r="K56" s="220">
        <v>3075225</v>
      </c>
      <c r="L56" s="199"/>
      <c r="M56" s="220">
        <v>15035568</v>
      </c>
    </row>
    <row r="57" spans="2:13" s="189" customFormat="1" ht="18" customHeight="1">
      <c r="C57" s="196" t="s">
        <v>85</v>
      </c>
      <c r="D57" s="196"/>
      <c r="E57" s="196"/>
      <c r="F57" s="196"/>
      <c r="G57" s="240">
        <v>506219</v>
      </c>
      <c r="H57" s="199"/>
      <c r="I57" s="240">
        <v>-24820675</v>
      </c>
      <c r="J57" s="198"/>
      <c r="K57" s="240">
        <v>325798</v>
      </c>
      <c r="L57" s="199"/>
      <c r="M57" s="208">
        <v>-612503</v>
      </c>
    </row>
    <row r="58" spans="2:13" s="189" customFormat="1" ht="18" customHeight="1">
      <c r="B58" s="209" t="s">
        <v>190</v>
      </c>
      <c r="C58" s="210"/>
      <c r="D58" s="210"/>
      <c r="E58" s="210"/>
      <c r="F58" s="210"/>
      <c r="G58" s="220">
        <v>983712178</v>
      </c>
      <c r="H58" s="199"/>
      <c r="I58" s="220">
        <v>985610018</v>
      </c>
      <c r="J58" s="198"/>
      <c r="K58" s="220">
        <v>424035084</v>
      </c>
      <c r="L58" s="199"/>
      <c r="M58" s="220">
        <v>367668543</v>
      </c>
    </row>
    <row r="59" spans="2:13" s="189" customFormat="1" ht="18" customHeight="1">
      <c r="B59" s="209"/>
      <c r="C59" s="210" t="s">
        <v>77</v>
      </c>
      <c r="D59" s="210"/>
      <c r="E59" s="210"/>
      <c r="F59" s="210"/>
      <c r="G59" s="220">
        <v>367306</v>
      </c>
      <c r="H59" s="199"/>
      <c r="I59" s="220">
        <v>108456</v>
      </c>
      <c r="J59" s="198"/>
      <c r="K59" s="220">
        <v>294957</v>
      </c>
      <c r="L59" s="199"/>
      <c r="M59" s="220">
        <v>93838</v>
      </c>
    </row>
    <row r="60" spans="2:13" s="189" customFormat="1" ht="18" hidden="1" customHeight="1">
      <c r="B60" s="209"/>
      <c r="C60" s="210" t="s">
        <v>76</v>
      </c>
      <c r="D60" s="210"/>
      <c r="E60" s="210"/>
      <c r="F60" s="210"/>
      <c r="G60" s="237"/>
      <c r="H60" s="199"/>
      <c r="I60" s="237">
        <v>0</v>
      </c>
      <c r="J60" s="198"/>
      <c r="K60" s="237"/>
      <c r="L60" s="199"/>
      <c r="M60" s="237">
        <v>0</v>
      </c>
    </row>
    <row r="61" spans="2:13" s="189" customFormat="1" ht="18" customHeight="1">
      <c r="B61" s="211"/>
      <c r="C61" s="196" t="s">
        <v>30</v>
      </c>
      <c r="D61" s="196"/>
      <c r="E61" s="196"/>
      <c r="F61" s="196"/>
      <c r="G61" s="199">
        <v>-159897597</v>
      </c>
      <c r="H61" s="199"/>
      <c r="I61" s="199">
        <v>-161800802</v>
      </c>
      <c r="J61" s="198"/>
      <c r="K61" s="199">
        <v>-74106417</v>
      </c>
      <c r="L61" s="199"/>
      <c r="M61" s="199">
        <v>-103016331</v>
      </c>
    </row>
    <row r="62" spans="2:13" s="189" customFormat="1" ht="18" customHeight="1">
      <c r="C62" s="192" t="s">
        <v>248</v>
      </c>
      <c r="D62" s="192"/>
      <c r="E62" s="192"/>
      <c r="F62" s="192"/>
      <c r="G62" s="198">
        <v>-2296139</v>
      </c>
      <c r="H62" s="199"/>
      <c r="I62" s="198">
        <v>-4630311</v>
      </c>
      <c r="J62" s="198"/>
      <c r="K62" s="198">
        <v>-1911539</v>
      </c>
      <c r="L62" s="201"/>
      <c r="M62" s="198">
        <v>-4307336</v>
      </c>
    </row>
    <row r="63" spans="2:13" s="189" customFormat="1" ht="18" customHeight="1">
      <c r="B63" s="209" t="s">
        <v>16</v>
      </c>
      <c r="G63" s="238">
        <v>821885748</v>
      </c>
      <c r="H63" s="198"/>
      <c r="I63" s="238">
        <v>819287361</v>
      </c>
      <c r="J63" s="198"/>
      <c r="K63" s="238">
        <v>348312085</v>
      </c>
      <c r="L63" s="198"/>
      <c r="M63" s="238">
        <v>260438714</v>
      </c>
    </row>
    <row r="64" spans="2:13" s="189" customFormat="1" ht="7.2" customHeight="1">
      <c r="B64" s="209"/>
      <c r="G64" s="193"/>
      <c r="H64" s="198"/>
      <c r="I64" s="193"/>
      <c r="J64" s="198"/>
      <c r="K64" s="187"/>
      <c r="L64" s="198"/>
      <c r="M64" s="187"/>
    </row>
    <row r="65" spans="2:13" s="189" customFormat="1" ht="18" customHeight="1">
      <c r="B65" s="212" t="s">
        <v>79</v>
      </c>
      <c r="G65" s="191"/>
      <c r="H65" s="213"/>
      <c r="I65" s="191"/>
      <c r="J65" s="213"/>
      <c r="K65" s="191"/>
      <c r="L65" s="213"/>
      <c r="M65" s="191"/>
    </row>
    <row r="66" spans="2:13" s="189" customFormat="1" ht="18" customHeight="1">
      <c r="B66" s="214"/>
      <c r="C66" s="215" t="s">
        <v>249</v>
      </c>
      <c r="D66" s="215"/>
      <c r="E66" s="215"/>
      <c r="F66" s="215"/>
      <c r="G66" s="237">
        <v>7700000</v>
      </c>
      <c r="H66" s="237"/>
      <c r="I66" s="237">
        <v>33000000</v>
      </c>
      <c r="J66" s="237"/>
      <c r="K66" s="237">
        <v>3300000</v>
      </c>
      <c r="L66" s="237"/>
      <c r="M66" s="237">
        <v>33000000</v>
      </c>
    </row>
    <row r="67" spans="2:13" s="189" customFormat="1" ht="18" customHeight="1">
      <c r="C67" s="196" t="s">
        <v>250</v>
      </c>
      <c r="D67" s="196"/>
      <c r="E67" s="196"/>
      <c r="F67" s="196"/>
      <c r="G67" s="284">
        <v>21792223</v>
      </c>
      <c r="H67" s="199"/>
      <c r="I67" s="284">
        <v>10658793</v>
      </c>
      <c r="J67" s="198"/>
      <c r="K67" s="239">
        <v>0</v>
      </c>
      <c r="L67" s="199"/>
      <c r="M67" s="239">
        <v>0</v>
      </c>
    </row>
    <row r="68" spans="2:13" s="189" customFormat="1" ht="18" customHeight="1">
      <c r="C68" s="196" t="s">
        <v>191</v>
      </c>
      <c r="D68" s="196"/>
      <c r="E68" s="196"/>
      <c r="F68" s="196"/>
      <c r="G68" s="237">
        <v>30480377</v>
      </c>
      <c r="H68" s="199"/>
      <c r="I68" s="237">
        <v>89451061</v>
      </c>
      <c r="J68" s="198"/>
      <c r="K68" s="237">
        <v>30453090</v>
      </c>
      <c r="L68" s="199"/>
      <c r="M68" s="237">
        <v>85208886</v>
      </c>
    </row>
    <row r="69" spans="2:13" s="189" customFormat="1" ht="18" customHeight="1">
      <c r="C69" s="196" t="s">
        <v>192</v>
      </c>
      <c r="D69" s="196"/>
      <c r="E69" s="196"/>
      <c r="F69" s="196"/>
      <c r="G69" s="198">
        <v>-173078932</v>
      </c>
      <c r="H69" s="199"/>
      <c r="I69" s="198">
        <v>-576191260</v>
      </c>
      <c r="J69" s="198"/>
      <c r="K69" s="198">
        <v>-138474420</v>
      </c>
      <c r="L69" s="199"/>
      <c r="M69" s="198">
        <v>-559755208</v>
      </c>
    </row>
    <row r="70" spans="2:13" s="189" customFormat="1" ht="18" customHeight="1">
      <c r="C70" s="196" t="s">
        <v>290</v>
      </c>
      <c r="D70" s="196"/>
      <c r="E70" s="196"/>
      <c r="F70" s="196"/>
      <c r="G70" s="239">
        <v>0</v>
      </c>
      <c r="H70" s="199"/>
      <c r="I70" s="198">
        <v>-185000000</v>
      </c>
      <c r="J70" s="198"/>
      <c r="K70" s="239">
        <v>0</v>
      </c>
      <c r="L70" s="199"/>
      <c r="M70" s="239">
        <v>0</v>
      </c>
    </row>
    <row r="71" spans="2:13" s="189" customFormat="1" ht="18" customHeight="1">
      <c r="C71" s="196" t="s">
        <v>292</v>
      </c>
      <c r="D71" s="196"/>
      <c r="E71" s="196"/>
      <c r="F71" s="196"/>
      <c r="G71" s="198">
        <v>-4150000</v>
      </c>
      <c r="H71" s="199"/>
      <c r="I71" s="239">
        <v>0</v>
      </c>
      <c r="J71" s="198"/>
      <c r="K71" s="239">
        <v>0</v>
      </c>
      <c r="L71" s="199"/>
      <c r="M71" s="239">
        <v>0</v>
      </c>
    </row>
    <row r="72" spans="2:13" s="189" customFormat="1" ht="18" customHeight="1">
      <c r="B72" s="214"/>
      <c r="C72" s="215" t="s">
        <v>306</v>
      </c>
      <c r="D72" s="215"/>
      <c r="E72" s="215"/>
      <c r="F72" s="215"/>
    </row>
    <row r="73" spans="2:13" s="189" customFormat="1" ht="18" customHeight="1">
      <c r="B73" s="214"/>
      <c r="C73" s="215"/>
      <c r="D73" s="215" t="s">
        <v>307</v>
      </c>
      <c r="E73" s="215"/>
      <c r="F73" s="215"/>
      <c r="G73" s="198">
        <v>-22000000</v>
      </c>
      <c r="H73" s="199"/>
      <c r="I73" s="239">
        <v>0</v>
      </c>
      <c r="J73" s="198"/>
      <c r="K73" s="239">
        <v>0</v>
      </c>
      <c r="L73" s="199"/>
      <c r="M73" s="239">
        <v>0</v>
      </c>
    </row>
    <row r="74" spans="2:13" s="189" customFormat="1" ht="18" customHeight="1">
      <c r="C74" s="196" t="s">
        <v>308</v>
      </c>
      <c r="D74" s="196"/>
      <c r="E74" s="196"/>
      <c r="F74" s="196"/>
    </row>
    <row r="75" spans="2:13" s="189" customFormat="1" ht="18" customHeight="1">
      <c r="C75" s="196"/>
      <c r="D75" s="196" t="s">
        <v>307</v>
      </c>
      <c r="E75" s="196"/>
      <c r="F75" s="196"/>
      <c r="G75" s="237">
        <v>1058974</v>
      </c>
      <c r="H75" s="199"/>
      <c r="I75" s="237">
        <v>820000</v>
      </c>
      <c r="J75" s="198"/>
      <c r="K75" s="239">
        <v>0</v>
      </c>
      <c r="L75" s="199"/>
      <c r="M75" s="239">
        <v>0</v>
      </c>
    </row>
    <row r="76" spans="2:13" s="189" customFormat="1" ht="18" customHeight="1">
      <c r="B76" s="214"/>
      <c r="C76" s="215" t="s">
        <v>251</v>
      </c>
      <c r="D76" s="215"/>
      <c r="E76" s="215"/>
      <c r="F76" s="215"/>
      <c r="G76" s="198">
        <v>-263985</v>
      </c>
      <c r="H76" s="285"/>
      <c r="I76" s="198">
        <v>-57964</v>
      </c>
      <c r="J76" s="198"/>
      <c r="K76" s="198">
        <v>-263985</v>
      </c>
      <c r="L76" s="199"/>
      <c r="M76" s="198">
        <v>-57964</v>
      </c>
    </row>
    <row r="77" spans="2:13" s="189" customFormat="1" ht="18" customHeight="1">
      <c r="C77" s="215" t="s">
        <v>114</v>
      </c>
      <c r="D77" s="215"/>
      <c r="E77" s="215"/>
      <c r="F77" s="215"/>
      <c r="G77" s="198">
        <v>-181299363</v>
      </c>
      <c r="H77" s="285"/>
      <c r="I77" s="198">
        <v>-243223296</v>
      </c>
      <c r="J77" s="198"/>
      <c r="K77" s="198">
        <v>-23040044</v>
      </c>
      <c r="L77" s="199"/>
      <c r="M77" s="198">
        <v>-17511162</v>
      </c>
    </row>
    <row r="78" spans="2:13" s="189" customFormat="1" ht="18" customHeight="1">
      <c r="B78" s="216"/>
      <c r="C78" s="196" t="s">
        <v>193</v>
      </c>
      <c r="D78" s="196"/>
      <c r="E78" s="196"/>
      <c r="F78" s="196"/>
      <c r="G78" s="237">
        <v>2126949</v>
      </c>
      <c r="H78" s="199"/>
      <c r="I78" s="237">
        <v>109213</v>
      </c>
      <c r="J78" s="199"/>
      <c r="K78" s="237">
        <v>364660</v>
      </c>
      <c r="L78" s="199"/>
      <c r="M78" s="237">
        <v>1402</v>
      </c>
    </row>
    <row r="79" spans="2:13" s="189" customFormat="1" ht="18" customHeight="1">
      <c r="C79" s="196" t="s">
        <v>31</v>
      </c>
      <c r="D79" s="196"/>
      <c r="E79" s="196"/>
      <c r="F79" s="196"/>
      <c r="G79" s="198">
        <v>-7631162</v>
      </c>
      <c r="H79" s="199"/>
      <c r="I79" s="198">
        <v>-674996</v>
      </c>
      <c r="J79" s="198"/>
      <c r="K79" s="198">
        <v>-6955</v>
      </c>
      <c r="L79" s="199"/>
      <c r="M79" s="286">
        <v>-303238</v>
      </c>
    </row>
    <row r="80" spans="2:13" s="189" customFormat="1" ht="18" customHeight="1">
      <c r="C80" s="196" t="s">
        <v>252</v>
      </c>
      <c r="D80" s="196"/>
      <c r="E80" s="196"/>
      <c r="F80" s="196"/>
      <c r="G80" s="239">
        <v>0</v>
      </c>
      <c r="H80" s="199"/>
      <c r="I80" s="237">
        <v>275343</v>
      </c>
      <c r="J80" s="198"/>
      <c r="K80" s="239">
        <v>0</v>
      </c>
      <c r="L80" s="199"/>
      <c r="M80" s="239">
        <v>0</v>
      </c>
    </row>
    <row r="81" spans="1:14" s="189" customFormat="1" ht="18" customHeight="1">
      <c r="C81" s="196" t="s">
        <v>133</v>
      </c>
      <c r="D81" s="196"/>
      <c r="E81" s="196"/>
      <c r="F81" s="196"/>
      <c r="G81" s="237">
        <v>253394563</v>
      </c>
      <c r="H81" s="199"/>
      <c r="I81" s="237">
        <v>325653643</v>
      </c>
      <c r="J81" s="198"/>
      <c r="K81" s="237">
        <v>419254176</v>
      </c>
      <c r="L81" s="199"/>
      <c r="M81" s="237">
        <v>504798774</v>
      </c>
    </row>
    <row r="82" spans="1:14" s="189" customFormat="1" ht="18" customHeight="1">
      <c r="C82" s="196" t="s">
        <v>77</v>
      </c>
      <c r="D82" s="196"/>
      <c r="E82" s="196"/>
      <c r="F82" s="196"/>
      <c r="G82" s="204">
        <v>6860073</v>
      </c>
      <c r="H82" s="199"/>
      <c r="I82" s="204">
        <v>7212279</v>
      </c>
      <c r="J82" s="198"/>
      <c r="K82" s="269">
        <v>4337945</v>
      </c>
      <c r="L82" s="199"/>
      <c r="M82" s="269">
        <v>5245170</v>
      </c>
    </row>
    <row r="83" spans="1:14" s="189" customFormat="1" ht="18" customHeight="1">
      <c r="B83" s="195" t="s">
        <v>272</v>
      </c>
      <c r="G83" s="208">
        <v>-65010283</v>
      </c>
      <c r="H83" s="198"/>
      <c r="I83" s="208">
        <v>-537967184</v>
      </c>
      <c r="J83" s="198"/>
      <c r="K83" s="208">
        <v>295924467</v>
      </c>
      <c r="L83" s="198"/>
      <c r="M83" s="238">
        <v>50626660</v>
      </c>
    </row>
    <row r="84" spans="1:14" s="189" customFormat="1" ht="10.8" customHeight="1">
      <c r="B84" s="195"/>
      <c r="G84" s="198"/>
      <c r="H84" s="194"/>
      <c r="I84" s="198"/>
      <c r="J84" s="198"/>
      <c r="K84" s="198"/>
      <c r="L84" s="194"/>
      <c r="M84" s="198"/>
    </row>
    <row r="85" spans="1:14" s="134" customFormat="1" ht="21" customHeight="1">
      <c r="M85" s="102" t="s">
        <v>196</v>
      </c>
    </row>
    <row r="86" spans="1:14" s="134" customFormat="1" ht="21" customHeight="1">
      <c r="M86" s="102" t="s">
        <v>197</v>
      </c>
    </row>
    <row r="87" spans="1:14" s="219" customFormat="1" ht="21" customHeight="1">
      <c r="A87" s="307" t="s">
        <v>278</v>
      </c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  <c r="N87" s="218"/>
    </row>
    <row r="88" spans="1:14" s="218" customFormat="1" ht="21" customHeight="1">
      <c r="A88" s="324" t="s">
        <v>73</v>
      </c>
      <c r="B88" s="324"/>
      <c r="C88" s="324"/>
      <c r="D88" s="324"/>
      <c r="E88" s="324"/>
      <c r="F88" s="324"/>
      <c r="G88" s="324"/>
      <c r="H88" s="324"/>
      <c r="I88" s="324"/>
      <c r="J88" s="324"/>
      <c r="K88" s="324"/>
      <c r="L88" s="324"/>
      <c r="M88" s="324"/>
    </row>
    <row r="89" spans="1:14" s="218" customFormat="1" ht="21" customHeight="1">
      <c r="A89" s="324" t="s">
        <v>128</v>
      </c>
      <c r="B89" s="324"/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</row>
    <row r="90" spans="1:14" s="218" customFormat="1" ht="21" customHeight="1">
      <c r="A90" s="324" t="s">
        <v>283</v>
      </c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</row>
    <row r="91" spans="1:14" s="218" customFormat="1" ht="5.4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</row>
    <row r="92" spans="1:14" s="134" customFormat="1" ht="18" customHeight="1">
      <c r="A92" s="187"/>
      <c r="B92" s="187"/>
      <c r="C92" s="187"/>
      <c r="D92" s="187"/>
      <c r="E92" s="187"/>
      <c r="F92" s="187"/>
      <c r="G92" s="300" t="s">
        <v>1</v>
      </c>
      <c r="H92" s="300"/>
      <c r="I92" s="300"/>
      <c r="J92" s="300"/>
      <c r="K92" s="300"/>
      <c r="L92" s="300"/>
      <c r="M92" s="300"/>
    </row>
    <row r="93" spans="1:14" s="134" customFormat="1" ht="18" customHeight="1">
      <c r="A93" s="187"/>
      <c r="B93" s="187"/>
      <c r="C93" s="187"/>
      <c r="D93" s="187"/>
      <c r="E93" s="187"/>
      <c r="F93" s="187"/>
      <c r="G93" s="301" t="s">
        <v>12</v>
      </c>
      <c r="H93" s="301"/>
      <c r="I93" s="301"/>
      <c r="J93" s="12"/>
      <c r="K93" s="301" t="s">
        <v>13</v>
      </c>
      <c r="L93" s="301"/>
      <c r="M93" s="301"/>
    </row>
    <row r="94" spans="1:14" s="134" customFormat="1" ht="18" customHeight="1">
      <c r="A94" s="187"/>
      <c r="B94" s="187"/>
      <c r="C94" s="187"/>
      <c r="D94" s="187"/>
      <c r="E94" s="187"/>
      <c r="F94" s="187"/>
      <c r="G94" s="188">
        <v>2023</v>
      </c>
      <c r="H94" s="12"/>
      <c r="I94" s="188">
        <v>2022</v>
      </c>
      <c r="J94" s="12"/>
      <c r="K94" s="188">
        <v>2023</v>
      </c>
      <c r="L94" s="12"/>
      <c r="M94" s="188">
        <v>2022</v>
      </c>
    </row>
    <row r="95" spans="1:14" s="189" customFormat="1" ht="18" customHeight="1">
      <c r="B95" s="212" t="s">
        <v>80</v>
      </c>
      <c r="G95" s="220"/>
      <c r="H95" s="199"/>
      <c r="I95" s="220"/>
      <c r="J95" s="198"/>
      <c r="L95" s="199"/>
    </row>
    <row r="96" spans="1:14" s="189" customFormat="1" ht="18" customHeight="1">
      <c r="B96" s="207"/>
      <c r="C96" s="195" t="s">
        <v>253</v>
      </c>
      <c r="D96" s="195"/>
      <c r="E96" s="195"/>
      <c r="F96" s="195"/>
      <c r="G96" s="199"/>
      <c r="H96" s="199"/>
      <c r="I96" s="199"/>
      <c r="J96" s="198"/>
      <c r="L96" s="199"/>
    </row>
    <row r="97" spans="2:13" s="189" customFormat="1" ht="18" customHeight="1">
      <c r="B97" s="207"/>
      <c r="D97" s="195" t="s">
        <v>39</v>
      </c>
      <c r="E97" s="195"/>
      <c r="F97" s="195"/>
      <c r="G97" s="270">
        <v>727884841</v>
      </c>
      <c r="H97" s="199"/>
      <c r="I97" s="270">
        <v>594607603</v>
      </c>
      <c r="J97" s="198"/>
      <c r="K97" s="270">
        <v>420000000</v>
      </c>
      <c r="L97" s="199"/>
      <c r="M97" s="270">
        <v>390000000</v>
      </c>
    </row>
    <row r="98" spans="2:13" s="189" customFormat="1" ht="18" customHeight="1">
      <c r="B98" s="207"/>
      <c r="C98" s="195" t="s">
        <v>194</v>
      </c>
      <c r="D98" s="195"/>
      <c r="E98" s="195"/>
      <c r="F98" s="195"/>
      <c r="G98" s="270">
        <v>89000000</v>
      </c>
      <c r="H98" s="199"/>
      <c r="I98" s="270">
        <v>302000000</v>
      </c>
      <c r="J98" s="198"/>
      <c r="K98" s="270">
        <v>88000000</v>
      </c>
      <c r="L98" s="199"/>
      <c r="M98" s="270">
        <v>196000000</v>
      </c>
    </row>
    <row r="99" spans="2:13" s="189" customFormat="1" ht="18" customHeight="1">
      <c r="B99" s="207"/>
      <c r="C99" s="195" t="s">
        <v>265</v>
      </c>
      <c r="D99" s="195"/>
      <c r="E99" s="195"/>
      <c r="F99" s="195"/>
      <c r="G99" s="270">
        <v>760000</v>
      </c>
      <c r="H99" s="199"/>
      <c r="I99" s="237">
        <v>13000000</v>
      </c>
      <c r="J99" s="198"/>
      <c r="K99" s="199">
        <v>-240000</v>
      </c>
      <c r="L99" s="199"/>
      <c r="M99" s="237">
        <v>0</v>
      </c>
    </row>
    <row r="100" spans="2:13" s="189" customFormat="1" ht="18" customHeight="1">
      <c r="B100" s="207"/>
      <c r="C100" s="195" t="s">
        <v>155</v>
      </c>
      <c r="D100" s="195"/>
      <c r="E100" s="195"/>
      <c r="F100" s="195"/>
      <c r="G100" s="237">
        <v>248900000</v>
      </c>
      <c r="H100" s="199"/>
      <c r="I100" s="237">
        <v>229450000</v>
      </c>
      <c r="J100" s="198"/>
      <c r="K100" s="237">
        <v>130000000</v>
      </c>
      <c r="L100" s="199"/>
      <c r="M100" s="237">
        <v>200000000</v>
      </c>
    </row>
    <row r="101" spans="2:13" s="189" customFormat="1" ht="18" customHeight="1">
      <c r="C101" s="195" t="s">
        <v>95</v>
      </c>
      <c r="D101" s="195"/>
      <c r="E101" s="195"/>
      <c r="F101" s="195"/>
      <c r="G101" s="198">
        <v>-811770003</v>
      </c>
      <c r="H101" s="199"/>
      <c r="I101" s="198">
        <v>-656740003</v>
      </c>
      <c r="J101" s="199"/>
      <c r="K101" s="199">
        <v>-488742860</v>
      </c>
      <c r="L101" s="199"/>
      <c r="M101" s="199">
        <v>-372762860</v>
      </c>
    </row>
    <row r="102" spans="2:13" s="189" customFormat="1" ht="18" customHeight="1">
      <c r="C102" s="195" t="s">
        <v>195</v>
      </c>
      <c r="D102" s="195"/>
      <c r="E102" s="195"/>
      <c r="F102" s="195"/>
      <c r="G102" s="199">
        <v>-6746877</v>
      </c>
      <c r="H102" s="199"/>
      <c r="I102" s="199">
        <v>-9830764</v>
      </c>
      <c r="J102" s="199"/>
      <c r="K102" s="199">
        <v>-4801092</v>
      </c>
      <c r="L102" s="199"/>
      <c r="M102" s="199">
        <v>-2836182</v>
      </c>
    </row>
    <row r="103" spans="2:13" s="189" customFormat="1" ht="18" customHeight="1">
      <c r="C103" s="221" t="s">
        <v>75</v>
      </c>
      <c r="D103" s="221"/>
      <c r="E103" s="221"/>
      <c r="F103" s="221"/>
      <c r="G103" s="199">
        <v>-842396511</v>
      </c>
      <c r="H103" s="199"/>
      <c r="I103" s="199">
        <v>-745032704</v>
      </c>
      <c r="J103" s="199"/>
      <c r="K103" s="199">
        <v>-741179556</v>
      </c>
      <c r="L103" s="199"/>
      <c r="M103" s="199">
        <v>-675510587</v>
      </c>
    </row>
    <row r="104" spans="2:13" s="189" customFormat="1" ht="18" customHeight="1">
      <c r="C104" s="221" t="s">
        <v>293</v>
      </c>
      <c r="D104" s="221"/>
      <c r="E104" s="221"/>
      <c r="F104" s="221"/>
      <c r="G104" s="270"/>
      <c r="H104" s="199"/>
      <c r="I104" s="237"/>
      <c r="J104" s="199"/>
      <c r="K104" s="237"/>
      <c r="L104" s="199"/>
      <c r="M104" s="237"/>
    </row>
    <row r="105" spans="2:13" s="189" customFormat="1" ht="18" customHeight="1">
      <c r="C105" s="221"/>
      <c r="D105" s="221" t="s">
        <v>294</v>
      </c>
      <c r="E105" s="221"/>
      <c r="F105" s="221"/>
      <c r="G105" s="270">
        <v>143368818</v>
      </c>
      <c r="H105" s="199"/>
      <c r="I105" s="237">
        <v>0</v>
      </c>
      <c r="J105" s="199"/>
      <c r="K105" s="237">
        <v>0</v>
      </c>
      <c r="L105" s="199"/>
      <c r="M105" s="237">
        <v>0</v>
      </c>
    </row>
    <row r="106" spans="2:13" s="189" customFormat="1" ht="18" customHeight="1">
      <c r="C106" s="221" t="s">
        <v>295</v>
      </c>
      <c r="D106" s="221"/>
      <c r="E106" s="221"/>
      <c r="F106" s="221"/>
      <c r="G106" s="270">
        <v>8218720</v>
      </c>
      <c r="H106" s="199"/>
      <c r="I106" s="237">
        <v>0</v>
      </c>
      <c r="J106" s="199"/>
      <c r="K106" s="237">
        <v>0</v>
      </c>
      <c r="L106" s="199"/>
      <c r="M106" s="237">
        <v>0</v>
      </c>
    </row>
    <row r="107" spans="2:13" s="189" customFormat="1" ht="18" customHeight="1">
      <c r="C107" s="221" t="s">
        <v>291</v>
      </c>
      <c r="D107" s="221"/>
      <c r="E107" s="221"/>
      <c r="F107" s="221"/>
      <c r="G107" s="237">
        <v>0</v>
      </c>
      <c r="H107" s="199"/>
      <c r="I107" s="237">
        <v>436654</v>
      </c>
      <c r="J107" s="199"/>
      <c r="K107" s="237">
        <v>0</v>
      </c>
      <c r="L107" s="199"/>
      <c r="M107" s="237">
        <v>436654</v>
      </c>
    </row>
    <row r="108" spans="2:13" s="189" customFormat="1" ht="18" customHeight="1">
      <c r="C108" s="221" t="s">
        <v>76</v>
      </c>
      <c r="D108" s="221"/>
      <c r="E108" s="221"/>
      <c r="F108" s="221"/>
      <c r="G108" s="271">
        <v>-143965686</v>
      </c>
      <c r="H108" s="199"/>
      <c r="I108" s="271">
        <v>-122049505</v>
      </c>
      <c r="J108" s="199"/>
      <c r="K108" s="271">
        <v>-75071125</v>
      </c>
      <c r="L108" s="199"/>
      <c r="M108" s="271">
        <v>-63891631</v>
      </c>
    </row>
    <row r="109" spans="2:13" s="189" customFormat="1" ht="18" customHeight="1">
      <c r="B109" s="195" t="s">
        <v>139</v>
      </c>
      <c r="G109" s="217">
        <v>-586746698</v>
      </c>
      <c r="H109" s="198"/>
      <c r="I109" s="217">
        <v>-394158719</v>
      </c>
      <c r="J109" s="198"/>
      <c r="K109" s="217">
        <v>-672034633</v>
      </c>
      <c r="L109" s="198"/>
      <c r="M109" s="217">
        <v>-328564606</v>
      </c>
    </row>
    <row r="110" spans="2:13" s="189" customFormat="1" ht="18" customHeight="1">
      <c r="B110" s="195" t="s">
        <v>44</v>
      </c>
      <c r="G110" s="193">
        <v>170128767</v>
      </c>
      <c r="H110" s="198"/>
      <c r="I110" s="198">
        <v>-112838542</v>
      </c>
      <c r="J110" s="198"/>
      <c r="K110" s="198">
        <v>-27798081</v>
      </c>
      <c r="L110" s="198"/>
      <c r="M110" s="198">
        <v>-17499232</v>
      </c>
    </row>
    <row r="111" spans="2:13" s="189" customFormat="1" ht="18" customHeight="1">
      <c r="B111" s="209" t="s">
        <v>208</v>
      </c>
      <c r="G111" s="202">
        <v>434777362</v>
      </c>
      <c r="H111" s="193"/>
      <c r="I111" s="202">
        <v>511786013</v>
      </c>
      <c r="J111" s="193"/>
      <c r="K111" s="202">
        <v>128008454</v>
      </c>
      <c r="L111" s="199"/>
      <c r="M111" s="202">
        <v>70760749</v>
      </c>
    </row>
    <row r="112" spans="2:13" s="189" customFormat="1" ht="18" customHeight="1" thickBot="1">
      <c r="B112" s="209" t="s">
        <v>209</v>
      </c>
      <c r="G112" s="272">
        <v>604906129</v>
      </c>
      <c r="H112" s="198"/>
      <c r="I112" s="272">
        <v>398947471</v>
      </c>
      <c r="J112" s="198"/>
      <c r="K112" s="272">
        <v>100210373</v>
      </c>
      <c r="L112" s="198"/>
      <c r="M112" s="272">
        <v>53261517</v>
      </c>
    </row>
    <row r="113" spans="1:14" s="189" customFormat="1" ht="18" customHeight="1" thickTop="1">
      <c r="B113" s="209"/>
      <c r="G113" s="60"/>
      <c r="H113" s="60"/>
      <c r="I113" s="60"/>
      <c r="J113" s="60"/>
      <c r="K113" s="60"/>
      <c r="L113" s="60"/>
      <c r="M113" s="60"/>
    </row>
    <row r="114" spans="1:14" s="189" customFormat="1" ht="18" customHeight="1">
      <c r="B114" s="222" t="s">
        <v>32</v>
      </c>
      <c r="C114" s="223"/>
      <c r="D114" s="223"/>
      <c r="E114" s="223"/>
      <c r="F114" s="223"/>
      <c r="G114" s="108"/>
      <c r="H114" s="187"/>
      <c r="I114" s="108"/>
      <c r="J114" s="187"/>
      <c r="K114" s="187"/>
      <c r="L114" s="187"/>
      <c r="M114" s="187"/>
    </row>
    <row r="115" spans="1:14" s="189" customFormat="1" ht="18" customHeight="1">
      <c r="B115" s="196" t="s">
        <v>81</v>
      </c>
      <c r="C115" s="196"/>
      <c r="D115" s="196" t="s">
        <v>96</v>
      </c>
      <c r="E115" s="196"/>
      <c r="F115" s="196"/>
      <c r="G115" s="187"/>
      <c r="H115" s="187"/>
      <c r="I115" s="187"/>
      <c r="J115" s="187"/>
      <c r="K115" s="187"/>
      <c r="L115" s="187"/>
      <c r="M115" s="187"/>
    </row>
    <row r="116" spans="1:14" s="189" customFormat="1" ht="18" customHeight="1">
      <c r="B116" s="224"/>
      <c r="E116" s="196" t="s">
        <v>207</v>
      </c>
      <c r="F116" s="196"/>
      <c r="G116" s="213">
        <v>-216152150</v>
      </c>
      <c r="H116" s="230"/>
      <c r="I116" s="213">
        <v>-208228450</v>
      </c>
      <c r="J116" s="287"/>
      <c r="K116" s="213">
        <v>-81023315</v>
      </c>
      <c r="L116" s="288"/>
      <c r="M116" s="213">
        <v>-13849754</v>
      </c>
    </row>
    <row r="117" spans="1:14" s="189" customFormat="1" ht="18" customHeight="1">
      <c r="B117" s="224"/>
      <c r="E117" s="196" t="s">
        <v>256</v>
      </c>
      <c r="F117" s="196"/>
      <c r="G117" s="229">
        <v>47091904</v>
      </c>
      <c r="H117" s="230"/>
      <c r="I117" s="229">
        <v>1772600</v>
      </c>
      <c r="J117" s="287"/>
      <c r="K117" s="237">
        <v>45794154</v>
      </c>
      <c r="L117" s="288"/>
      <c r="M117" s="237">
        <v>0</v>
      </c>
    </row>
    <row r="118" spans="1:14" s="189" customFormat="1" ht="18" customHeight="1">
      <c r="B118" s="224"/>
      <c r="E118" s="196" t="s">
        <v>296</v>
      </c>
      <c r="F118" s="196"/>
      <c r="G118" s="213">
        <v>-1475656</v>
      </c>
      <c r="H118" s="230"/>
      <c r="I118" s="237">
        <v>0</v>
      </c>
      <c r="J118" s="287"/>
      <c r="K118" s="237">
        <v>0</v>
      </c>
      <c r="L118" s="288"/>
      <c r="M118" s="237">
        <v>0</v>
      </c>
    </row>
    <row r="119" spans="1:14" s="189" customFormat="1" ht="18" customHeight="1">
      <c r="B119" s="224"/>
      <c r="E119" s="196" t="s">
        <v>131</v>
      </c>
      <c r="F119" s="196"/>
      <c r="G119" s="213">
        <v>-10763461</v>
      </c>
      <c r="H119" s="230"/>
      <c r="I119" s="213">
        <v>-36767446</v>
      </c>
      <c r="J119" s="225"/>
      <c r="K119" s="237">
        <v>12189117</v>
      </c>
      <c r="L119" s="230"/>
      <c r="M119" s="213">
        <v>-3661408</v>
      </c>
    </row>
    <row r="120" spans="1:14" s="189" customFormat="1" ht="18" customHeight="1" thickBot="1">
      <c r="B120" s="224"/>
      <c r="E120" s="196" t="s">
        <v>132</v>
      </c>
      <c r="F120" s="196"/>
      <c r="G120" s="234">
        <v>-181299363</v>
      </c>
      <c r="H120" s="230"/>
      <c r="I120" s="234">
        <v>-243223296</v>
      </c>
      <c r="J120" s="225"/>
      <c r="K120" s="234">
        <v>-23040044</v>
      </c>
      <c r="L120" s="230"/>
      <c r="M120" s="234">
        <v>-17511162</v>
      </c>
    </row>
    <row r="121" spans="1:14" s="189" customFormat="1" ht="18" customHeight="1" thickTop="1">
      <c r="B121" s="224"/>
      <c r="C121" s="196"/>
      <c r="D121" s="196"/>
      <c r="E121" s="196"/>
      <c r="F121" s="196"/>
      <c r="G121" s="213"/>
      <c r="H121" s="230"/>
      <c r="I121" s="213"/>
      <c r="J121" s="225"/>
      <c r="K121" s="213"/>
      <c r="L121" s="230"/>
      <c r="M121" s="213"/>
    </row>
    <row r="122" spans="1:14" s="189" customFormat="1" ht="18" customHeight="1">
      <c r="B122" s="196" t="s">
        <v>82</v>
      </c>
      <c r="C122" s="196"/>
      <c r="D122" s="196" t="s">
        <v>142</v>
      </c>
      <c r="E122" s="196"/>
      <c r="F122" s="196"/>
      <c r="G122" s="213"/>
      <c r="H122" s="230"/>
      <c r="I122" s="213"/>
      <c r="J122" s="225"/>
      <c r="K122" s="213"/>
      <c r="L122" s="230"/>
      <c r="M122" s="213"/>
    </row>
    <row r="123" spans="1:14" s="189" customFormat="1" ht="18" customHeight="1">
      <c r="B123" s="224"/>
      <c r="E123" s="196" t="s">
        <v>143</v>
      </c>
      <c r="F123" s="196"/>
      <c r="G123" s="235">
        <v>2126949</v>
      </c>
      <c r="H123" s="230"/>
      <c r="I123" s="235">
        <v>109213</v>
      </c>
      <c r="J123" s="191"/>
      <c r="K123" s="235">
        <v>364660</v>
      </c>
      <c r="L123" s="191"/>
      <c r="M123" s="235">
        <v>1402</v>
      </c>
    </row>
    <row r="124" spans="1:14" s="189" customFormat="1" ht="18" customHeight="1" thickBot="1">
      <c r="B124" s="224"/>
      <c r="E124" s="196" t="s">
        <v>157</v>
      </c>
      <c r="F124" s="196"/>
      <c r="G124" s="236">
        <v>2126949</v>
      </c>
      <c r="H124" s="230"/>
      <c r="I124" s="236">
        <v>109213</v>
      </c>
      <c r="J124" s="289"/>
      <c r="K124" s="236">
        <v>364660</v>
      </c>
      <c r="L124" s="290"/>
      <c r="M124" s="236">
        <v>1402</v>
      </c>
    </row>
    <row r="125" spans="1:14" s="189" customFormat="1" ht="18" customHeight="1" thickTop="1">
      <c r="B125" s="224"/>
      <c r="E125" s="196"/>
      <c r="F125" s="196"/>
      <c r="G125" s="117"/>
      <c r="H125" s="108"/>
      <c r="I125" s="117"/>
      <c r="J125" s="108"/>
      <c r="K125" s="117"/>
      <c r="L125" s="108"/>
      <c r="M125" s="117"/>
    </row>
    <row r="126" spans="1:14" s="134" customFormat="1" ht="21" customHeight="1">
      <c r="M126" s="102" t="s">
        <v>196</v>
      </c>
    </row>
    <row r="127" spans="1:14" s="134" customFormat="1" ht="21" customHeight="1">
      <c r="M127" s="102" t="s">
        <v>197</v>
      </c>
    </row>
    <row r="128" spans="1:14" s="52" customFormat="1" ht="21" customHeight="1">
      <c r="A128" s="307" t="s">
        <v>279</v>
      </c>
      <c r="B128" s="307"/>
      <c r="C128" s="307"/>
      <c r="D128" s="307"/>
      <c r="E128" s="307"/>
      <c r="F128" s="307"/>
      <c r="G128" s="307"/>
      <c r="H128" s="307"/>
      <c r="I128" s="307"/>
      <c r="J128" s="307"/>
      <c r="K128" s="307"/>
      <c r="L128" s="307"/>
      <c r="M128" s="307"/>
      <c r="N128" s="134"/>
    </row>
    <row r="129" spans="1:13" s="134" customFormat="1" ht="21" customHeight="1">
      <c r="A129" s="324" t="s">
        <v>73</v>
      </c>
      <c r="B129" s="324"/>
      <c r="C129" s="324"/>
      <c r="D129" s="324"/>
      <c r="E129" s="324"/>
      <c r="F129" s="324"/>
      <c r="G129" s="324"/>
      <c r="H129" s="324"/>
      <c r="I129" s="324"/>
      <c r="J129" s="324"/>
      <c r="K129" s="324"/>
      <c r="L129" s="324"/>
      <c r="M129" s="324"/>
    </row>
    <row r="130" spans="1:13" s="134" customFormat="1" ht="21" customHeight="1">
      <c r="A130" s="324" t="s">
        <v>128</v>
      </c>
      <c r="B130" s="324"/>
      <c r="C130" s="324"/>
      <c r="D130" s="324"/>
      <c r="E130" s="324"/>
      <c r="F130" s="324"/>
      <c r="G130" s="324"/>
      <c r="H130" s="324"/>
      <c r="I130" s="324"/>
      <c r="J130" s="324"/>
      <c r="K130" s="324"/>
      <c r="L130" s="324"/>
      <c r="M130" s="324"/>
    </row>
    <row r="131" spans="1:13" s="134" customFormat="1" ht="21" customHeight="1">
      <c r="A131" s="324" t="s">
        <v>283</v>
      </c>
      <c r="B131" s="324"/>
      <c r="C131" s="324"/>
      <c r="D131" s="324"/>
      <c r="E131" s="324"/>
      <c r="F131" s="324"/>
      <c r="G131" s="324"/>
      <c r="H131" s="324"/>
      <c r="I131" s="324"/>
      <c r="J131" s="324"/>
      <c r="K131" s="324"/>
      <c r="L131" s="324"/>
      <c r="M131" s="324"/>
    </row>
    <row r="132" spans="1:13" s="134" customFormat="1" ht="18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</row>
    <row r="133" spans="1:13" s="187" customFormat="1" ht="18" customHeight="1">
      <c r="G133" s="300" t="s">
        <v>1</v>
      </c>
      <c r="H133" s="300"/>
      <c r="I133" s="300"/>
      <c r="J133" s="300"/>
      <c r="K133" s="300"/>
      <c r="L133" s="300"/>
      <c r="M133" s="300"/>
    </row>
    <row r="134" spans="1:13" s="187" customFormat="1" ht="18" customHeight="1">
      <c r="G134" s="301" t="s">
        <v>12</v>
      </c>
      <c r="H134" s="301"/>
      <c r="I134" s="301"/>
      <c r="J134" s="12"/>
      <c r="K134" s="301" t="s">
        <v>13</v>
      </c>
      <c r="L134" s="301"/>
      <c r="M134" s="301"/>
    </row>
    <row r="135" spans="1:13" s="187" customFormat="1" ht="18" customHeight="1">
      <c r="G135" s="188">
        <v>2023</v>
      </c>
      <c r="H135" s="12"/>
      <c r="I135" s="188">
        <v>2022</v>
      </c>
      <c r="J135" s="12"/>
      <c r="K135" s="188">
        <v>2023</v>
      </c>
      <c r="L135" s="12"/>
      <c r="M135" s="188">
        <v>2022</v>
      </c>
    </row>
    <row r="136" spans="1:13" s="189" customFormat="1" ht="18" customHeight="1">
      <c r="B136" s="196" t="s">
        <v>92</v>
      </c>
      <c r="C136" s="196"/>
      <c r="D136" s="196" t="s">
        <v>97</v>
      </c>
      <c r="E136" s="196"/>
      <c r="F136" s="196"/>
      <c r="G136" s="213"/>
      <c r="H136" s="225"/>
      <c r="I136" s="213"/>
      <c r="J136" s="226"/>
      <c r="L136" s="226"/>
    </row>
    <row r="137" spans="1:13" s="189" customFormat="1" ht="18" customHeight="1">
      <c r="B137" s="224"/>
      <c r="E137" s="196" t="s">
        <v>205</v>
      </c>
      <c r="F137" s="196"/>
      <c r="G137" s="229">
        <v>278994563</v>
      </c>
      <c r="H137" s="230"/>
      <c r="I137" s="229">
        <v>348853643</v>
      </c>
      <c r="J137" s="191"/>
      <c r="K137" s="229">
        <v>442454176</v>
      </c>
      <c r="L137" s="191"/>
      <c r="M137" s="229">
        <v>527998774</v>
      </c>
    </row>
    <row r="138" spans="1:13" s="189" customFormat="1" ht="18" customHeight="1">
      <c r="B138" s="224"/>
      <c r="E138" s="196" t="s">
        <v>254</v>
      </c>
      <c r="F138" s="196"/>
      <c r="G138" s="213">
        <v>-25600000</v>
      </c>
      <c r="H138" s="230"/>
      <c r="I138" s="213">
        <v>-23200000</v>
      </c>
      <c r="J138" s="225"/>
      <c r="K138" s="273">
        <v>-23200000</v>
      </c>
      <c r="L138" s="230"/>
      <c r="M138" s="213">
        <v>-23200000</v>
      </c>
    </row>
    <row r="139" spans="1:13" s="189" customFormat="1" ht="18" customHeight="1" thickBot="1">
      <c r="B139" s="224"/>
      <c r="E139" s="196" t="s">
        <v>133</v>
      </c>
      <c r="F139" s="196"/>
      <c r="G139" s="233">
        <v>253394563</v>
      </c>
      <c r="H139" s="230"/>
      <c r="I139" s="233">
        <v>325653643</v>
      </c>
      <c r="J139" s="289"/>
      <c r="K139" s="233">
        <v>419254176</v>
      </c>
      <c r="L139" s="290"/>
      <c r="M139" s="233">
        <v>504798774</v>
      </c>
    </row>
    <row r="140" spans="1:13" s="189" customFormat="1" ht="18" customHeight="1" thickTop="1">
      <c r="B140" s="224"/>
      <c r="E140" s="196"/>
      <c r="F140" s="196"/>
      <c r="G140" s="255"/>
      <c r="H140" s="230"/>
      <c r="I140" s="255"/>
      <c r="J140" s="289"/>
      <c r="K140" s="255"/>
      <c r="L140" s="290"/>
      <c r="M140" s="255"/>
    </row>
    <row r="141" spans="1:13" s="189" customFormat="1" ht="18" customHeight="1">
      <c r="B141" s="196" t="s">
        <v>141</v>
      </c>
      <c r="C141" s="196"/>
      <c r="D141" s="196" t="s">
        <v>298</v>
      </c>
      <c r="E141" s="196"/>
      <c r="F141" s="196"/>
      <c r="G141" s="274"/>
      <c r="H141" s="291"/>
      <c r="I141" s="274"/>
      <c r="J141" s="291"/>
      <c r="K141" s="213"/>
      <c r="L141" s="291"/>
      <c r="M141" s="213"/>
    </row>
    <row r="142" spans="1:13" s="189" customFormat="1" ht="18" customHeight="1">
      <c r="B142" s="224"/>
      <c r="E142" s="196" t="s">
        <v>206</v>
      </c>
      <c r="F142" s="196"/>
      <c r="G142" s="213">
        <v>-884601441</v>
      </c>
      <c r="H142" s="291"/>
      <c r="I142" s="213">
        <v>-776560489</v>
      </c>
      <c r="J142" s="291"/>
      <c r="K142" s="213">
        <v>-746680470</v>
      </c>
      <c r="L142" s="291"/>
      <c r="M142" s="213">
        <v>-678793114</v>
      </c>
    </row>
    <row r="143" spans="1:13" s="189" customFormat="1" ht="18" customHeight="1">
      <c r="B143" s="224"/>
      <c r="E143" s="196" t="s">
        <v>255</v>
      </c>
      <c r="F143" s="196"/>
      <c r="G143" s="229">
        <v>42204930</v>
      </c>
      <c r="H143" s="291"/>
      <c r="I143" s="229">
        <v>31527785</v>
      </c>
      <c r="J143" s="291"/>
      <c r="K143" s="229">
        <v>5500914</v>
      </c>
      <c r="L143" s="292"/>
      <c r="M143" s="229">
        <v>3282527</v>
      </c>
    </row>
    <row r="144" spans="1:13" s="189" customFormat="1" ht="18" customHeight="1" thickBot="1">
      <c r="B144" s="224"/>
      <c r="E144" s="196" t="s">
        <v>134</v>
      </c>
      <c r="F144" s="196"/>
      <c r="G144" s="234">
        <v>-842396511</v>
      </c>
      <c r="H144" s="291"/>
      <c r="I144" s="234">
        <v>-745032704</v>
      </c>
      <c r="J144" s="291"/>
      <c r="K144" s="234">
        <v>-741179556</v>
      </c>
      <c r="L144" s="291"/>
      <c r="M144" s="234">
        <v>-675510587</v>
      </c>
    </row>
    <row r="145" spans="2:14" s="189" customFormat="1" ht="18" customHeight="1" thickTop="1">
      <c r="B145" s="224"/>
      <c r="C145" s="196"/>
      <c r="D145" s="196"/>
      <c r="E145" s="196"/>
      <c r="F145" s="196"/>
      <c r="G145" s="187"/>
      <c r="H145" s="187"/>
      <c r="I145" s="187"/>
      <c r="J145" s="187"/>
      <c r="K145" s="187"/>
      <c r="L145" s="187"/>
      <c r="M145" s="187"/>
    </row>
    <row r="146" spans="2:14" s="189" customFormat="1" ht="18" customHeight="1">
      <c r="G146" s="187"/>
      <c r="H146" s="187"/>
      <c r="I146" s="187"/>
      <c r="J146" s="187"/>
      <c r="K146" s="187"/>
      <c r="L146" s="187"/>
      <c r="M146" s="187"/>
      <c r="N146" s="213"/>
    </row>
    <row r="147" spans="2:14" s="189" customFormat="1" ht="18" customHeight="1">
      <c r="G147" s="187"/>
      <c r="H147" s="187"/>
      <c r="I147" s="187"/>
      <c r="J147" s="187"/>
      <c r="K147" s="187"/>
      <c r="L147" s="187"/>
      <c r="M147" s="187"/>
      <c r="N147" s="227"/>
    </row>
    <row r="148" spans="2:14" s="189" customFormat="1" ht="18" customHeight="1">
      <c r="G148" s="187"/>
      <c r="H148" s="187"/>
      <c r="I148" s="187"/>
      <c r="J148" s="187"/>
      <c r="K148" s="187"/>
      <c r="L148" s="187"/>
      <c r="M148" s="187"/>
      <c r="N148" s="228"/>
    </row>
    <row r="149" spans="2:14" s="189" customFormat="1" ht="18" customHeight="1">
      <c r="G149" s="187"/>
      <c r="H149" s="187"/>
      <c r="I149" s="187"/>
      <c r="J149" s="187"/>
      <c r="K149" s="187"/>
      <c r="L149" s="187"/>
      <c r="M149" s="187"/>
      <c r="N149" s="228"/>
    </row>
    <row r="150" spans="2:14" s="189" customFormat="1" ht="18" customHeight="1">
      <c r="H150" s="229"/>
      <c r="I150" s="230"/>
      <c r="J150" s="213"/>
      <c r="K150" s="231"/>
      <c r="L150" s="228"/>
      <c r="M150" s="227"/>
      <c r="N150" s="228"/>
    </row>
    <row r="151" spans="2:14" s="189" customFormat="1" ht="18" customHeight="1">
      <c r="H151" s="191"/>
      <c r="I151" s="227"/>
      <c r="J151" s="191"/>
      <c r="K151" s="225"/>
      <c r="L151" s="191"/>
      <c r="M151" s="230"/>
      <c r="N151" s="191"/>
    </row>
    <row r="152" spans="2:14" s="189" customFormat="1" ht="18" customHeight="1"/>
    <row r="153" spans="2:14" s="189" customFormat="1" ht="18" customHeight="1">
      <c r="F153" s="232"/>
      <c r="H153" s="229"/>
      <c r="I153" s="230"/>
      <c r="J153" s="229"/>
      <c r="K153" s="225"/>
      <c r="L153" s="227"/>
      <c r="M153" s="227"/>
      <c r="N153" s="227"/>
    </row>
    <row r="154" spans="2:14" s="189" customFormat="1" ht="18" customHeight="1">
      <c r="H154" s="229"/>
      <c r="I154" s="230"/>
      <c r="J154" s="229"/>
      <c r="K154" s="225"/>
      <c r="L154" s="227"/>
      <c r="M154" s="227"/>
      <c r="N154" s="227"/>
    </row>
    <row r="155" spans="2:14" s="189" customFormat="1" ht="18" customHeight="1">
      <c r="H155" s="229"/>
      <c r="I155" s="230"/>
      <c r="J155" s="229"/>
      <c r="K155" s="225"/>
      <c r="L155" s="227"/>
      <c r="M155" s="227"/>
      <c r="N155" s="227"/>
    </row>
    <row r="156" spans="2:14" s="189" customFormat="1" ht="18" customHeight="1">
      <c r="H156" s="229"/>
      <c r="I156" s="230"/>
      <c r="J156" s="229"/>
      <c r="K156" s="225"/>
      <c r="L156" s="227"/>
      <c r="M156" s="227"/>
      <c r="N156" s="227"/>
    </row>
    <row r="157" spans="2:14" s="189" customFormat="1" ht="18" customHeight="1">
      <c r="H157" s="229"/>
      <c r="I157" s="230"/>
      <c r="J157" s="229"/>
      <c r="K157" s="225"/>
      <c r="L157" s="227"/>
      <c r="M157" s="227"/>
      <c r="N157" s="227"/>
    </row>
    <row r="158" spans="2:14" s="189" customFormat="1" ht="18" customHeight="1">
      <c r="H158" s="229"/>
      <c r="I158" s="230"/>
      <c r="J158" s="229"/>
      <c r="K158" s="225"/>
      <c r="L158" s="227"/>
      <c r="M158" s="227"/>
      <c r="N158" s="227"/>
    </row>
    <row r="159" spans="2:14" s="189" customFormat="1" ht="18" customHeight="1">
      <c r="H159" s="229"/>
      <c r="I159" s="230"/>
      <c r="J159" s="229"/>
      <c r="K159" s="225"/>
      <c r="L159" s="227"/>
      <c r="M159" s="227"/>
      <c r="N159" s="227"/>
    </row>
    <row r="160" spans="2:14" s="189" customFormat="1" ht="18" customHeight="1">
      <c r="H160" s="229"/>
      <c r="I160" s="230"/>
      <c r="J160" s="229"/>
      <c r="K160" s="225"/>
      <c r="L160" s="227"/>
      <c r="M160" s="227"/>
      <c r="N160" s="227"/>
    </row>
    <row r="161" spans="8:14" s="189" customFormat="1" ht="18" customHeight="1">
      <c r="H161" s="229"/>
      <c r="I161" s="230"/>
      <c r="J161" s="229"/>
      <c r="K161" s="225"/>
      <c r="L161" s="227"/>
      <c r="M161" s="227"/>
      <c r="N161" s="227"/>
    </row>
    <row r="162" spans="8:14" s="189" customFormat="1" ht="18" customHeight="1">
      <c r="H162" s="229"/>
      <c r="I162" s="230"/>
      <c r="J162" s="229"/>
      <c r="K162" s="225"/>
      <c r="L162" s="227"/>
      <c r="M162" s="227"/>
      <c r="N162" s="227"/>
    </row>
    <row r="163" spans="8:14" s="189" customFormat="1" ht="18" customHeight="1">
      <c r="H163" s="229"/>
      <c r="I163" s="230"/>
      <c r="J163" s="229"/>
      <c r="K163" s="225"/>
      <c r="L163" s="227"/>
      <c r="M163" s="227"/>
      <c r="N163" s="227"/>
    </row>
    <row r="164" spans="8:14" ht="18.600000000000001" customHeight="1"/>
    <row r="165" spans="8:14" ht="18.600000000000001" customHeight="1"/>
    <row r="166" spans="8:14" ht="18.600000000000001" customHeight="1"/>
    <row r="167" spans="8:14" ht="18.600000000000001" customHeight="1"/>
  </sheetData>
  <mergeCells count="28">
    <mergeCell ref="A3:M3"/>
    <mergeCell ref="A44:M44"/>
    <mergeCell ref="G8:M8"/>
    <mergeCell ref="G9:I9"/>
    <mergeCell ref="K9:M9"/>
    <mergeCell ref="A130:M130"/>
    <mergeCell ref="G92:M92"/>
    <mergeCell ref="G93:I93"/>
    <mergeCell ref="K93:M93"/>
    <mergeCell ref="A4:M4"/>
    <mergeCell ref="A5:M5"/>
    <mergeCell ref="A6:M6"/>
    <mergeCell ref="G134:I134"/>
    <mergeCell ref="K134:M134"/>
    <mergeCell ref="A131:M131"/>
    <mergeCell ref="A45:M45"/>
    <mergeCell ref="A128:M128"/>
    <mergeCell ref="G133:M133"/>
    <mergeCell ref="A46:M46"/>
    <mergeCell ref="A47:M47"/>
    <mergeCell ref="A88:M88"/>
    <mergeCell ref="A89:M89"/>
    <mergeCell ref="A90:M90"/>
    <mergeCell ref="A87:M87"/>
    <mergeCell ref="G49:M49"/>
    <mergeCell ref="G50:I50"/>
    <mergeCell ref="K50:M50"/>
    <mergeCell ref="A129:M129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Income-6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Income-3'!Print_Area</vt:lpstr>
      <vt:lpstr>'Comprehensive Income-6'!Print_Area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2023-08-13T14:11:10Z</cp:lastPrinted>
  <dcterms:created xsi:type="dcterms:W3CDTF">2003-10-16T04:11:37Z</dcterms:created>
  <dcterms:modified xsi:type="dcterms:W3CDTF">2023-08-15T07:14:11Z</dcterms:modified>
</cp:coreProperties>
</file>