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ดี. ที. ซี. อินดัสตรีส์/2023/financial statement/TYPIST/Q2 ' 66/Final_T  --  ส่ง ตลาด/"/>
    </mc:Choice>
  </mc:AlternateContent>
  <xr:revisionPtr revIDLastSave="267" documentId="13_ncr:1_{DE59D495-1A15-41BE-85FC-3BBBFE664595}" xr6:coauthVersionLast="47" xr6:coauthVersionMax="47" xr10:uidLastSave="{22BCC521-9E38-48B5-A81F-E2B214A1FB8A}"/>
  <bookViews>
    <workbookView xWindow="-120" yWindow="-120" windowWidth="29040" windowHeight="15720" tabRatio="886" xr2:uid="{00000000-000D-0000-FFFF-FFFF00000000}"/>
  </bookViews>
  <sheets>
    <sheet name="BS" sheetId="6" r:id="rId1"/>
    <sheet name="PL(3M)" sheetId="13" r:id="rId2"/>
    <sheet name="PL(6M)" sheetId="17" r:id="rId3"/>
    <sheet name="งบเปลี่ยนแปลงรวม" sheetId="15" r:id="rId4"/>
    <sheet name="งบเปลี่ยนแปลงเฉพาะ" sheetId="16" r:id="rId5"/>
    <sheet name="งบกระแสเงินสด" sheetId="9" r:id="rId6"/>
  </sheets>
  <externalReferences>
    <externalReference r:id="rId7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BS!$A$1:$P$111</definedName>
    <definedName name="_xlnm.Print_Area" localSheetId="1">'PL(3M)'!$A$1:$P$58</definedName>
    <definedName name="_xlnm.Print_Area" localSheetId="2">'PL(6M)'!$A$1:$P$58</definedName>
    <definedName name="_xlnm.Print_Area" localSheetId="5">งบกระแสเงินสด!$A$1:$Q$110</definedName>
    <definedName name="_xlnm.Print_Area" localSheetId="4">งบเปลี่ยนแปลงเฉพาะ!$A$1:$U$35</definedName>
    <definedName name="_xlnm.Print_Area" localSheetId="3">งบเปลี่ยนแปลงรวม!$A$1:$Y$36</definedName>
    <definedName name="q">#REF!</definedName>
    <definedName name="Report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2" i="17" l="1"/>
  <c r="N32" i="17"/>
  <c r="L32" i="17"/>
  <c r="J32" i="17"/>
  <c r="Y24" i="15" l="1"/>
  <c r="U23" i="16"/>
  <c r="Q72" i="9" l="1"/>
  <c r="O72" i="9"/>
  <c r="M72" i="9"/>
  <c r="K72" i="9"/>
  <c r="P32" i="13" l="1"/>
  <c r="L32" i="13"/>
  <c r="J32" i="13" l="1"/>
  <c r="N32" i="13"/>
  <c r="G29" i="15" l="1"/>
  <c r="G30" i="15" s="1"/>
  <c r="G20" i="15"/>
  <c r="G21" i="15" s="1"/>
  <c r="G28" i="16"/>
  <c r="M32" i="9"/>
  <c r="U14" i="16"/>
  <c r="Y15" i="15"/>
  <c r="A3" i="15"/>
  <c r="P20" i="17"/>
  <c r="N20" i="17"/>
  <c r="L20" i="17"/>
  <c r="J20" i="17"/>
  <c r="P13" i="17"/>
  <c r="N13" i="17"/>
  <c r="L13" i="17"/>
  <c r="J13" i="17"/>
  <c r="J22" i="17" s="1"/>
  <c r="J24" i="17" s="1"/>
  <c r="L20" i="13"/>
  <c r="Q28" i="16"/>
  <c r="Q29" i="16" s="1"/>
  <c r="K28" i="16"/>
  <c r="I28" i="16"/>
  <c r="Q19" i="16"/>
  <c r="Q20" i="16" s="1"/>
  <c r="K19" i="16"/>
  <c r="K20" i="16" s="1"/>
  <c r="I19" i="16"/>
  <c r="I20" i="16" s="1"/>
  <c r="G19" i="16"/>
  <c r="G20" i="16" s="1"/>
  <c r="Q29" i="15"/>
  <c r="Q30" i="15" s="1"/>
  <c r="K29" i="15"/>
  <c r="K30" i="15" s="1"/>
  <c r="I29" i="15"/>
  <c r="I30" i="15" s="1"/>
  <c r="Q20" i="15"/>
  <c r="Q21" i="15" s="1"/>
  <c r="K20" i="15"/>
  <c r="K21" i="15" s="1"/>
  <c r="I20" i="15"/>
  <c r="I21" i="15" s="1"/>
  <c r="J26" i="17" l="1"/>
  <c r="N22" i="17"/>
  <c r="N24" i="17" s="1"/>
  <c r="P22" i="17"/>
  <c r="P24" i="17" s="1"/>
  <c r="P26" i="17" s="1"/>
  <c r="L22" i="17"/>
  <c r="L24" i="17" s="1"/>
  <c r="L26" i="17" s="1"/>
  <c r="L39" i="17" s="1"/>
  <c r="L37" i="17" s="1"/>
  <c r="P34" i="17" l="1"/>
  <c r="N26" i="17"/>
  <c r="O32" i="9"/>
  <c r="M20" i="15"/>
  <c r="M21" i="15" s="1"/>
  <c r="J34" i="17"/>
  <c r="J44" i="17" s="1"/>
  <c r="J42" i="17" s="1"/>
  <c r="J39" i="17"/>
  <c r="J37" i="17" s="1"/>
  <c r="L34" i="17"/>
  <c r="L44" i="17" s="1"/>
  <c r="L42" i="17" s="1"/>
  <c r="S22" i="16"/>
  <c r="M29" i="15" l="1"/>
  <c r="M30" i="15" s="1"/>
  <c r="N34" i="17"/>
  <c r="S23" i="15"/>
  <c r="U23" i="15" l="1"/>
  <c r="Y23" i="15"/>
  <c r="S14" i="15"/>
  <c r="P13" i="13"/>
  <c r="J76" i="6" l="1"/>
  <c r="P20" i="6" l="1"/>
  <c r="N20" i="6"/>
  <c r="L20" i="6"/>
  <c r="J20" i="6"/>
  <c r="A3" i="16" l="1"/>
  <c r="A3" i="9"/>
  <c r="N13" i="13" l="1"/>
  <c r="W20" i="15"/>
  <c r="W21" i="15" s="1"/>
  <c r="L31" i="6"/>
  <c r="J13" i="13"/>
  <c r="J20" i="13"/>
  <c r="J31" i="6"/>
  <c r="L13" i="13"/>
  <c r="S26" i="16"/>
  <c r="S17" i="16"/>
  <c r="S27" i="15"/>
  <c r="S18" i="15"/>
  <c r="N20" i="13"/>
  <c r="P20" i="13"/>
  <c r="P97" i="6"/>
  <c r="P99" i="6" s="1"/>
  <c r="J82" i="6"/>
  <c r="L82" i="6"/>
  <c r="P82" i="6"/>
  <c r="P31" i="6"/>
  <c r="L97" i="6"/>
  <c r="L99" i="6" s="1"/>
  <c r="Q80" i="9"/>
  <c r="M80" i="9"/>
  <c r="P76" i="6"/>
  <c r="L76" i="6"/>
  <c r="K80" i="9"/>
  <c r="O80" i="9"/>
  <c r="A58" i="6"/>
  <c r="M43" i="9"/>
  <c r="M45" i="9" s="1"/>
  <c r="Q32" i="9"/>
  <c r="Q43" i="9" s="1"/>
  <c r="Q45" i="9" s="1"/>
  <c r="A57" i="9"/>
  <c r="N82" i="6"/>
  <c r="N76" i="6"/>
  <c r="N31" i="6"/>
  <c r="N22" i="13" l="1"/>
  <c r="N24" i="13" s="1"/>
  <c r="W29" i="15"/>
  <c r="W30" i="15" s="1"/>
  <c r="O28" i="16"/>
  <c r="O29" i="16" s="1"/>
  <c r="O29" i="15"/>
  <c r="O30" i="15" s="1"/>
  <c r="U13" i="16"/>
  <c r="G29" i="16"/>
  <c r="U14" i="15"/>
  <c r="L33" i="6"/>
  <c r="P33" i="6"/>
  <c r="L22" i="13"/>
  <c r="L24" i="13" s="1"/>
  <c r="L26" i="13" s="1"/>
  <c r="L39" i="13" s="1"/>
  <c r="L37" i="13" s="1"/>
  <c r="J22" i="13"/>
  <c r="J24" i="13" s="1"/>
  <c r="M82" i="9"/>
  <c r="M86" i="9" s="1"/>
  <c r="M88" i="9" s="1"/>
  <c r="L84" i="6"/>
  <c r="P84" i="6"/>
  <c r="P22" i="13"/>
  <c r="P24" i="13" s="1"/>
  <c r="P26" i="13" s="1"/>
  <c r="N84" i="6"/>
  <c r="Q82" i="9"/>
  <c r="Q86" i="9" s="1"/>
  <c r="Q88" i="9" s="1"/>
  <c r="J84" i="6"/>
  <c r="N33" i="6"/>
  <c r="J33" i="6"/>
  <c r="Y14" i="15" l="1"/>
  <c r="M19" i="16"/>
  <c r="M20" i="16" s="1"/>
  <c r="K29" i="16"/>
  <c r="I29" i="16"/>
  <c r="S18" i="16"/>
  <c r="S19" i="16" s="1"/>
  <c r="S20" i="16" s="1"/>
  <c r="O19" i="16"/>
  <c r="O20" i="16" s="1"/>
  <c r="O20" i="15"/>
  <c r="O21" i="15" s="1"/>
  <c r="U22" i="16"/>
  <c r="L101" i="6"/>
  <c r="P101" i="6"/>
  <c r="N26" i="13"/>
  <c r="M28" i="16" s="1"/>
  <c r="M29" i="16" s="1"/>
  <c r="O43" i="9"/>
  <c r="O45" i="9" s="1"/>
  <c r="J26" i="13"/>
  <c r="K32" i="9"/>
  <c r="K43" i="9" s="1"/>
  <c r="K45" i="9" s="1"/>
  <c r="K82" i="9" s="1"/>
  <c r="K86" i="9" s="1"/>
  <c r="K88" i="9" s="1"/>
  <c r="S28" i="15"/>
  <c r="U17" i="16"/>
  <c r="U27" i="16"/>
  <c r="S27" i="16"/>
  <c r="S28" i="16" s="1"/>
  <c r="S19" i="15"/>
  <c r="S20" i="15" s="1"/>
  <c r="S21" i="15" s="1"/>
  <c r="L34" i="13"/>
  <c r="L44" i="13" s="1"/>
  <c r="P34" i="13"/>
  <c r="J39" i="13" l="1"/>
  <c r="J37" i="13" s="1"/>
  <c r="J34" i="13"/>
  <c r="J44" i="13" s="1"/>
  <c r="J42" i="13" s="1"/>
  <c r="O82" i="9"/>
  <c r="O86" i="9" s="1"/>
  <c r="O88" i="9" s="1"/>
  <c r="S29" i="16"/>
  <c r="U18" i="15"/>
  <c r="Y18" i="15" s="1"/>
  <c r="U28" i="15"/>
  <c r="Y28" i="15" s="1"/>
  <c r="S29" i="15"/>
  <c r="S30" i="15" s="1"/>
  <c r="N34" i="13"/>
  <c r="L42" i="13"/>
  <c r="U18" i="16"/>
  <c r="U19" i="16" s="1"/>
  <c r="U20" i="16" s="1"/>
  <c r="U19" i="15"/>
  <c r="Y19" i="15" s="1"/>
  <c r="U26" i="16"/>
  <c r="U28" i="16" s="1"/>
  <c r="U29" i="16" s="1"/>
  <c r="N97" i="6" l="1"/>
  <c r="N99" i="6" s="1"/>
  <c r="N101" i="6" s="1"/>
  <c r="U20" i="15"/>
  <c r="J97" i="6"/>
  <c r="J99" i="6" s="1"/>
  <c r="U27" i="15"/>
  <c r="U29" i="15" s="1"/>
  <c r="U30" i="15" s="1"/>
  <c r="Y20" i="15" l="1"/>
  <c r="Y21" i="15" s="1"/>
  <c r="U21" i="15"/>
  <c r="J101" i="6"/>
  <c r="Y27" i="15"/>
  <c r="Y29" i="15" s="1"/>
  <c r="Y30" i="15" s="1"/>
</calcChain>
</file>

<file path=xl/sharedStrings.xml><?xml version="1.0" encoding="utf-8"?>
<sst xmlns="http://schemas.openxmlformats.org/spreadsheetml/2006/main" count="377" uniqueCount="226">
  <si>
    <t xml:space="preserve">บริษัท ดี.ที.ซี. อินดัสตรี่ส์ จำกัด (มหาชน) และบริษัทย่อย </t>
  </si>
  <si>
    <t>งบแสดงฐานะการเงิน</t>
  </si>
  <si>
    <t>ณ วันที่ 30 มิถุนายน 2566</t>
  </si>
  <si>
    <t>หน่วย : 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</si>
  <si>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</si>
  <si>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</si>
  <si>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</si>
  <si>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</si>
  <si>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</si>
  <si>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</si>
  <si>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</si>
  <si>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</si>
  <si>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</si>
  <si>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</si>
  <si>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</si>
  <si>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</si>
  <si>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</si>
  <si>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เงินให้กู้ยืมระยะสั้นแก่บริษัทที่เกี่ยวข้องกัน - สุทธิ</t>
  </si>
  <si>
    <t>ส่วนที่ถึงกำหนดชำระภายในหนึ่งปี</t>
  </si>
  <si>
    <t>เงินให้กู้ยืมระยะยาวแก่บริษัทที่เกี่ยวข้องกัน - สุทธิ</t>
  </si>
  <si>
    <t>สินค้าคงเหลือ - สุทธิ</t>
  </si>
  <si>
    <t>สินทรัพย์หมุนเวียนอื่น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</si>
  <si>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</si>
  <si>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</si>
  <si>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</si>
  <si>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</si>
  <si>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</si>
  <si>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</si>
  <si>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</si>
  <si>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5.2 และ 11.1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</si>
  <si>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</si>
  <si>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</si>
  <si>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</si>
  <si>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</si>
  <si>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</si>
  <si>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</si>
  <si>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30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</si>
  <si>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</si>
  <si>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</si>
  <si>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</si>
  <si>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</si>
  <si>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</si>
  <si>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14</t>
  </si>
  <si>
    <t>ส่วนของหนี้สินที่ถึงกำหนดชำระภายในหนึ่งปี</t>
  </si>
  <si>
    <t>หนี้สินตามสัญญาเช่า</t>
  </si>
  <si>
    <t>5.2 และ 11.2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</si>
  <si>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</si>
  <si>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</si>
  <si>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</si>
  <si>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</si>
  <si>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</si>
  <si>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</si>
  <si>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</si>
  <si>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</si>
  <si>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</si>
  <si>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</si>
  <si>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</si>
  <si>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</si>
  <si>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</si>
  <si>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</si>
  <si>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</si>
  <si>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</si>
  <si>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</si>
  <si>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</si>
  <si>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</si>
  <si>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</si>
  <si>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</si>
  <si>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</si>
  <si>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</si>
  <si>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</si>
  <si>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</si>
  <si>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 จาก 30</t>
  </si>
  <si>
    <t>งบกำไรขาดทุนเบ็ดเสร็จ</t>
  </si>
  <si>
    <t>สำหรับงวดสามเดือน สิ้นสุดวันที่ 30 มิถุนายน 2566</t>
  </si>
  <si>
    <t>ปี 2566</t>
  </si>
  <si>
    <t>ปี 2565</t>
  </si>
  <si>
    <t>(จัดประเภทใหม่)</t>
  </si>
  <si>
    <t xml:space="preserve">รายได้ </t>
  </si>
  <si>
    <t>รายได้จากการขาย</t>
  </si>
  <si>
    <t>5.1 และ 22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</si>
  <si>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</si>
  <si>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</si>
  <si>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</si>
  <si>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</si>
  <si>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</si>
  <si>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</si>
  <si>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</si>
  <si>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</si>
  <si>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</si>
  <si>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</si>
  <si>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</si>
  <si>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</si>
  <si>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</si>
  <si>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12.2.1</t>
  </si>
  <si>
    <t>กำไรสุทธิสำหรับงวด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</si>
  <si>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</si>
  <si>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</si>
  <si>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</si>
  <si>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</si>
  <si>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 xml:space="preserve">12.2.2 </t>
  </si>
  <si>
    <t>รวมกำไร(ขาดทุน)เบ็ดเสร็จอื่นสำหรับงวด</t>
  </si>
  <si>
    <t>กำไรเบ็ดเสร็จรวมสำหรับงวด</t>
  </si>
  <si>
    <t>การแบ่งกำไร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</si>
  <si>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</si>
  <si>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</si>
  <si>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</si>
  <si>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</si>
  <si>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</si>
  <si>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หน้า 3 จาก 30</t>
  </si>
  <si>
    <t>สำหรับงวดหกเดือน สิ้นสุดวันที่ 30 มิถุนายน 2566</t>
  </si>
  <si>
    <t>กำไร(ขาดทุน)จากกิจกรรมดำเนินงาน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</si>
  <si>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</si>
  <si>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</si>
  <si>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กำไร(ขาดทุน)สุทธิสำหรับงวด</t>
  </si>
  <si>
    <t>กำไร(ขาดทุน)เบ็ดเสร็จรวมสำหรับงวด</t>
  </si>
  <si>
    <t>การแบ่งกำไร(ขาดทุน)</t>
  </si>
  <si>
    <t>การแบ่งกำไร(ขาดทุน)เบ็ดเสร็จรวม</t>
  </si>
  <si>
    <t>กำไร(ขาดทุน)ต่อหุ้นขั้นพื้นฐาน (บาท : หุ้น)</t>
  </si>
  <si>
    <t xml:space="preserve">กำไร(ขาดทุน)สุทธิส่วนที่เป็นของบริษัทใหญ่ </t>
  </si>
  <si>
    <t>หน้า 4 จาก 30</t>
  </si>
  <si>
    <t>งบแสดงการเปลี่ยนแปลงส่วนของผู้ถือหุ้น</t>
  </si>
  <si>
    <t>ส่วนของผู้ถือหุ้นบริษัทใหญ่</t>
  </si>
  <si>
    <t>ผลกำไร(ขาดทุน)จากเงินลงทุน</t>
  </si>
  <si>
    <t>ส่วนของ</t>
  </si>
  <si>
    <t>ในตราสารทุนที่กำหนดให้</t>
  </si>
  <si>
    <t>ผลกำไรจาก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</si>
  <si>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</si>
  <si>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</si>
  <si>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</si>
  <si>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</si>
  <si>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</si>
  <si>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</si>
  <si>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</si>
  <si>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</si>
  <si>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</si>
  <si>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</si>
  <si>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</si>
  <si>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</si>
  <si>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</si>
  <si>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</si>
  <si>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</si>
  <si>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</si>
  <si>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</si>
  <si>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</si>
  <si>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</si>
  <si>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</si>
  <si>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2565</t>
  </si>
  <si>
    <t>เงินปันผลจ่าย</t>
  </si>
  <si>
    <t>การเปลี่ยนแปลงในส่วนของผู้ถือหุ้น :</t>
  </si>
  <si>
    <t>กำไร(ขาดทุน)สุทธิ</t>
  </si>
  <si>
    <t>ขาดทุนเบ็ดเสร็จอื่น</t>
  </si>
  <si>
    <t>รวมกำไร(ขาดทุน)เบ็ดเสร็จสำหรับงวด</t>
  </si>
  <si>
    <t>ยอดคงเหลือ ณ วันที่ 30 มิถุนายน 2565</t>
  </si>
  <si>
    <t>ยอดคงเหลือ ณ วันที่ 1 มกราคม 2566</t>
  </si>
  <si>
    <t>กำไรสุทธิ</t>
  </si>
  <si>
    <t>กำไรเบ็ดเสร็จอื่น</t>
  </si>
  <si>
    <t>รวมกำไรเบ็ดเสร็จสำหรับงวด</t>
  </si>
  <si>
    <t>ยอดคงเหลือ ณ วันที่ 30 มิถุนายน 2566</t>
  </si>
  <si>
    <t>หน้า 5 จาก 30</t>
  </si>
  <si>
    <t>งบแสดงการเปลี่ยนแปลงส่วนของผู้ถือหุ้น (ต่อ)</t>
  </si>
  <si>
    <t>ขาดทุนเบ็ดเสร็จรวมสำหรับงวด</t>
  </si>
  <si>
    <t>ขาดทุนสุทธิ</t>
  </si>
  <si>
    <t>รวมขาดทุนเบ็ดเสร็จสำหรับงวด</t>
  </si>
  <si>
    <t>หน้า 6 จาก 30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</si>
  <si>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</si>
  <si>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</si>
  <si>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</si>
  <si>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 xml:space="preserve">  เงินสดรับ(จ่าย)จากกิจกรรมดำเนินงาน</t>
  </si>
  <si>
    <t>ค่าเสื่อมราคา</t>
  </si>
  <si>
    <t>9 และ 10 และ 11</t>
  </si>
  <si>
    <t>ค่าตัดจำหน่ายสินทรัพย์ไม่มีตัวตน</t>
  </si>
  <si>
    <t>ตัดสินทรัพย์เป็นค่าใช้จ่าย</t>
  </si>
  <si>
    <t>ตัดค่าใช้จ่ายจ่ายล่วงหน้าเป็นค่าใช้จ่าย</t>
  </si>
  <si>
    <t>หนี้สูญ</t>
  </si>
  <si>
    <t>ผลขาดทุนด้านเครดิตที่คาดว่าจะเกิดขึ้น(โอนกลับ)</t>
  </si>
  <si>
    <t>ค่าเผื่อสินค้ารับคืน</t>
  </si>
  <si>
    <t>ค่าเผื่อสินค้ารับคืน(โอนกลับ)</t>
  </si>
  <si>
    <t>ค่าเผื่อสินค้าเสื่อมสภาพ</t>
  </si>
  <si>
    <t>ค่าเผื่อสินค้าเสื่อมสภาพ(โอนกลับ)</t>
  </si>
  <si>
    <t>ค่าเผื่อมูลค่าที่ลดลงของสินค้า</t>
  </si>
  <si>
    <t>ค่าเผื่อมูลค่าที่ลดลงของสินค้า(โอนกลับ)</t>
  </si>
  <si>
    <t>ประมาณการหนี้สินสำหรับผลประโยชน์พนักงาน</t>
  </si>
  <si>
    <t>กำไรจากอัตราแลกเปลี่ยนที่ยังไม่เกิดขึ้นจริง</t>
  </si>
  <si>
    <t>เงินปันผลรับ</t>
  </si>
  <si>
    <t>รายได้ดอกเบี้ย</t>
  </si>
  <si>
    <t>ค่าใช้จ่ายดอกเบี้ย</t>
  </si>
  <si>
    <t>กำไรสุทธิจากการดำเนินงานก่อนการเปลี่ยนแปลงใน</t>
  </si>
  <si>
    <t>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</si>
  <si>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</si>
  <si>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</si>
  <si>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</si>
  <si>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</si>
  <si>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หนี้สินจากการดำเนินงานเพิ่มขึ้น(ลดลง) :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</si>
  <si>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</si>
  <si>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</si>
  <si>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</si>
  <si>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</si>
  <si>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หน้า 7 จาก 30</t>
  </si>
  <si>
    <t>งบกระแสเงินสด (ต่อ)</t>
  </si>
  <si>
    <t>กระแสเงินสดจากกิจกรรมลงทุน</t>
  </si>
  <si>
    <t>เงินสดรับจากการให้กู้ยืมระยะสั้นแก่บริษัทที่เกี่ยวข้องกัน</t>
  </si>
  <si>
    <t>เงินสดจ่ายจากการให้กู้ยืมระยะสั้นแก่บริษัทที่เกี่ยวข้องกัน</t>
  </si>
  <si>
    <t>เงินสดรับจากการให้กู้ยืมระยะยาวแก่บริษัทย่อย</t>
  </si>
  <si>
    <t>เงินสดจ่ายจากการซื้ออสังหาริมทรัพย์เพื่อการลงทุน</t>
  </si>
  <si>
    <t>เงินสดรับจากการจำหน่ายสินทรัพย์ถาวร</t>
  </si>
  <si>
    <t>เงินสดจ่ายจากการซื้อสินทรัพย์ถาวร</t>
  </si>
  <si>
    <t>เงินสดรับจากเงินปันผล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</si>
  <si>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</si>
  <si>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</si>
  <si>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</si>
  <si>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</si>
  <si>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เงินสดจ่ายชำระเงินกู้ยืมระยะยาวจากสถาบันการเงิน</t>
  </si>
  <si>
    <t>เงินสดจ่ายชำระหนี้สินจากสัญญาเช่าการเงิน</t>
  </si>
  <si>
    <t>เงินสดจ่ายค่าดอกเบี้ย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</si>
  <si>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</si>
  <si>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</t>
  </si>
  <si>
    <t>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</si>
  <si>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</si>
  <si>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</si>
  <si>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</si>
  <si>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</si>
  <si>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การเปิดเผยข้อมูลเกี่ยวกับกระแสเงินสดเพิ่มเติม 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</si>
  <si>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</si>
  <si>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 (หน่วย : ล้านบาท)</t>
  </si>
  <si>
    <t>หน้า 8 จาก 30</t>
  </si>
  <si>
    <t>กำไรจากการจำหน่ายสินทรัพย์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</si>
</sst>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[Red]\(\t&quot;฿&quot;#,##0.00\)"/>
    <numFmt numFmtId="172" formatCode="_-* #,##0_-;\-* #,##0_-;_-* &quot;-&quot;??_-;_-@_-"/>
    <numFmt numFmtId="173" formatCode="#,##0.00;\(#,##0.00\)"/>
    <numFmt numFmtId="174" formatCode="General_)"/>
    <numFmt numFmtId="175" formatCode="_(* #,##0.00_);_(* \(#,##0.00\);_(* &quot;-&quot;_);_(@_)"/>
    <numFmt numFmtId="176" formatCode="0.0%"/>
    <numFmt numFmtId="177" formatCode="dd\-mmm\-yy_)"/>
    <numFmt numFmtId="178" formatCode="#,##0.00\ &quot;F&quot;;\-#,##0.00\ &quot;F&quot;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_(&quot;$&quot;* #,##0.0_);_(&quot;$&quot;* \(#,##0.0\);_(&quot;$&quot;* &quot;0.0&quot;_);_(@_)"/>
    <numFmt numFmtId="187" formatCode="0."/>
    <numFmt numFmtId="188" formatCode="0%_);\(0%\)"/>
    <numFmt numFmtId="189" formatCode="&quot;ฃค&quot;#,##0;&quot;ฃค&quot;\-#,##0"/>
    <numFmt numFmtId="190" formatCode="0&quot;  &quot;"/>
    <numFmt numFmtId="191" formatCode="#,##0.0_);[Red]\(#,##0.0\)"/>
    <numFmt numFmtId="192" formatCode="d\.m\.yy\ h:mm"/>
    <numFmt numFmtId="193" formatCode="_-* #,##0.00\ &quot;F&quot;_-;\-* #,##0.00\ &quot;F&quot;_-;_-* &quot;-&quot;??\ &quot;F&quot;_-;_-@_-"/>
    <numFmt numFmtId="194" formatCode="0.00&quot;  &quot;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#.\ \ "/>
    <numFmt numFmtId="198" formatCode="##.\ \ "/>
    <numFmt numFmtId="199" formatCode="0.000_)"/>
    <numFmt numFmtId="200" formatCode="\ว\ \ด\ด\ด\ด\ &quot;ค.ศ.&quot;\ \ค\ค\ค\ค"/>
    <numFmt numFmtId="201" formatCode="#,##0\ \ ;\(#,##0\)\ ;\—\ \ \ \ "/>
    <numFmt numFmtId="202" formatCode="&quot;฿&quot;\t#,##0_);[Red]\(&quot;฿&quot;\t#,##0\)"/>
    <numFmt numFmtId="203" formatCode="_-* #,##0&quot; F&quot;_-;\-* #,##0&quot; F&quot;_-;_-* &quot;-&quot;&quot; F&quot;_-;_-@_-"/>
    <numFmt numFmtId="204" formatCode="_-* #,##0.00&quot; F&quot;_-;\-* #,##0.00&quot; F&quot;_-;_-* &quot;-&quot;??&quot; F&quot;_-;_-@_-"/>
    <numFmt numFmtId="205" formatCode="#,##0&quot;£&quot;_);[Red]\(#,##0&quot;£&quot;\)"/>
    <numFmt numFmtId="206" formatCode="&quot;?&quot;#,##0.00;\-&quot;?&quot;#,##0.00"/>
    <numFmt numFmtId="207" formatCode="&quot;?&quot;#,##0;[Red]\-&quot;?&quot;#,##0"/>
    <numFmt numFmtId="208" formatCode="&quot;?&quot;#,##0.00;[Red]\-&quot;?&quot;#,##0.00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&quot;\&quot;#,##0.00;[Red]&quot;\&quot;\-#,##0.00"/>
    <numFmt numFmtId="212" formatCode="&quot;\&quot;#,##0;[Red]&quot;\&quot;\-#,##0"/>
    <numFmt numFmtId="213" formatCode="#,##0.000;\-#,##0.000"/>
    <numFmt numFmtId="214" formatCode="0.0000000000"/>
    <numFmt numFmtId="215" formatCode="&quot;$&quot;#,##0;\-&quot;$&quot;#,##0"/>
    <numFmt numFmtId="216" formatCode="[$-41E]d\ mmmm\ yyyy"/>
    <numFmt numFmtId="217" formatCode="\t&quot;฿&quot;#,##0.00_);[Red]\(#,##0.00\)"/>
    <numFmt numFmtId="218" formatCode="0_ ;\-0\ "/>
    <numFmt numFmtId="219" formatCode="_(* #,##0.000000_);_(* \(#,##0.000000\);_(* &quot;-&quot;??????_);_(@_)"/>
    <numFmt numFmtId="220" formatCode="0.00_)"/>
    <numFmt numFmtId="221" formatCode="#,##0\ &quot;F&quot;;[Red]\-#,##0\ &quot;F&quot;"/>
    <numFmt numFmtId="222" formatCode="_-[$€-2]* #,##0.00_-;\-[$€-2]* #,##0.00_-;_-[$€-2]* &quot;-&quot;??_-"/>
    <numFmt numFmtId="223" formatCode="[$-F800]dddd\,\ mmmm\ dd\,\ yyyy"/>
    <numFmt numFmtId="224" formatCode="#,##0.00%_);\(#,##0.00%\)"/>
    <numFmt numFmtId="225" formatCode="#,##0.00;[Red]\(#,##0.00\)"/>
    <numFmt numFmtId="226" formatCode="_-* #,##0.000_-;\-* #,##0.000_-;_-* &quot;-&quot;???_-;_-@_-"/>
    <numFmt numFmtId="228" formatCode="#,##0.00000_);\(#,##0.00000\)"/>
  </numFmts>
  <fonts count="12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8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326">
    <xf numFmtId="174" fontId="0" fillId="0" borderId="0"/>
    <xf numFmtId="168" fontId="11" fillId="0" borderId="0" applyFont="0" applyFill="0" applyBorder="0" applyAlignment="0" applyProtection="0"/>
    <xf numFmtId="39" fontId="44" fillId="0" borderId="0"/>
    <xf numFmtId="39" fontId="44" fillId="0" borderId="0"/>
    <xf numFmtId="167" fontId="11" fillId="0" borderId="0" applyFont="0" applyFill="0" applyBorder="0" applyAlignment="0" applyProtection="0"/>
    <xf numFmtId="39" fontId="44" fillId="0" borderId="0"/>
    <xf numFmtId="39" fontId="44" fillId="0" borderId="0"/>
    <xf numFmtId="0" fontId="63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196" fontId="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4" fillId="0" borderId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69" fontId="64" fillId="0" borderId="1">
      <alignment horizontal="right" vertical="center"/>
    </xf>
    <xf numFmtId="43" fontId="64" fillId="0" borderId="1">
      <alignment horizontal="right" vertical="center"/>
    </xf>
    <xf numFmtId="43" fontId="64" fillId="0" borderId="1">
      <alignment horizontal="right" vertical="center"/>
    </xf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5" fillId="0" borderId="2">
      <alignment horizontal="center"/>
    </xf>
    <xf numFmtId="0" fontId="66" fillId="0" borderId="0"/>
    <xf numFmtId="0" fontId="66" fillId="0" borderId="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16" borderId="0"/>
    <xf numFmtId="0" fontId="65" fillId="0" borderId="0">
      <protection locked="0"/>
    </xf>
    <xf numFmtId="0" fontId="65" fillId="0" borderId="0"/>
    <xf numFmtId="197" fontId="65" fillId="0" borderId="0"/>
    <xf numFmtId="198" fontId="65" fillId="0" borderId="0"/>
    <xf numFmtId="0" fontId="66" fillId="17" borderId="0">
      <alignment horizontal="right"/>
    </xf>
    <xf numFmtId="0" fontId="65" fillId="0" borderId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7" fillId="0" borderId="0" applyNumberFormat="0" applyFill="0" applyBorder="0" applyAlignment="0" applyProtection="0"/>
    <xf numFmtId="215" fontId="88" fillId="0" borderId="4" applyAlignment="0" applyProtection="0"/>
    <xf numFmtId="180" fontId="19" fillId="0" borderId="0" applyFill="0" applyBorder="0" applyAlignment="0"/>
    <xf numFmtId="181" fontId="19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5" fillId="0" borderId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39" fontId="44" fillId="0" borderId="0"/>
    <xf numFmtId="39" fontId="44" fillId="0" borderId="0"/>
    <xf numFmtId="180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18" fontId="11" fillId="0" borderId="0" applyFont="0" applyFill="0" applyBorder="0" applyAlignment="0" applyProtection="0"/>
    <xf numFmtId="169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21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1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8" fontId="5" fillId="0" borderId="0"/>
    <xf numFmtId="3" fontId="11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13" fillId="0" borderId="0"/>
    <xf numFmtId="0" fontId="13" fillId="0" borderId="0"/>
    <xf numFmtId="181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177" fontId="5" fillId="0" borderId="0"/>
    <xf numFmtId="220" fontId="5" fillId="0" borderId="0"/>
    <xf numFmtId="0" fontId="19" fillId="0" borderId="0" applyProtection="0"/>
    <xf numFmtId="14" fontId="47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5" fillId="0" borderId="0"/>
    <xf numFmtId="221" fontId="5" fillId="0" borderId="0"/>
    <xf numFmtId="186" fontId="1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0" fontId="19" fillId="0" borderId="0" applyFill="0" applyBorder="0" applyAlignment="0"/>
    <xf numFmtId="181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0" fontId="69" fillId="0" borderId="0" applyNumberFormat="0" applyAlignment="0">
      <alignment horizontal="left"/>
    </xf>
    <xf numFmtId="222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01" fontId="70" fillId="0" borderId="0">
      <alignment horizontal="right"/>
    </xf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0" fontId="50" fillId="0" borderId="0">
      <alignment horizontal="left"/>
    </xf>
    <xf numFmtId="0" fontId="50" fillId="25" borderId="7"/>
    <xf numFmtId="0" fontId="51" fillId="0" borderId="8" applyNumberFormat="0" applyAlignment="0" applyProtection="0">
      <alignment horizontal="left" vertical="center"/>
    </xf>
    <xf numFmtId="0" fontId="51" fillId="0" borderId="9">
      <alignment horizontal="left" vertical="center"/>
    </xf>
    <xf numFmtId="14" fontId="41" fillId="26" borderId="3">
      <alignment horizontal="center" vertical="center" wrapText="1"/>
    </xf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Protection="0"/>
    <xf numFmtId="0" fontId="53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4" fillId="0" borderId="0" applyFont="0" applyFill="0" applyBorder="0" applyAlignment="0" applyProtection="0"/>
    <xf numFmtId="10" fontId="14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70" fillId="0" borderId="0"/>
    <xf numFmtId="0" fontId="70" fillId="0" borderId="0"/>
    <xf numFmtId="1" fontId="94" fillId="0" borderId="0" applyProtection="0">
      <protection locked="0"/>
    </xf>
    <xf numFmtId="0" fontId="75" fillId="0" borderId="0" applyNumberFormat="0" applyFont="0" applyFill="0" applyBorder="0" applyProtection="0">
      <alignment horizontal="left" vertical="center"/>
    </xf>
    <xf numFmtId="180" fontId="19" fillId="0" borderId="0" applyFill="0" applyBorder="0" applyAlignment="0"/>
    <xf numFmtId="181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02" fontId="40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5" fillId="0" borderId="3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3" fontId="76" fillId="0" borderId="0" applyFont="0" applyFill="0" applyBorder="0" applyAlignment="0" applyProtection="0"/>
    <xf numFmtId="204" fontId="76" fillId="0" borderId="0" applyFont="0" applyFill="0" applyBorder="0" applyAlignment="0" applyProtection="0"/>
    <xf numFmtId="165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6" fillId="0" borderId="0"/>
    <xf numFmtId="0" fontId="13" fillId="0" borderId="0"/>
    <xf numFmtId="0" fontId="11" fillId="0" borderId="0"/>
    <xf numFmtId="169" fontId="12" fillId="0" borderId="0"/>
    <xf numFmtId="221" fontId="11" fillId="0" borderId="0"/>
    <xf numFmtId="174" fontId="11" fillId="0" borderId="0"/>
    <xf numFmtId="0" fontId="11" fillId="0" borderId="0"/>
    <xf numFmtId="174" fontId="11" fillId="0" borderId="0"/>
    <xf numFmtId="174" fontId="11" fillId="0" borderId="0"/>
    <xf numFmtId="174" fontId="11" fillId="0" borderId="0"/>
    <xf numFmtId="0" fontId="103" fillId="0" borderId="0"/>
    <xf numFmtId="40" fontId="11" fillId="0" borderId="0"/>
    <xf numFmtId="174" fontId="11" fillId="0" borderId="0"/>
    <xf numFmtId="174" fontId="11" fillId="0" borderId="0"/>
    <xf numFmtId="0" fontId="11" fillId="0" borderId="0"/>
    <xf numFmtId="0" fontId="117" fillId="0" borderId="0"/>
    <xf numFmtId="174" fontId="4" fillId="0" borderId="0"/>
    <xf numFmtId="0" fontId="11" fillId="0" borderId="0"/>
    <xf numFmtId="174" fontId="11" fillId="0" borderId="0"/>
    <xf numFmtId="0" fontId="11" fillId="0" borderId="0"/>
    <xf numFmtId="174" fontId="4" fillId="0" borderId="0"/>
    <xf numFmtId="173" fontId="83" fillId="0" borderId="0"/>
    <xf numFmtId="0" fontId="19" fillId="0" borderId="0"/>
    <xf numFmtId="174" fontId="11" fillId="0" borderId="0"/>
    <xf numFmtId="0" fontId="90" fillId="0" borderId="0"/>
    <xf numFmtId="0" fontId="118" fillId="0" borderId="0"/>
    <xf numFmtId="0" fontId="11" fillId="0" borderId="0"/>
    <xf numFmtId="174" fontId="11" fillId="0" borderId="0"/>
    <xf numFmtId="173" fontId="83" fillId="0" borderId="0"/>
    <xf numFmtId="0" fontId="11" fillId="0" borderId="0"/>
    <xf numFmtId="174" fontId="11" fillId="0" borderId="0"/>
    <xf numFmtId="221" fontId="11" fillId="0" borderId="0"/>
    <xf numFmtId="0" fontId="11" fillId="0" borderId="0"/>
    <xf numFmtId="0" fontId="103" fillId="0" borderId="0"/>
    <xf numFmtId="174" fontId="4" fillId="0" borderId="0"/>
    <xf numFmtId="0" fontId="11" fillId="0" borderId="0"/>
    <xf numFmtId="174" fontId="11" fillId="0" borderId="0"/>
    <xf numFmtId="174" fontId="4" fillId="0" borderId="0"/>
    <xf numFmtId="0" fontId="119" fillId="0" borderId="0"/>
    <xf numFmtId="174" fontId="4" fillId="0" borderId="0"/>
    <xf numFmtId="0" fontId="103" fillId="0" borderId="0"/>
    <xf numFmtId="0" fontId="11" fillId="0" borderId="0"/>
    <xf numFmtId="174" fontId="4" fillId="0" borderId="0"/>
    <xf numFmtId="174" fontId="4" fillId="0" borderId="0"/>
    <xf numFmtId="174" fontId="11" fillId="0" borderId="0"/>
    <xf numFmtId="174" fontId="11" fillId="0" borderId="0"/>
    <xf numFmtId="6" fontId="11" fillId="0" borderId="0"/>
    <xf numFmtId="174" fontId="11" fillId="0" borderId="0"/>
    <xf numFmtId="0" fontId="103" fillId="0" borderId="0"/>
    <xf numFmtId="174" fontId="4" fillId="0" borderId="0"/>
    <xf numFmtId="174" fontId="12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4" fontId="11" fillId="0" borderId="0"/>
    <xf numFmtId="174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4" fontId="12" fillId="0" borderId="0"/>
    <xf numFmtId="0" fontId="57" fillId="0" borderId="0"/>
    <xf numFmtId="0" fontId="57" fillId="0" borderId="0"/>
    <xf numFmtId="170" fontId="11" fillId="0" borderId="0"/>
    <xf numFmtId="170" fontId="11" fillId="0" borderId="0"/>
    <xf numFmtId="170" fontId="11" fillId="0" borderId="0"/>
    <xf numFmtId="174" fontId="11" fillId="0" borderId="0"/>
    <xf numFmtId="170" fontId="11" fillId="0" borderId="0"/>
    <xf numFmtId="17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11" fillId="0" borderId="0"/>
    <xf numFmtId="170" fontId="11" fillId="0" borderId="0"/>
    <xf numFmtId="170" fontId="11" fillId="0" borderId="0"/>
    <xf numFmtId="174" fontId="12" fillId="0" borderId="0"/>
    <xf numFmtId="0" fontId="11" fillId="0" borderId="0"/>
    <xf numFmtId="0" fontId="5" fillId="0" borderId="0"/>
    <xf numFmtId="174" fontId="12" fillId="0" borderId="0"/>
    <xf numFmtId="174" fontId="11" fillId="0" borderId="0"/>
    <xf numFmtId="0" fontId="11" fillId="0" borderId="0"/>
    <xf numFmtId="174" fontId="11" fillId="0" borderId="0"/>
    <xf numFmtId="174" fontId="83" fillId="0" borderId="0"/>
    <xf numFmtId="174" fontId="4" fillId="0" borderId="0"/>
    <xf numFmtId="0" fontId="11" fillId="0" borderId="0"/>
    <xf numFmtId="0" fontId="91" fillId="0" borderId="0"/>
    <xf numFmtId="0" fontId="5" fillId="0" borderId="0"/>
    <xf numFmtId="0" fontId="11" fillId="0" borderId="0"/>
    <xf numFmtId="174" fontId="4" fillId="0" borderId="0"/>
    <xf numFmtId="174" fontId="4" fillId="0" borderId="0"/>
    <xf numFmtId="0" fontId="103" fillId="0" borderId="0"/>
    <xf numFmtId="0" fontId="117" fillId="0" borderId="0"/>
    <xf numFmtId="0" fontId="90" fillId="0" borderId="0"/>
    <xf numFmtId="0" fontId="103" fillId="0" borderId="0"/>
    <xf numFmtId="221" fontId="11" fillId="0" borderId="0"/>
    <xf numFmtId="0" fontId="103" fillId="0" borderId="0"/>
    <xf numFmtId="221" fontId="11" fillId="0" borderId="0"/>
    <xf numFmtId="0" fontId="103" fillId="0" borderId="0"/>
    <xf numFmtId="223" fontId="96" fillId="0" borderId="0"/>
    <xf numFmtId="0" fontId="103" fillId="0" borderId="0"/>
    <xf numFmtId="0" fontId="11" fillId="0" borderId="0"/>
    <xf numFmtId="0" fontId="11" fillId="0" borderId="0"/>
    <xf numFmtId="0" fontId="103" fillId="0" borderId="0"/>
    <xf numFmtId="221" fontId="11" fillId="0" borderId="0"/>
    <xf numFmtId="221" fontId="11" fillId="0" borderId="0"/>
    <xf numFmtId="0" fontId="103" fillId="0" borderId="0"/>
    <xf numFmtId="0" fontId="103" fillId="0" borderId="0"/>
    <xf numFmtId="221" fontId="11" fillId="0" borderId="0"/>
    <xf numFmtId="0" fontId="103" fillId="0" borderId="0"/>
    <xf numFmtId="174" fontId="11" fillId="0" borderId="0"/>
    <xf numFmtId="174" fontId="11" fillId="0" borderId="0"/>
    <xf numFmtId="0" fontId="103" fillId="0" borderId="0"/>
    <xf numFmtId="174" fontId="4" fillId="0" borderId="0"/>
    <xf numFmtId="174" fontId="12" fillId="0" borderId="0"/>
    <xf numFmtId="174" fontId="12" fillId="0" borderId="0"/>
    <xf numFmtId="0" fontId="120" fillId="0" borderId="0"/>
    <xf numFmtId="0" fontId="120" fillId="0" borderId="0"/>
    <xf numFmtId="173" fontId="11" fillId="0" borderId="0"/>
    <xf numFmtId="173" fontId="11" fillId="0" borderId="0"/>
    <xf numFmtId="174" fontId="11" fillId="0" borderId="0"/>
    <xf numFmtId="0" fontId="103" fillId="0" borderId="0"/>
    <xf numFmtId="0" fontId="11" fillId="0" borderId="0"/>
    <xf numFmtId="0" fontId="103" fillId="0" borderId="0"/>
    <xf numFmtId="0" fontId="119" fillId="0" borderId="0"/>
    <xf numFmtId="0" fontId="103" fillId="0" borderId="0"/>
    <xf numFmtId="0" fontId="104" fillId="0" borderId="0"/>
    <xf numFmtId="0" fontId="103" fillId="0" borderId="0"/>
    <xf numFmtId="174" fontId="83" fillId="0" borderId="0"/>
    <xf numFmtId="0" fontId="103" fillId="0" borderId="0"/>
    <xf numFmtId="174" fontId="4" fillId="0" borderId="0"/>
    <xf numFmtId="0" fontId="103" fillId="0" borderId="0"/>
    <xf numFmtId="174" fontId="4" fillId="0" borderId="0"/>
    <xf numFmtId="0" fontId="103" fillId="0" borderId="0"/>
    <xf numFmtId="0" fontId="11" fillId="0" borderId="0"/>
    <xf numFmtId="0" fontId="103" fillId="0" borderId="0"/>
    <xf numFmtId="174" fontId="4" fillId="0" borderId="0"/>
    <xf numFmtId="0" fontId="103" fillId="0" borderId="0"/>
    <xf numFmtId="174" fontId="4" fillId="0" borderId="0"/>
    <xf numFmtId="0" fontId="103" fillId="0" borderId="0"/>
    <xf numFmtId="0" fontId="103" fillId="0" borderId="0"/>
    <xf numFmtId="0" fontId="103" fillId="0" borderId="0"/>
    <xf numFmtId="174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223" fontId="11" fillId="0" borderId="0"/>
    <xf numFmtId="0" fontId="5" fillId="0" borderId="0"/>
    <xf numFmtId="0" fontId="1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1" fillId="0" borderId="0"/>
    <xf numFmtId="174" fontId="4" fillId="0" borderId="0"/>
    <xf numFmtId="0" fontId="11" fillId="0" borderId="0"/>
    <xf numFmtId="0" fontId="57" fillId="0" borderId="0"/>
    <xf numFmtId="174" fontId="4" fillId="0" borderId="0"/>
    <xf numFmtId="0" fontId="46" fillId="0" borderId="0"/>
    <xf numFmtId="174" fontId="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4" fontId="4" fillId="0" borderId="0"/>
    <xf numFmtId="174" fontId="4" fillId="0" borderId="0"/>
    <xf numFmtId="174" fontId="11" fillId="0" borderId="0"/>
    <xf numFmtId="0" fontId="11" fillId="0" borderId="0"/>
    <xf numFmtId="174" fontId="43" fillId="0" borderId="0"/>
    <xf numFmtId="174" fontId="43" fillId="0" borderId="0"/>
    <xf numFmtId="224" fontId="4" fillId="0" borderId="0"/>
    <xf numFmtId="0" fontId="4" fillId="0" borderId="0"/>
    <xf numFmtId="0" fontId="4" fillId="0" borderId="0"/>
    <xf numFmtId="0" fontId="11" fillId="0" borderId="0"/>
    <xf numFmtId="0" fontId="46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11" fillId="0" borderId="0"/>
    <xf numFmtId="0" fontId="100" fillId="0" borderId="0"/>
    <xf numFmtId="174" fontId="11" fillId="0" borderId="0"/>
    <xf numFmtId="0" fontId="11" fillId="0" borderId="0"/>
    <xf numFmtId="224" fontId="4" fillId="0" borderId="0"/>
    <xf numFmtId="224" fontId="4" fillId="0" borderId="0"/>
    <xf numFmtId="0" fontId="11" fillId="0" borderId="0"/>
    <xf numFmtId="0" fontId="46" fillId="0" borderId="0"/>
    <xf numFmtId="0" fontId="46" fillId="0" borderId="0"/>
    <xf numFmtId="0" fontId="11" fillId="0" borderId="0"/>
    <xf numFmtId="174" fontId="11" fillId="0" borderId="0"/>
    <xf numFmtId="174" fontId="11" fillId="0" borderId="0"/>
    <xf numFmtId="174" fontId="11" fillId="0" borderId="0"/>
    <xf numFmtId="0" fontId="11" fillId="0" borderId="0"/>
    <xf numFmtId="174" fontId="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174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187" fontId="54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188" fontId="11" fillId="0" borderId="0" applyFont="0" applyFill="0" applyBorder="0" applyAlignment="0" applyProtection="0"/>
    <xf numFmtId="184" fontId="19" fillId="0" borderId="0" applyFont="0" applyFill="0" applyBorder="0" applyAlignment="0" applyProtection="0"/>
    <xf numFmtId="189" fontId="5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7" fillId="0" borderId="0" applyNumberFormat="0" applyFill="0" applyBorder="0" applyAlignment="0" applyProtection="0"/>
    <xf numFmtId="180" fontId="19" fillId="0" borderId="0" applyFill="0" applyBorder="0" applyAlignment="0"/>
    <xf numFmtId="181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41" fontId="11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05" fontId="11" fillId="0" borderId="0" applyNumberFormat="0" applyFill="0" applyBorder="0" applyAlignment="0" applyProtection="0">
      <alignment horizontal="left"/>
    </xf>
    <xf numFmtId="191" fontId="11" fillId="0" borderId="0"/>
    <xf numFmtId="0" fontId="75" fillId="0" borderId="19" applyAlignment="0">
      <alignment horizontal="centerContinuous"/>
    </xf>
    <xf numFmtId="0" fontId="15" fillId="0" borderId="0"/>
    <xf numFmtId="174" fontId="18" fillId="0" borderId="0"/>
    <xf numFmtId="0" fontId="18" fillId="0" borderId="0"/>
    <xf numFmtId="0" fontId="18" fillId="0" borderId="0"/>
    <xf numFmtId="174" fontId="18" fillId="0" borderId="0"/>
    <xf numFmtId="0" fontId="18" fillId="0" borderId="0"/>
    <xf numFmtId="0" fontId="18" fillId="0" borderId="0"/>
    <xf numFmtId="0" fontId="18" fillId="0" borderId="0"/>
    <xf numFmtId="174" fontId="18" fillId="0" borderId="0"/>
    <xf numFmtId="0" fontId="55" fillId="0" borderId="0"/>
    <xf numFmtId="40" fontId="78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7" fillId="0" borderId="0" applyFill="0" applyBorder="0" applyAlignment="0"/>
    <xf numFmtId="192" fontId="19" fillId="0" borderId="0" applyFill="0" applyBorder="0" applyAlignment="0"/>
    <xf numFmtId="193" fontId="19" fillId="0" borderId="0" applyFill="0" applyBorder="0" applyAlignment="0"/>
    <xf numFmtId="0" fontId="42" fillId="0" borderId="0" applyFill="0" applyBorder="0" applyProtection="0">
      <alignment horizontal="left" vertical="top"/>
    </xf>
    <xf numFmtId="40" fontId="59" fillId="0" borderId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60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21"/>
    <xf numFmtId="0" fontId="76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6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8" fontId="6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4" fontId="4" fillId="0" borderId="0"/>
    <xf numFmtId="0" fontId="5" fillId="0" borderId="0"/>
    <xf numFmtId="0" fontId="11" fillId="0" borderId="0"/>
    <xf numFmtId="0" fontId="11" fillId="0" borderId="0"/>
    <xf numFmtId="174" fontId="11" fillId="0" borderId="0"/>
    <xf numFmtId="0" fontId="11" fillId="0" borderId="0"/>
    <xf numFmtId="0" fontId="11" fillId="0" borderId="0"/>
    <xf numFmtId="0" fontId="103" fillId="0" borderId="0"/>
    <xf numFmtId="0" fontId="5" fillId="0" borderId="0"/>
    <xf numFmtId="0" fontId="21" fillId="0" borderId="0"/>
    <xf numFmtId="5" fontId="11" fillId="0" borderId="0"/>
    <xf numFmtId="0" fontId="11" fillId="0" borderId="0"/>
    <xf numFmtId="174" fontId="4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5" fontId="11" fillId="0" borderId="0"/>
    <xf numFmtId="5" fontId="11" fillId="0" borderId="0"/>
    <xf numFmtId="0" fontId="11" fillId="0" borderId="0"/>
    <xf numFmtId="5" fontId="11" fillId="0" borderId="0"/>
    <xf numFmtId="0" fontId="79" fillId="0" borderId="0"/>
    <xf numFmtId="164" fontId="11" fillId="0" borderId="0"/>
    <xf numFmtId="164" fontId="11" fillId="0" borderId="0"/>
    <xf numFmtId="174" fontId="4" fillId="0" borderId="0"/>
    <xf numFmtId="5" fontId="11" fillId="0" borderId="0"/>
    <xf numFmtId="5" fontId="11" fillId="0" borderId="0"/>
    <xf numFmtId="0" fontId="11" fillId="0" borderId="0"/>
    <xf numFmtId="174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74" fontId="11" fillId="0" borderId="0"/>
    <xf numFmtId="164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74" fontId="11" fillId="0" borderId="0"/>
    <xf numFmtId="174" fontId="11" fillId="0" borderId="0"/>
    <xf numFmtId="174" fontId="11" fillId="0" borderId="0"/>
    <xf numFmtId="170" fontId="11" fillId="0" borderId="0"/>
    <xf numFmtId="170" fontId="11" fillId="0" borderId="0"/>
    <xf numFmtId="0" fontId="21" fillId="0" borderId="0"/>
    <xf numFmtId="0" fontId="11" fillId="0" borderId="0"/>
    <xf numFmtId="0" fontId="21" fillId="0" borderId="0"/>
    <xf numFmtId="0" fontId="4" fillId="0" borderId="0"/>
    <xf numFmtId="0" fontId="4" fillId="0" borderId="0"/>
    <xf numFmtId="0" fontId="96" fillId="0" borderId="0"/>
    <xf numFmtId="0" fontId="46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206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74" fontId="18" fillId="0" borderId="0"/>
    <xf numFmtId="226" fontId="18" fillId="0" borderId="0"/>
    <xf numFmtId="0" fontId="80" fillId="0" borderId="0"/>
    <xf numFmtId="0" fontId="11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98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11" fillId="0" borderId="0"/>
    <xf numFmtId="0" fontId="98" fillId="0" borderId="0"/>
    <xf numFmtId="209" fontId="81" fillId="0" borderId="0" applyFont="0" applyFill="0" applyBorder="0" applyAlignment="0" applyProtection="0"/>
    <xf numFmtId="210" fontId="81" fillId="0" borderId="0" applyFont="0" applyFill="0" applyBorder="0" applyAlignment="0" applyProtection="0"/>
    <xf numFmtId="211" fontId="82" fillId="0" borderId="0" applyFont="0" applyFill="0" applyBorder="0" applyAlignment="0" applyProtection="0"/>
    <xf numFmtId="212" fontId="82" fillId="0" borderId="0" applyFont="0" applyFill="0" applyBorder="0" applyAlignment="0" applyProtection="0"/>
  </cellStyleXfs>
  <cellXfs count="171">
    <xf numFmtId="0" fontId="0" fillId="0" borderId="0" xfId="0" applyNumberFormat="1"/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38" fillId="0" borderId="0" xfId="0" applyNumberFormat="1" applyFont="1"/>
    <xf numFmtId="43" fontId="7" fillId="0" borderId="0" xfId="284" applyFont="1" applyFill="1"/>
    <xf numFmtId="43" fontId="7" fillId="0" borderId="22" xfId="284" applyFont="1" applyFill="1" applyBorder="1"/>
    <xf numFmtId="43" fontId="7" fillId="0" borderId="0" xfId="284" applyFont="1" applyFill="1" applyBorder="1"/>
    <xf numFmtId="0" fontId="6" fillId="0" borderId="0" xfId="0" applyNumberFormat="1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43" fontId="7" fillId="0" borderId="0" xfId="284" applyFont="1" applyFill="1" applyBorder="1" applyAlignment="1">
      <alignment horizontal="right"/>
    </xf>
    <xf numFmtId="0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43" fontId="7" fillId="0" borderId="0" xfId="284" applyFont="1" applyFill="1" applyAlignment="1">
      <alignment horizontal="center"/>
    </xf>
    <xf numFmtId="37" fontId="38" fillId="0" borderId="0" xfId="0" applyNumberFormat="1" applyFont="1"/>
    <xf numFmtId="169" fontId="7" fillId="0" borderId="0" xfId="284" applyNumberFormat="1" applyFont="1" applyFill="1" applyBorder="1" applyAlignment="1">
      <alignment horizontal="right"/>
    </xf>
    <xf numFmtId="169" fontId="7" fillId="0" borderId="0" xfId="284" applyNumberFormat="1" applyFont="1" applyFill="1" applyAlignment="1">
      <alignment horizontal="right"/>
    </xf>
    <xf numFmtId="39" fontId="7" fillId="0" borderId="0" xfId="284" applyNumberFormat="1" applyFont="1" applyFill="1" applyAlignment="1">
      <alignment horizontal="right"/>
    </xf>
    <xf numFmtId="169" fontId="7" fillId="0" borderId="22" xfId="284" applyNumberFormat="1" applyFont="1" applyFill="1" applyBorder="1" applyAlignment="1">
      <alignment horizontal="right"/>
    </xf>
    <xf numFmtId="39" fontId="7" fillId="0" borderId="0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39" fontId="6" fillId="0" borderId="0" xfId="284" applyNumberFormat="1" applyFont="1" applyFill="1" applyAlignment="1">
      <alignment horizontal="right"/>
    </xf>
    <xf numFmtId="175" fontId="7" fillId="0" borderId="0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0" fontId="8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43" fontId="7" fillId="0" borderId="0" xfId="494" applyFont="1" applyFill="1"/>
    <xf numFmtId="169" fontId="7" fillId="0" borderId="0" xfId="494" applyNumberFormat="1" applyFont="1" applyFill="1" applyBorder="1"/>
    <xf numFmtId="169" fontId="7" fillId="0" borderId="22" xfId="494" applyNumberFormat="1" applyFont="1" applyFill="1" applyBorder="1"/>
    <xf numFmtId="43" fontId="7" fillId="0" borderId="0" xfId="284" applyFont="1" applyFill="1" applyBorder="1" applyAlignment="1">
      <alignment horizontal="center"/>
    </xf>
    <xf numFmtId="175" fontId="7" fillId="0" borderId="0" xfId="284" applyNumberFormat="1" applyFont="1" applyFill="1" applyBorder="1" applyAlignment="1">
      <alignment horizontal="right"/>
    </xf>
    <xf numFmtId="43" fontId="125" fillId="0" borderId="0" xfId="299" applyFont="1" applyFill="1" applyAlignment="1">
      <alignment horizontal="right"/>
    </xf>
    <xf numFmtId="43" fontId="7" fillId="0" borderId="0" xfId="299" applyFont="1" applyFill="1" applyAlignment="1">
      <alignment horizontal="lef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69" fontId="7" fillId="0" borderId="24" xfId="494" applyNumberFormat="1" applyFont="1" applyFill="1" applyBorder="1"/>
    <xf numFmtId="43" fontId="125" fillId="0" borderId="0" xfId="284" applyFont="1" applyFill="1" applyAlignment="1">
      <alignment horizontal="right"/>
    </xf>
    <xf numFmtId="43" fontId="7" fillId="0" borderId="0" xfId="494" applyFont="1" applyFill="1" applyBorder="1"/>
    <xf numFmtId="0" fontId="125" fillId="0" borderId="0" xfId="0" applyNumberFormat="1" applyFont="1"/>
    <xf numFmtId="37" fontId="7" fillId="0" borderId="0" xfId="0" applyNumberFormat="1" applyFont="1"/>
    <xf numFmtId="43" fontId="7" fillId="0" borderId="0" xfId="284" applyFont="1" applyFill="1" applyAlignment="1"/>
    <xf numFmtId="43" fontId="38" fillId="0" borderId="0" xfId="284" applyFont="1" applyFill="1" applyAlignment="1"/>
    <xf numFmtId="43" fontId="125" fillId="0" borderId="0" xfId="284" applyFont="1" applyFill="1" applyAlignment="1"/>
    <xf numFmtId="43" fontId="7" fillId="0" borderId="22" xfId="284" applyFont="1" applyFill="1" applyBorder="1" applyAlignment="1"/>
    <xf numFmtId="43" fontId="7" fillId="0" borderId="0" xfId="284" applyFont="1" applyFill="1" applyBorder="1" applyAlignment="1"/>
    <xf numFmtId="43" fontId="7" fillId="0" borderId="0" xfId="0" applyNumberFormat="1" applyFont="1"/>
    <xf numFmtId="37" fontId="125" fillId="0" borderId="0" xfId="0" applyNumberFormat="1" applyFont="1"/>
    <xf numFmtId="43" fontId="125" fillId="0" borderId="0" xfId="284" applyFont="1" applyFill="1" applyBorder="1" applyAlignment="1"/>
    <xf numFmtId="43" fontId="7" fillId="0" borderId="23" xfId="284" applyFont="1" applyFill="1" applyBorder="1" applyAlignment="1"/>
    <xf numFmtId="0" fontId="7" fillId="0" borderId="0" xfId="795" applyNumberFormat="1" applyFont="1"/>
    <xf numFmtId="43" fontId="38" fillId="0" borderId="0" xfId="299" applyFont="1" applyFill="1" applyAlignment="1"/>
    <xf numFmtId="43" fontId="125" fillId="0" borderId="0" xfId="299" applyFont="1" applyFill="1" applyAlignment="1"/>
    <xf numFmtId="43" fontId="7" fillId="0" borderId="0" xfId="398" applyFont="1" applyFill="1" applyAlignment="1"/>
    <xf numFmtId="37" fontId="7" fillId="0" borderId="0" xfId="284" applyNumberFormat="1" applyFont="1" applyFill="1" applyAlignment="1"/>
    <xf numFmtId="43" fontId="7" fillId="0" borderId="25" xfId="284" applyFont="1" applyFill="1" applyBorder="1" applyAlignment="1"/>
    <xf numFmtId="169" fontId="7" fillId="0" borderId="22" xfId="494" applyNumberFormat="1" applyFont="1" applyFill="1" applyBorder="1" applyAlignment="1"/>
    <xf numFmtId="169" fontId="7" fillId="0" borderId="0" xfId="494" applyNumberFormat="1" applyFont="1" applyFill="1" applyAlignment="1"/>
    <xf numFmtId="43" fontId="7" fillId="0" borderId="0" xfId="494" applyFont="1" applyFill="1" applyAlignment="1"/>
    <xf numFmtId="175" fontId="7" fillId="0" borderId="0" xfId="364" applyNumberFormat="1" applyFont="1" applyFill="1" applyBorder="1" applyAlignment="1"/>
    <xf numFmtId="175" fontId="7" fillId="0" borderId="0" xfId="364" applyNumberFormat="1" applyFont="1" applyFill="1" applyAlignment="1"/>
    <xf numFmtId="175" fontId="7" fillId="0" borderId="0" xfId="284" applyNumberFormat="1" applyFont="1" applyFill="1" applyBorder="1" applyAlignment="1"/>
    <xf numFmtId="175" fontId="7" fillId="0" borderId="22" xfId="284" applyNumberFormat="1" applyFont="1" applyFill="1" applyBorder="1" applyAlignment="1"/>
    <xf numFmtId="173" fontId="7" fillId="0" borderId="0" xfId="364" applyNumberFormat="1" applyFont="1" applyFill="1" applyBorder="1" applyAlignment="1"/>
    <xf numFmtId="173" fontId="7" fillId="0" borderId="0" xfId="364" applyNumberFormat="1" applyFont="1" applyFill="1" applyAlignment="1"/>
    <xf numFmtId="175" fontId="7" fillId="0" borderId="22" xfId="364" applyNumberFormat="1" applyFont="1" applyFill="1" applyBorder="1" applyAlignment="1"/>
    <xf numFmtId="175" fontId="7" fillId="0" borderId="24" xfId="364" applyNumberFormat="1" applyFont="1" applyFill="1" applyBorder="1" applyAlignment="1"/>
    <xf numFmtId="43" fontId="7" fillId="0" borderId="0" xfId="364" applyFont="1" applyFill="1" applyBorder="1" applyAlignment="1"/>
    <xf numFmtId="39" fontId="10" fillId="0" borderId="0" xfId="364" applyNumberFormat="1" applyFont="1" applyFill="1" applyBorder="1" applyAlignment="1"/>
    <xf numFmtId="43" fontId="7" fillId="0" borderId="0" xfId="494" applyFont="1" applyFill="1" applyBorder="1" applyAlignment="1"/>
    <xf numFmtId="175" fontId="7" fillId="0" borderId="0" xfId="494" applyNumberFormat="1" applyFont="1" applyFill="1" applyBorder="1" applyAlignment="1"/>
    <xf numFmtId="169" fontId="7" fillId="0" borderId="0" xfId="494" applyNumberFormat="1" applyFont="1" applyFill="1" applyBorder="1" applyAlignment="1"/>
    <xf numFmtId="169" fontId="7" fillId="0" borderId="24" xfId="494" applyNumberFormat="1" applyFont="1" applyFill="1" applyBorder="1" applyAlignment="1"/>
    <xf numFmtId="39" fontId="7" fillId="0" borderId="0" xfId="284" applyNumberFormat="1" applyFont="1" applyFill="1" applyAlignment="1"/>
    <xf numFmtId="169" fontId="7" fillId="0" borderId="0" xfId="284" applyNumberFormat="1" applyFont="1" applyFill="1" applyAlignment="1"/>
    <xf numFmtId="169" fontId="7" fillId="0" borderId="22" xfId="284" applyNumberFormat="1" applyFont="1" applyFill="1" applyBorder="1" applyAlignment="1"/>
    <xf numFmtId="169" fontId="7" fillId="0" borderId="23" xfId="284" applyNumberFormat="1" applyFont="1" applyFill="1" applyBorder="1" applyAlignment="1"/>
    <xf numFmtId="173" fontId="7" fillId="0" borderId="0" xfId="284" applyNumberFormat="1" applyFont="1" applyFill="1" applyAlignment="1"/>
    <xf numFmtId="172" fontId="7" fillId="0" borderId="0" xfId="284" applyNumberFormat="1" applyFont="1" applyFill="1" applyAlignment="1"/>
    <xf numFmtId="169" fontId="7" fillId="0" borderId="0" xfId="568" applyNumberFormat="1" applyFont="1" applyFill="1" applyAlignment="1">
      <alignment horizontal="right"/>
    </xf>
    <xf numFmtId="0" fontId="126" fillId="0" borderId="0" xfId="0" applyNumberFormat="1" applyFont="1" applyAlignment="1">
      <alignment horizontal="left"/>
    </xf>
    <xf numFmtId="0" fontId="126" fillId="0" borderId="0" xfId="1298" applyFont="1" applyAlignment="1">
      <alignment horizontal="left"/>
    </xf>
    <xf numFmtId="169" fontId="7" fillId="0" borderId="0" xfId="299" applyNumberFormat="1" applyFont="1" applyFill="1" applyAlignment="1">
      <alignment horizontal="right"/>
    </xf>
    <xf numFmtId="0" fontId="7" fillId="0" borderId="0" xfId="979" applyFont="1"/>
    <xf numFmtId="172" fontId="7" fillId="0" borderId="0" xfId="299" quotePrefix="1" applyNumberFormat="1" applyFont="1" applyFill="1" applyBorder="1" applyAlignment="1">
      <alignment horizontal="center"/>
    </xf>
    <xf numFmtId="49" fontId="7" fillId="0" borderId="0" xfId="1296" applyNumberFormat="1" applyFont="1"/>
    <xf numFmtId="0" fontId="7" fillId="0" borderId="0" xfId="1298" applyFont="1"/>
    <xf numFmtId="0" fontId="7" fillId="0" borderId="22" xfId="795" applyNumberFormat="1" applyFont="1" applyBorder="1" applyAlignment="1">
      <alignment horizontal="center"/>
    </xf>
    <xf numFmtId="43" fontId="7" fillId="0" borderId="22" xfId="284" applyFont="1" applyFill="1" applyBorder="1" applyAlignment="1">
      <alignment horizontal="center"/>
    </xf>
    <xf numFmtId="43" fontId="7" fillId="0" borderId="0" xfId="364" applyFont="1" applyFill="1" applyBorder="1" applyAlignment="1">
      <alignment horizontal="center"/>
    </xf>
    <xf numFmtId="39" fontId="7" fillId="0" borderId="0" xfId="364" applyNumberFormat="1" applyFont="1" applyFill="1" applyBorder="1" applyAlignment="1"/>
    <xf numFmtId="173" fontId="10" fillId="0" borderId="0" xfId="364" applyNumberFormat="1" applyFont="1" applyFill="1" applyBorder="1" applyAlignment="1"/>
    <xf numFmtId="0" fontId="9" fillId="0" borderId="0" xfId="0" applyNumberFormat="1" applyFont="1"/>
    <xf numFmtId="43" fontId="6" fillId="0" borderId="0" xfId="284" applyFont="1" applyFill="1" applyAlignment="1">
      <alignment horizontal="centerContinuous"/>
    </xf>
    <xf numFmtId="43" fontId="7" fillId="0" borderId="0" xfId="284" applyFont="1" applyFill="1" applyBorder="1" applyAlignment="1">
      <alignment horizontal="centerContinuous"/>
    </xf>
    <xf numFmtId="43" fontId="7" fillId="0" borderId="0" xfId="284" quotePrefix="1" applyFont="1" applyFill="1" applyAlignment="1"/>
    <xf numFmtId="43" fontId="6" fillId="0" borderId="0" xfId="284" applyFont="1" applyFill="1" applyAlignment="1">
      <alignment horizontal="center"/>
    </xf>
    <xf numFmtId="173" fontId="7" fillId="0" borderId="0" xfId="494" applyNumberFormat="1" applyFont="1" applyFill="1" applyAlignment="1"/>
    <xf numFmtId="173" fontId="7" fillId="0" borderId="0" xfId="0" applyNumberFormat="1" applyFont="1"/>
    <xf numFmtId="228" fontId="7" fillId="0" borderId="0" xfId="299" quotePrefix="1" applyNumberFormat="1" applyFont="1" applyFill="1" applyBorder="1" applyAlignment="1">
      <alignment horizontal="center"/>
    </xf>
    <xf numFmtId="43" fontId="6" fillId="0" borderId="0" xfId="0" applyNumberFormat="1" applyFont="1" applyAlignment="1">
      <alignment horizontal="centerContinuous"/>
    </xf>
    <xf numFmtId="43" fontId="7" fillId="0" borderId="22" xfId="0" applyNumberFormat="1" applyFont="1" applyBorder="1"/>
    <xf numFmtId="169" fontId="7" fillId="0" borderId="0" xfId="0" applyNumberFormat="1" applyFont="1"/>
    <xf numFmtId="43" fontId="7" fillId="0" borderId="0" xfId="0" applyNumberFormat="1" applyFont="1" applyAlignment="1">
      <alignment horizontal="center"/>
    </xf>
    <xf numFmtId="0" fontId="7" fillId="0" borderId="22" xfId="0" applyNumberFormat="1" applyFont="1" applyBorder="1" applyAlignment="1">
      <alignment horizontal="center"/>
    </xf>
    <xf numFmtId="172" fontId="7" fillId="0" borderId="0" xfId="0" applyNumberFormat="1" applyFont="1" applyAlignment="1">
      <alignment horizontal="right"/>
    </xf>
    <xf numFmtId="175" fontId="7" fillId="0" borderId="0" xfId="0" applyNumberFormat="1" applyFont="1"/>
    <xf numFmtId="0" fontId="7" fillId="0" borderId="0" xfId="1298" applyFont="1" applyAlignment="1">
      <alignment horizontal="left"/>
    </xf>
    <xf numFmtId="43" fontId="38" fillId="0" borderId="0" xfId="284" applyFont="1" applyFill="1" applyAlignment="1">
      <alignment horizontal="right"/>
    </xf>
    <xf numFmtId="43" fontId="38" fillId="0" borderId="0" xfId="0" applyNumberFormat="1" applyFont="1"/>
    <xf numFmtId="169" fontId="7" fillId="0" borderId="35" xfId="494" applyNumberFormat="1" applyFont="1" applyFill="1" applyBorder="1" applyAlignment="1"/>
    <xf numFmtId="43" fontId="7" fillId="0" borderId="35" xfId="284" applyFont="1" applyFill="1" applyBorder="1" applyAlignment="1"/>
    <xf numFmtId="43" fontId="7" fillId="0" borderId="36" xfId="284" applyFont="1" applyFill="1" applyBorder="1" applyAlignment="1">
      <alignment horizontal="center"/>
    </xf>
    <xf numFmtId="175" fontId="7" fillId="0" borderId="35" xfId="364" applyNumberFormat="1" applyFont="1" applyFill="1" applyBorder="1" applyAlignment="1">
      <alignment horizontal="center"/>
    </xf>
    <xf numFmtId="175" fontId="7" fillId="0" borderId="36" xfId="284" applyNumberFormat="1" applyFont="1" applyFill="1" applyBorder="1" applyAlignment="1"/>
    <xf numFmtId="0" fontId="7" fillId="0" borderId="36" xfId="0" applyNumberFormat="1" applyFont="1" applyBorder="1" applyAlignment="1">
      <alignment horizontal="center"/>
    </xf>
    <xf numFmtId="0" fontId="7" fillId="0" borderId="36" xfId="0" applyNumberFormat="1" applyFont="1" applyBorder="1"/>
    <xf numFmtId="175" fontId="7" fillId="0" borderId="35" xfId="284" applyNumberFormat="1" applyFont="1" applyFill="1" applyBorder="1" applyAlignment="1">
      <alignment horizontal="right"/>
    </xf>
    <xf numFmtId="169" fontId="7" fillId="0" borderId="35" xfId="284" applyNumberFormat="1" applyFont="1" applyFill="1" applyBorder="1" applyAlignment="1">
      <alignment horizontal="right"/>
    </xf>
    <xf numFmtId="0" fontId="6" fillId="0" borderId="0" xfId="795" applyNumberFormat="1" applyFont="1"/>
    <xf numFmtId="37" fontId="7" fillId="0" borderId="35" xfId="795" applyNumberFormat="1" applyFont="1" applyBorder="1" applyAlignment="1">
      <alignment horizontal="centerContinuous"/>
    </xf>
    <xf numFmtId="37" fontId="7" fillId="0" borderId="0" xfId="795" applyNumberFormat="1" applyFont="1" applyAlignment="1">
      <alignment horizontal="center"/>
    </xf>
    <xf numFmtId="175" fontId="7" fillId="0" borderId="0" xfId="795" applyNumberFormat="1" applyFont="1"/>
    <xf numFmtId="175" fontId="7" fillId="0" borderId="35" xfId="795" applyNumberFormat="1" applyFont="1" applyBorder="1"/>
    <xf numFmtId="175" fontId="7" fillId="0" borderId="35" xfId="284" applyNumberFormat="1" applyFont="1" applyFill="1" applyBorder="1" applyAlignment="1"/>
    <xf numFmtId="175" fontId="7" fillId="0" borderId="36" xfId="795" applyNumberFormat="1" applyFont="1" applyBorder="1"/>
    <xf numFmtId="175" fontId="7" fillId="0" borderId="23" xfId="795" applyNumberFormat="1" applyFont="1" applyBorder="1"/>
    <xf numFmtId="37" fontId="7" fillId="0" borderId="0" xfId="795" applyNumberFormat="1" applyFont="1"/>
    <xf numFmtId="173" fontId="7" fillId="0" borderId="0" xfId="795" applyNumberFormat="1" applyFont="1"/>
    <xf numFmtId="37" fontId="7" fillId="0" borderId="0" xfId="0" quotePrefix="1" applyNumberFormat="1" applyFont="1" applyAlignment="1">
      <alignment horizontal="center"/>
    </xf>
    <xf numFmtId="175" fontId="7" fillId="0" borderId="0" xfId="364" applyNumberFormat="1" applyFont="1" applyFill="1" applyAlignment="1">
      <alignment horizontal="center"/>
    </xf>
    <xf numFmtId="169" fontId="7" fillId="0" borderId="0" xfId="0" applyNumberFormat="1" applyFont="1" applyAlignment="1">
      <alignment horizontal="right" shrinkToFit="1"/>
    </xf>
    <xf numFmtId="169" fontId="7" fillId="0" borderId="0" xfId="309" applyNumberFormat="1" applyFont="1" applyFill="1"/>
    <xf numFmtId="37" fontId="7" fillId="0" borderId="35" xfId="795" applyNumberFormat="1" applyFont="1" applyBorder="1" applyAlignment="1">
      <alignment horizontal="center"/>
    </xf>
    <xf numFmtId="228" fontId="7" fillId="0" borderId="0" xfId="0" applyNumberFormat="1" applyFont="1"/>
    <xf numFmtId="39" fontId="7" fillId="0" borderId="0" xfId="0" applyNumberFormat="1" applyFont="1"/>
    <xf numFmtId="43" fontId="7" fillId="0" borderId="35" xfId="284" applyFont="1" applyFill="1" applyBorder="1"/>
    <xf numFmtId="169" fontId="7" fillId="0" borderId="23" xfId="494" applyNumberFormat="1" applyFont="1" applyFill="1" applyBorder="1"/>
    <xf numFmtId="169" fontId="7" fillId="0" borderId="24" xfId="0" applyNumberFormat="1" applyFont="1" applyBorder="1"/>
    <xf numFmtId="0" fontId="7" fillId="0" borderId="0" xfId="0" applyNumberFormat="1" applyFont="1" applyAlignment="1">
      <alignment horizontal="left"/>
    </xf>
    <xf numFmtId="0" fontId="7" fillId="0" borderId="0" xfId="783" applyNumberFormat="1" applyFont="1"/>
    <xf numFmtId="169" fontId="6" fillId="0" borderId="0" xfId="0" applyNumberFormat="1" applyFont="1"/>
    <xf numFmtId="43" fontId="6" fillId="0" borderId="0" xfId="0" applyNumberFormat="1" applyFont="1"/>
    <xf numFmtId="0" fontId="7" fillId="0" borderId="0" xfId="1295" applyFont="1"/>
    <xf numFmtId="0" fontId="7" fillId="0" borderId="0" xfId="1297" applyFont="1" applyProtection="1">
      <protection locked="0"/>
    </xf>
    <xf numFmtId="0" fontId="7" fillId="0" borderId="0" xfId="1297" applyFont="1"/>
    <xf numFmtId="0" fontId="7" fillId="0" borderId="0" xfId="0" quotePrefix="1" applyNumberFormat="1" applyFont="1"/>
    <xf numFmtId="0" fontId="7" fillId="0" borderId="0" xfId="0" quotePrefix="1" applyNumberFormat="1" applyFont="1" applyAlignment="1">
      <alignment horizontal="left"/>
    </xf>
    <xf numFmtId="174" fontId="7" fillId="0" borderId="0" xfId="0" applyFont="1"/>
    <xf numFmtId="37" fontId="6" fillId="0" borderId="0" xfId="795" applyNumberFormat="1" applyFont="1" applyAlignment="1">
      <alignment horizontal="centerContinuous"/>
    </xf>
    <xf numFmtId="37" fontId="7" fillId="0" borderId="0" xfId="795" applyNumberFormat="1" applyFont="1" applyAlignment="1">
      <alignment horizontal="centerContinuous"/>
    </xf>
    <xf numFmtId="0" fontId="7" fillId="0" borderId="0" xfId="795" applyNumberFormat="1" applyFont="1" applyAlignment="1">
      <alignment horizontal="center"/>
    </xf>
    <xf numFmtId="175" fontId="7" fillId="0" borderId="0" xfId="795" applyNumberFormat="1" applyFont="1" applyAlignment="1">
      <alignment horizontal="center"/>
    </xf>
    <xf numFmtId="0" fontId="6" fillId="0" borderId="0" xfId="1298" applyFont="1"/>
    <xf numFmtId="0" fontId="9" fillId="0" borderId="0" xfId="795" applyNumberFormat="1" applyFo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0" fontId="8" fillId="0" borderId="0" xfId="795" applyNumberFormat="1" applyFont="1"/>
    <xf numFmtId="169" fontId="127" fillId="0" borderId="0" xfId="6" applyNumberFormat="1" applyFont="1" applyAlignment="1">
      <alignment horizontal="right" shrinkToFit="1"/>
    </xf>
    <xf numFmtId="37" fontId="38" fillId="0" borderId="0" xfId="795" applyNumberFormat="1" applyFont="1"/>
    <xf numFmtId="0" fontId="38" fillId="0" borderId="0" xfId="795" applyNumberFormat="1" applyFont="1"/>
    <xf numFmtId="0" fontId="7" fillId="61" borderId="0" xfId="0" applyNumberFormat="1" applyFont="1" applyFill="1"/>
    <xf numFmtId="169" fontId="7" fillId="61" borderId="0" xfId="0" applyNumberFormat="1" applyFont="1" applyFill="1"/>
    <xf numFmtId="43" fontId="7" fillId="61" borderId="0" xfId="284" applyFont="1" applyFill="1"/>
    <xf numFmtId="37" fontId="7" fillId="0" borderId="22" xfId="0" applyNumberFormat="1" applyFont="1" applyBorder="1" applyAlignment="1">
      <alignment horizontal="center"/>
    </xf>
    <xf numFmtId="37" fontId="7" fillId="0" borderId="35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35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35" xfId="0" applyNumberFormat="1" applyFont="1" applyBorder="1" applyAlignment="1">
      <alignment horizontal="center"/>
    </xf>
  </cellXfs>
  <cellStyles count="132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2 2" xfId="24" xr:uid="{00000000-0005-0000-0000-000017000000}"/>
    <cellStyle name="20% - Accent2 2 2" xfId="25" xr:uid="{00000000-0005-0000-0000-000018000000}"/>
    <cellStyle name="20% - Accent2 2 3" xfId="26" xr:uid="{00000000-0005-0000-0000-000019000000}"/>
    <cellStyle name="20% - Accent2 3" xfId="27" xr:uid="{00000000-0005-0000-0000-00001A000000}"/>
    <cellStyle name="20% - Accent2 3 2" xfId="28" xr:uid="{00000000-0005-0000-0000-00001B000000}"/>
    <cellStyle name="20% - Accent2 4" xfId="29" xr:uid="{00000000-0005-0000-0000-00001C000000}"/>
    <cellStyle name="20% - Accent2 5" xfId="30" xr:uid="{00000000-0005-0000-0000-00001D000000}"/>
    <cellStyle name="20% - Accent2 6" xfId="31" xr:uid="{00000000-0005-0000-0000-00001E000000}"/>
    <cellStyle name="20% - Accent2 7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3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4" xfId="38" xr:uid="{00000000-0005-0000-0000-000025000000}"/>
    <cellStyle name="20% - Accent3 5" xfId="39" xr:uid="{00000000-0005-0000-0000-000026000000}"/>
    <cellStyle name="20% - Accent3 6" xfId="40" xr:uid="{00000000-0005-0000-0000-000027000000}"/>
    <cellStyle name="20% - Accent3 7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2 3" xfId="44" xr:uid="{00000000-0005-0000-0000-00002B000000}"/>
    <cellStyle name="20% - Accent4 3" xfId="45" xr:uid="{00000000-0005-0000-0000-00002C000000}"/>
    <cellStyle name="20% - Accent4 3 2" xfId="46" xr:uid="{00000000-0005-0000-0000-00002D000000}"/>
    <cellStyle name="20% - Accent4 4" xfId="47" xr:uid="{00000000-0005-0000-0000-00002E000000}"/>
    <cellStyle name="20% - Accent4 5" xfId="48" xr:uid="{00000000-0005-0000-0000-00002F000000}"/>
    <cellStyle name="20% - Accent4 6" xfId="49" xr:uid="{00000000-0005-0000-0000-000030000000}"/>
    <cellStyle name="20% - Accent4 7" xfId="50" xr:uid="{00000000-0005-0000-0000-000031000000}"/>
    <cellStyle name="20% - Accent5 2" xfId="51" xr:uid="{00000000-0005-0000-0000-000032000000}"/>
    <cellStyle name="20% - Accent5 2 2" xfId="52" xr:uid="{00000000-0005-0000-0000-000033000000}"/>
    <cellStyle name="20% - Accent5 2 3" xfId="53" xr:uid="{00000000-0005-0000-0000-000034000000}"/>
    <cellStyle name="20% - Accent5 3" xfId="54" xr:uid="{00000000-0005-0000-0000-000035000000}"/>
    <cellStyle name="20% - Accent5 3 2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6 2" xfId="60" xr:uid="{00000000-0005-0000-0000-00003B000000}"/>
    <cellStyle name="20% - Accent6 2 2" xfId="61" xr:uid="{00000000-0005-0000-0000-00003C000000}"/>
    <cellStyle name="20% - Accent6 2 3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5" xfId="66" xr:uid="{00000000-0005-0000-0000-000041000000}"/>
    <cellStyle name="20% - Accent6 6" xfId="67" xr:uid="{00000000-0005-0000-0000-000042000000}"/>
    <cellStyle name="20% - Accent6 7" xfId="68" xr:uid="{00000000-0005-0000-0000-000043000000}"/>
    <cellStyle name="40% - Accent1 2" xfId="69" xr:uid="{00000000-0005-0000-0000-000044000000}"/>
    <cellStyle name="40% - Accent1 2 2" xfId="70" xr:uid="{00000000-0005-0000-0000-000045000000}"/>
    <cellStyle name="40% - Accent1 2 3" xfId="71" xr:uid="{00000000-0005-0000-0000-000046000000}"/>
    <cellStyle name="40% - Accent1 3" xfId="72" xr:uid="{00000000-0005-0000-0000-000047000000}"/>
    <cellStyle name="40% - Accent1 3 2" xfId="73" xr:uid="{00000000-0005-0000-0000-000048000000}"/>
    <cellStyle name="40% - Accent1 4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3" xfId="81" xr:uid="{00000000-0005-0000-0000-000050000000}"/>
    <cellStyle name="40% - Accent2 3 2" xfId="82" xr:uid="{00000000-0005-0000-0000-000051000000}"/>
    <cellStyle name="40% - Accent2 4" xfId="83" xr:uid="{00000000-0005-0000-0000-000052000000}"/>
    <cellStyle name="40% - Accent2 5" xfId="84" xr:uid="{00000000-0005-0000-0000-000053000000}"/>
    <cellStyle name="40% - Accent2 6" xfId="85" xr:uid="{00000000-0005-0000-0000-000054000000}"/>
    <cellStyle name="40% - Accent2 7" xfId="86" xr:uid="{00000000-0005-0000-0000-000055000000}"/>
    <cellStyle name="40% - Accent3 2" xfId="87" xr:uid="{00000000-0005-0000-0000-000056000000}"/>
    <cellStyle name="40% - Accent3 2 2" xfId="88" xr:uid="{00000000-0005-0000-0000-000057000000}"/>
    <cellStyle name="40% - Accent3 2 3" xfId="89" xr:uid="{00000000-0005-0000-0000-000058000000}"/>
    <cellStyle name="40% - Accent3 3" xfId="90" xr:uid="{00000000-0005-0000-0000-000059000000}"/>
    <cellStyle name="40% - Accent3 3 2" xfId="91" xr:uid="{00000000-0005-0000-0000-00005A000000}"/>
    <cellStyle name="40% - Accent3 4" xfId="92" xr:uid="{00000000-0005-0000-0000-00005B000000}"/>
    <cellStyle name="40% - Accent3 5" xfId="93" xr:uid="{00000000-0005-0000-0000-00005C000000}"/>
    <cellStyle name="40% - Accent3 6" xfId="94" xr:uid="{00000000-0005-0000-0000-00005D000000}"/>
    <cellStyle name="40% - Accent3 7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2 3" xfId="98" xr:uid="{00000000-0005-0000-0000-000061000000}"/>
    <cellStyle name="40% - Accent4 3" xfId="99" xr:uid="{00000000-0005-0000-0000-000062000000}"/>
    <cellStyle name="40% - Accent4 3 2" xfId="100" xr:uid="{00000000-0005-0000-0000-000063000000}"/>
    <cellStyle name="40% - Accent4 4" xfId="101" xr:uid="{00000000-0005-0000-0000-000064000000}"/>
    <cellStyle name="40% - Accent4 5" xfId="102" xr:uid="{00000000-0005-0000-0000-000065000000}"/>
    <cellStyle name="40% - Accent4 6" xfId="103" xr:uid="{00000000-0005-0000-0000-000066000000}"/>
    <cellStyle name="40% - Accent4 7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3" xfId="107" xr:uid="{00000000-0005-0000-0000-00006A000000}"/>
    <cellStyle name="40% - Accent5 3" xfId="108" xr:uid="{00000000-0005-0000-0000-00006B000000}"/>
    <cellStyle name="40% - Accent5 3 2" xfId="109" xr:uid="{00000000-0005-0000-0000-00006C000000}"/>
    <cellStyle name="40% - Accent5 4" xfId="110" xr:uid="{00000000-0005-0000-0000-00006D000000}"/>
    <cellStyle name="40% - Accent5 5" xfId="111" xr:uid="{00000000-0005-0000-0000-00006E000000}"/>
    <cellStyle name="40% - Accent5 6" xfId="112" xr:uid="{00000000-0005-0000-0000-00006F000000}"/>
    <cellStyle name="40% - Accent5 7" xfId="113" xr:uid="{00000000-0005-0000-0000-000070000000}"/>
    <cellStyle name="40% - Accent6 2" xfId="114" xr:uid="{00000000-0005-0000-0000-000071000000}"/>
    <cellStyle name="40% - Accent6 2 2" xfId="115" xr:uid="{00000000-0005-0000-0000-000072000000}"/>
    <cellStyle name="40% - Accent6 2 3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40% - Accent6 6" xfId="121" xr:uid="{00000000-0005-0000-0000-000078000000}"/>
    <cellStyle name="40% - Accent6 7" xfId="122" xr:uid="{00000000-0005-0000-0000-000079000000}"/>
    <cellStyle name="594941.25" xfId="123" xr:uid="{00000000-0005-0000-0000-00007A000000}"/>
    <cellStyle name="594941.25 2" xfId="124" xr:uid="{00000000-0005-0000-0000-00007B000000}"/>
    <cellStyle name="594941.25 3" xfId="125" xr:uid="{00000000-0005-0000-0000-00007C000000}"/>
    <cellStyle name="60% - Accent1 2" xfId="126" xr:uid="{00000000-0005-0000-0000-00007D000000}"/>
    <cellStyle name="60% - Accent1 2 2" xfId="127" xr:uid="{00000000-0005-0000-0000-00007E000000}"/>
    <cellStyle name="60% - Accent1 2 3" xfId="128" xr:uid="{00000000-0005-0000-0000-00007F000000}"/>
    <cellStyle name="60% - Accent1 3" xfId="129" xr:uid="{00000000-0005-0000-0000-000080000000}"/>
    <cellStyle name="60% - Accent1 3 2" xfId="130" xr:uid="{00000000-0005-0000-0000-000081000000}"/>
    <cellStyle name="60% - Accent1 4" xfId="131" xr:uid="{00000000-0005-0000-0000-000082000000}"/>
    <cellStyle name="60% - Accent1 5" xfId="132" xr:uid="{00000000-0005-0000-0000-000083000000}"/>
    <cellStyle name="60% - Accent1 6" xfId="133" xr:uid="{00000000-0005-0000-0000-000084000000}"/>
    <cellStyle name="60% - Accent1 7" xfId="134" xr:uid="{00000000-0005-0000-0000-000085000000}"/>
    <cellStyle name="60% - Accent2 2" xfId="135" xr:uid="{00000000-0005-0000-0000-000086000000}"/>
    <cellStyle name="60% - Accent2 2 2" xfId="136" xr:uid="{00000000-0005-0000-0000-000087000000}"/>
    <cellStyle name="60% - Accent2 2 3" xfId="137" xr:uid="{00000000-0005-0000-0000-000088000000}"/>
    <cellStyle name="60% - Accent2 3" xfId="138" xr:uid="{00000000-0005-0000-0000-000089000000}"/>
    <cellStyle name="60% - Accent2 3 2" xfId="139" xr:uid="{00000000-0005-0000-0000-00008A000000}"/>
    <cellStyle name="60% - Accent2 4" xfId="140" xr:uid="{00000000-0005-0000-0000-00008B000000}"/>
    <cellStyle name="60% - Accent2 5" xfId="141" xr:uid="{00000000-0005-0000-0000-00008C000000}"/>
    <cellStyle name="60% - Accent2 6" xfId="142" xr:uid="{00000000-0005-0000-0000-00008D000000}"/>
    <cellStyle name="60% - Accent2 7" xfId="143" xr:uid="{00000000-0005-0000-0000-00008E000000}"/>
    <cellStyle name="60% - Accent3 2" xfId="144" xr:uid="{00000000-0005-0000-0000-00008F000000}"/>
    <cellStyle name="60% - Accent3 2 2" xfId="145" xr:uid="{00000000-0005-0000-0000-000090000000}"/>
    <cellStyle name="60% - Accent3 2 3" xfId="146" xr:uid="{00000000-0005-0000-0000-000091000000}"/>
    <cellStyle name="60% - Accent3 3" xfId="147" xr:uid="{00000000-0005-0000-0000-000092000000}"/>
    <cellStyle name="60% - Accent3 3 2" xfId="148" xr:uid="{00000000-0005-0000-0000-000093000000}"/>
    <cellStyle name="60% - Accent3 4" xfId="149" xr:uid="{00000000-0005-0000-0000-000094000000}"/>
    <cellStyle name="60% - Accent3 5" xfId="150" xr:uid="{00000000-0005-0000-0000-000095000000}"/>
    <cellStyle name="60% - Accent3 6" xfId="151" xr:uid="{00000000-0005-0000-0000-000096000000}"/>
    <cellStyle name="60% - Accent3 7" xfId="152" xr:uid="{00000000-0005-0000-0000-000097000000}"/>
    <cellStyle name="60% - Accent4 2" xfId="153" xr:uid="{00000000-0005-0000-0000-000098000000}"/>
    <cellStyle name="60% - Accent4 2 2" xfId="154" xr:uid="{00000000-0005-0000-0000-000099000000}"/>
    <cellStyle name="60% - Accent4 2 3" xfId="155" xr:uid="{00000000-0005-0000-0000-00009A000000}"/>
    <cellStyle name="60% - Accent4 3" xfId="156" xr:uid="{00000000-0005-0000-0000-00009B000000}"/>
    <cellStyle name="60% - Accent4 3 2" xfId="157" xr:uid="{00000000-0005-0000-0000-00009C000000}"/>
    <cellStyle name="60% - Accent4 4" xfId="158" xr:uid="{00000000-0005-0000-0000-00009D000000}"/>
    <cellStyle name="60% - Accent4 5" xfId="159" xr:uid="{00000000-0005-0000-0000-00009E000000}"/>
    <cellStyle name="60% - Accent4 6" xfId="160" xr:uid="{00000000-0005-0000-0000-00009F000000}"/>
    <cellStyle name="60% - Accent4 7" xfId="161" xr:uid="{00000000-0005-0000-0000-0000A0000000}"/>
    <cellStyle name="60% - Accent5 2" xfId="162" xr:uid="{00000000-0005-0000-0000-0000A1000000}"/>
    <cellStyle name="60% - Accent5 2 2" xfId="163" xr:uid="{00000000-0005-0000-0000-0000A2000000}"/>
    <cellStyle name="60% - Accent5 2 3" xfId="164" xr:uid="{00000000-0005-0000-0000-0000A3000000}"/>
    <cellStyle name="60% - Accent5 3" xfId="165" xr:uid="{00000000-0005-0000-0000-0000A4000000}"/>
    <cellStyle name="60% - Accent5 3 2" xfId="166" xr:uid="{00000000-0005-0000-0000-0000A5000000}"/>
    <cellStyle name="60% - Accent5 4" xfId="167" xr:uid="{00000000-0005-0000-0000-0000A6000000}"/>
    <cellStyle name="60% - Accent5 5" xfId="168" xr:uid="{00000000-0005-0000-0000-0000A7000000}"/>
    <cellStyle name="60% - Accent5 6" xfId="169" xr:uid="{00000000-0005-0000-0000-0000A8000000}"/>
    <cellStyle name="60% - Accent5 7" xfId="170" xr:uid="{00000000-0005-0000-0000-0000A9000000}"/>
    <cellStyle name="60% - Accent6 2" xfId="171" xr:uid="{00000000-0005-0000-0000-0000AA000000}"/>
    <cellStyle name="60% - Accent6 2 2" xfId="172" xr:uid="{00000000-0005-0000-0000-0000AB000000}"/>
    <cellStyle name="60% - Accent6 2 3" xfId="173" xr:uid="{00000000-0005-0000-0000-0000AC000000}"/>
    <cellStyle name="60% - Accent6 3" xfId="174" xr:uid="{00000000-0005-0000-0000-0000AD000000}"/>
    <cellStyle name="60% - Accent6 3 2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75" xfId="180" xr:uid="{00000000-0005-0000-0000-0000B3000000}"/>
    <cellStyle name="AA FRAME" xfId="181" xr:uid="{00000000-0005-0000-0000-0000B4000000}"/>
    <cellStyle name="AA HEADING" xfId="182" xr:uid="{00000000-0005-0000-0000-0000B5000000}"/>
    <cellStyle name="AA INITIALS" xfId="183" xr:uid="{00000000-0005-0000-0000-0000B6000000}"/>
    <cellStyle name="AA INPUT" xfId="184" xr:uid="{00000000-0005-0000-0000-0000B7000000}"/>
    <cellStyle name="AA LOCK" xfId="185" xr:uid="{00000000-0005-0000-0000-0000B8000000}"/>
    <cellStyle name="AA MGR NAME" xfId="186" xr:uid="{00000000-0005-0000-0000-0000B9000000}"/>
    <cellStyle name="AA NORMAL" xfId="187" xr:uid="{00000000-0005-0000-0000-0000BA000000}"/>
    <cellStyle name="AA NUMBER" xfId="188" xr:uid="{00000000-0005-0000-0000-0000BB000000}"/>
    <cellStyle name="AA NUMBER2" xfId="189" xr:uid="{00000000-0005-0000-0000-0000BC000000}"/>
    <cellStyle name="AA QUESTION" xfId="190" xr:uid="{00000000-0005-0000-0000-0000BD000000}"/>
    <cellStyle name="AA SHADE" xfId="191" xr:uid="{00000000-0005-0000-0000-0000BE000000}"/>
    <cellStyle name="Accent1 2" xfId="192" xr:uid="{00000000-0005-0000-0000-0000BF000000}"/>
    <cellStyle name="Accent1 2 2" xfId="193" xr:uid="{00000000-0005-0000-0000-0000C0000000}"/>
    <cellStyle name="Accent1 2 3" xfId="194" xr:uid="{00000000-0005-0000-0000-0000C1000000}"/>
    <cellStyle name="Accent1 3" xfId="195" xr:uid="{00000000-0005-0000-0000-0000C2000000}"/>
    <cellStyle name="Accent1 3 2" xfId="196" xr:uid="{00000000-0005-0000-0000-0000C3000000}"/>
    <cellStyle name="Accent1 4" xfId="197" xr:uid="{00000000-0005-0000-0000-0000C4000000}"/>
    <cellStyle name="Accent1 5" xfId="198" xr:uid="{00000000-0005-0000-0000-0000C5000000}"/>
    <cellStyle name="Accent1 6" xfId="199" xr:uid="{00000000-0005-0000-0000-0000C6000000}"/>
    <cellStyle name="Accent1 7" xfId="200" xr:uid="{00000000-0005-0000-0000-0000C7000000}"/>
    <cellStyle name="Accent2 2" xfId="201" xr:uid="{00000000-0005-0000-0000-0000C8000000}"/>
    <cellStyle name="Accent2 2 2" xfId="202" xr:uid="{00000000-0005-0000-0000-0000C9000000}"/>
    <cellStyle name="Accent2 2 3" xfId="203" xr:uid="{00000000-0005-0000-0000-0000CA000000}"/>
    <cellStyle name="Accent2 3" xfId="204" xr:uid="{00000000-0005-0000-0000-0000CB000000}"/>
    <cellStyle name="Accent2 3 2" xfId="205" xr:uid="{00000000-0005-0000-0000-0000CC000000}"/>
    <cellStyle name="Accent2 4" xfId="206" xr:uid="{00000000-0005-0000-0000-0000CD000000}"/>
    <cellStyle name="Accent2 5" xfId="207" xr:uid="{00000000-0005-0000-0000-0000CE000000}"/>
    <cellStyle name="Accent2 6" xfId="208" xr:uid="{00000000-0005-0000-0000-0000CF000000}"/>
    <cellStyle name="Accent2 7" xfId="209" xr:uid="{00000000-0005-0000-0000-0000D0000000}"/>
    <cellStyle name="Accent3 2" xfId="210" xr:uid="{00000000-0005-0000-0000-0000D1000000}"/>
    <cellStyle name="Accent3 2 2" xfId="211" xr:uid="{00000000-0005-0000-0000-0000D2000000}"/>
    <cellStyle name="Accent3 2 3" xfId="212" xr:uid="{00000000-0005-0000-0000-0000D3000000}"/>
    <cellStyle name="Accent3 3" xfId="213" xr:uid="{00000000-0005-0000-0000-0000D4000000}"/>
    <cellStyle name="Accent3 3 2" xfId="214" xr:uid="{00000000-0005-0000-0000-0000D5000000}"/>
    <cellStyle name="Accent3 4" xfId="215" xr:uid="{00000000-0005-0000-0000-0000D6000000}"/>
    <cellStyle name="Accent3 5" xfId="216" xr:uid="{00000000-0005-0000-0000-0000D7000000}"/>
    <cellStyle name="Accent3 6" xfId="217" xr:uid="{00000000-0005-0000-0000-0000D8000000}"/>
    <cellStyle name="Accent3 7" xfId="218" xr:uid="{00000000-0005-0000-0000-0000D9000000}"/>
    <cellStyle name="Accent4 2" xfId="219" xr:uid="{00000000-0005-0000-0000-0000DA000000}"/>
    <cellStyle name="Accent4 2 2" xfId="220" xr:uid="{00000000-0005-0000-0000-0000DB000000}"/>
    <cellStyle name="Accent4 2 3" xfId="221" xr:uid="{00000000-0005-0000-0000-0000DC000000}"/>
    <cellStyle name="Accent4 3" xfId="222" xr:uid="{00000000-0005-0000-0000-0000DD000000}"/>
    <cellStyle name="Accent4 3 2" xfId="223" xr:uid="{00000000-0005-0000-0000-0000DE000000}"/>
    <cellStyle name="Accent4 4" xfId="224" xr:uid="{00000000-0005-0000-0000-0000DF000000}"/>
    <cellStyle name="Accent4 5" xfId="225" xr:uid="{00000000-0005-0000-0000-0000E0000000}"/>
    <cellStyle name="Accent4 6" xfId="226" xr:uid="{00000000-0005-0000-0000-0000E1000000}"/>
    <cellStyle name="Accent4 7" xfId="227" xr:uid="{00000000-0005-0000-0000-0000E2000000}"/>
    <cellStyle name="Accent5 2" xfId="228" xr:uid="{00000000-0005-0000-0000-0000E3000000}"/>
    <cellStyle name="Accent5 2 2" xfId="229" xr:uid="{00000000-0005-0000-0000-0000E4000000}"/>
    <cellStyle name="Accent5 2 3" xfId="230" xr:uid="{00000000-0005-0000-0000-0000E5000000}"/>
    <cellStyle name="Accent5 3" xfId="231" xr:uid="{00000000-0005-0000-0000-0000E6000000}"/>
    <cellStyle name="Accent5 3 2" xfId="232" xr:uid="{00000000-0005-0000-0000-0000E7000000}"/>
    <cellStyle name="Accent5 4" xfId="233" xr:uid="{00000000-0005-0000-0000-0000E8000000}"/>
    <cellStyle name="Accent5 5" xfId="234" xr:uid="{00000000-0005-0000-0000-0000E9000000}"/>
    <cellStyle name="Accent5 6" xfId="235" xr:uid="{00000000-0005-0000-0000-0000EA000000}"/>
    <cellStyle name="Accent5 7" xfId="236" xr:uid="{00000000-0005-0000-0000-0000EB000000}"/>
    <cellStyle name="Accent6 2" xfId="237" xr:uid="{00000000-0005-0000-0000-0000EC000000}"/>
    <cellStyle name="Accent6 2 2" xfId="238" xr:uid="{00000000-0005-0000-0000-0000ED000000}"/>
    <cellStyle name="Accent6 2 3" xfId="239" xr:uid="{00000000-0005-0000-0000-0000EE000000}"/>
    <cellStyle name="Accent6 3" xfId="240" xr:uid="{00000000-0005-0000-0000-0000EF000000}"/>
    <cellStyle name="Accent6 3 2" xfId="241" xr:uid="{00000000-0005-0000-0000-0000F0000000}"/>
    <cellStyle name="Accent6 4" xfId="242" xr:uid="{00000000-0005-0000-0000-0000F1000000}"/>
    <cellStyle name="Accent6 5" xfId="243" xr:uid="{00000000-0005-0000-0000-0000F2000000}"/>
    <cellStyle name="Accent6 6" xfId="244" xr:uid="{00000000-0005-0000-0000-0000F3000000}"/>
    <cellStyle name="Accent6 7" xfId="245" xr:uid="{00000000-0005-0000-0000-0000F4000000}"/>
    <cellStyle name="Bad 2" xfId="246" xr:uid="{00000000-0005-0000-0000-0000F5000000}"/>
    <cellStyle name="Bad 2 2" xfId="247" xr:uid="{00000000-0005-0000-0000-0000F6000000}"/>
    <cellStyle name="Bad 2 3" xfId="248" xr:uid="{00000000-0005-0000-0000-0000F7000000}"/>
    <cellStyle name="Bad 3" xfId="249" xr:uid="{00000000-0005-0000-0000-0000F8000000}"/>
    <cellStyle name="Bad 3 2" xfId="250" xr:uid="{00000000-0005-0000-0000-0000F9000000}"/>
    <cellStyle name="Bad 4" xfId="251" xr:uid="{00000000-0005-0000-0000-0000FA000000}"/>
    <cellStyle name="Bad 5" xfId="252" xr:uid="{00000000-0005-0000-0000-0000FB000000}"/>
    <cellStyle name="Bad 6" xfId="253" xr:uid="{00000000-0005-0000-0000-0000FC000000}"/>
    <cellStyle name="Bad 7" xfId="254" xr:uid="{00000000-0005-0000-0000-0000FD000000}"/>
    <cellStyle name="Body" xfId="255" xr:uid="{00000000-0005-0000-0000-0000FE000000}"/>
    <cellStyle name="Border" xfId="256" xr:uid="{00000000-0005-0000-0000-0000FF000000}"/>
    <cellStyle name="Calc Currency (0)" xfId="257" xr:uid="{00000000-0005-0000-0000-000000010000}"/>
    <cellStyle name="Calc Currency (2)" xfId="258" xr:uid="{00000000-0005-0000-0000-000001010000}"/>
    <cellStyle name="Calc Percent (0)" xfId="259" xr:uid="{00000000-0005-0000-0000-000002010000}"/>
    <cellStyle name="Calc Percent (1)" xfId="260" xr:uid="{00000000-0005-0000-0000-000003010000}"/>
    <cellStyle name="Calc Percent (2)" xfId="261" xr:uid="{00000000-0005-0000-0000-000004010000}"/>
    <cellStyle name="Calc Units (0)" xfId="262" xr:uid="{00000000-0005-0000-0000-000005010000}"/>
    <cellStyle name="Calc Units (1)" xfId="263" xr:uid="{00000000-0005-0000-0000-000006010000}"/>
    <cellStyle name="Calc Units (2)" xfId="264" xr:uid="{00000000-0005-0000-0000-000007010000}"/>
    <cellStyle name="Calculation 2" xfId="265" xr:uid="{00000000-0005-0000-0000-000008010000}"/>
    <cellStyle name="Calculation 2 2" xfId="266" xr:uid="{00000000-0005-0000-0000-000009010000}"/>
    <cellStyle name="Calculation 2 3" xfId="267" xr:uid="{00000000-0005-0000-0000-00000A010000}"/>
    <cellStyle name="Calculation 3" xfId="268" xr:uid="{00000000-0005-0000-0000-00000B010000}"/>
    <cellStyle name="Calculation 3 2" xfId="269" xr:uid="{00000000-0005-0000-0000-00000C010000}"/>
    <cellStyle name="Calculation 4" xfId="270" xr:uid="{00000000-0005-0000-0000-00000D010000}"/>
    <cellStyle name="Calculation 5" xfId="271" xr:uid="{00000000-0005-0000-0000-00000E010000}"/>
    <cellStyle name="Calculation 6" xfId="272" xr:uid="{00000000-0005-0000-0000-00000F010000}"/>
    <cellStyle name="Calculation 7" xfId="273" xr:uid="{00000000-0005-0000-0000-000010010000}"/>
    <cellStyle name="category" xfId="274" xr:uid="{00000000-0005-0000-0000-000011010000}"/>
    <cellStyle name="Check Cell 2" xfId="275" xr:uid="{00000000-0005-0000-0000-000012010000}"/>
    <cellStyle name="Check Cell 2 2" xfId="276" xr:uid="{00000000-0005-0000-0000-000013010000}"/>
    <cellStyle name="Check Cell 2 3" xfId="277" xr:uid="{00000000-0005-0000-0000-000014010000}"/>
    <cellStyle name="Check Cell 3" xfId="278" xr:uid="{00000000-0005-0000-0000-000015010000}"/>
    <cellStyle name="Check Cell 3 2" xfId="279" xr:uid="{00000000-0005-0000-0000-000016010000}"/>
    <cellStyle name="Check Cell 4" xfId="280" xr:uid="{00000000-0005-0000-0000-000017010000}"/>
    <cellStyle name="Check Cell 5" xfId="281" xr:uid="{00000000-0005-0000-0000-000018010000}"/>
    <cellStyle name="Check Cell 6" xfId="282" xr:uid="{00000000-0005-0000-0000-000019010000}"/>
    <cellStyle name="Check Cell 7" xfId="283" xr:uid="{00000000-0005-0000-0000-00001A010000}"/>
    <cellStyle name="Comma" xfId="284" builtinId="3"/>
    <cellStyle name="Comma  - Style1" xfId="285" xr:uid="{00000000-0005-0000-0000-00001C010000}"/>
    <cellStyle name="Comma  - Style2" xfId="286" xr:uid="{00000000-0005-0000-0000-00001D010000}"/>
    <cellStyle name="Comma  - Style3" xfId="287" xr:uid="{00000000-0005-0000-0000-00001E010000}"/>
    <cellStyle name="Comma  - Style4" xfId="288" xr:uid="{00000000-0005-0000-0000-00001F010000}"/>
    <cellStyle name="Comma  - Style5" xfId="289" xr:uid="{00000000-0005-0000-0000-000020010000}"/>
    <cellStyle name="Comma  - Style6" xfId="290" xr:uid="{00000000-0005-0000-0000-000021010000}"/>
    <cellStyle name="Comma  - Style7" xfId="291" xr:uid="{00000000-0005-0000-0000-000022010000}"/>
    <cellStyle name="Comma  - Style8" xfId="292" xr:uid="{00000000-0005-0000-0000-000023010000}"/>
    <cellStyle name="Comma [00]" xfId="293" xr:uid="{00000000-0005-0000-0000-000024010000}"/>
    <cellStyle name="Comma 10" xfId="294" xr:uid="{00000000-0005-0000-0000-000025010000}"/>
    <cellStyle name="Comma 10 2" xfId="295" xr:uid="{00000000-0005-0000-0000-000026010000}"/>
    <cellStyle name="Comma 10 2 2" xfId="296" xr:uid="{00000000-0005-0000-0000-000027010000}"/>
    <cellStyle name="Comma 10 2 3" xfId="297" xr:uid="{00000000-0005-0000-0000-000028010000}"/>
    <cellStyle name="Comma 10 2 4" xfId="298" xr:uid="{00000000-0005-0000-0000-000029010000}"/>
    <cellStyle name="Comma 10 3" xfId="299" xr:uid="{00000000-0005-0000-0000-00002A010000}"/>
    <cellStyle name="Comma 10 3 2" xfId="300" xr:uid="{00000000-0005-0000-0000-00002B010000}"/>
    <cellStyle name="Comma 10 3 2 2" xfId="301" xr:uid="{00000000-0005-0000-0000-00002C010000}"/>
    <cellStyle name="Comma 10 3 2 3" xfId="302" xr:uid="{00000000-0005-0000-0000-00002D010000}"/>
    <cellStyle name="Comma 10 3 3" xfId="303" xr:uid="{00000000-0005-0000-0000-00002E010000}"/>
    <cellStyle name="Comma 10 3 4" xfId="304" xr:uid="{00000000-0005-0000-0000-00002F010000}"/>
    <cellStyle name="Comma 10 4" xfId="305" xr:uid="{00000000-0005-0000-0000-000030010000}"/>
    <cellStyle name="Comma 10 5" xfId="306" xr:uid="{00000000-0005-0000-0000-000031010000}"/>
    <cellStyle name="Comma 11" xfId="307" xr:uid="{00000000-0005-0000-0000-000032010000}"/>
    <cellStyle name="Comma 11 2" xfId="308" xr:uid="{00000000-0005-0000-0000-000033010000}"/>
    <cellStyle name="Comma 11 2 2" xfId="309" xr:uid="{00000000-0005-0000-0000-000034010000}"/>
    <cellStyle name="Comma 11 2 2 2" xfId="310" xr:uid="{00000000-0005-0000-0000-000035010000}"/>
    <cellStyle name="Comma 11 2 2 3" xfId="311" xr:uid="{00000000-0005-0000-0000-000036010000}"/>
    <cellStyle name="Comma 11 2 3" xfId="312" xr:uid="{00000000-0005-0000-0000-000037010000}"/>
    <cellStyle name="Comma 11 2 4" xfId="313" xr:uid="{00000000-0005-0000-0000-000038010000}"/>
    <cellStyle name="Comma 11 2 5" xfId="314" xr:uid="{00000000-0005-0000-0000-000039010000}"/>
    <cellStyle name="Comma 11 3" xfId="315" xr:uid="{00000000-0005-0000-0000-00003A010000}"/>
    <cellStyle name="Comma 11 3 2" xfId="316" xr:uid="{00000000-0005-0000-0000-00003B010000}"/>
    <cellStyle name="Comma 11 4" xfId="317" xr:uid="{00000000-0005-0000-0000-00003C010000}"/>
    <cellStyle name="Comma 11 5" xfId="318" xr:uid="{00000000-0005-0000-0000-00003D010000}"/>
    <cellStyle name="Comma 12" xfId="319" xr:uid="{00000000-0005-0000-0000-00003E010000}"/>
    <cellStyle name="Comma 12 2" xfId="320" xr:uid="{00000000-0005-0000-0000-00003F010000}"/>
    <cellStyle name="Comma 12 2 2" xfId="321" xr:uid="{00000000-0005-0000-0000-000040010000}"/>
    <cellStyle name="Comma 12 2 3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_FS" xfId="325" xr:uid="{00000000-0005-0000-0000-000044010000}"/>
    <cellStyle name="Comma 13" xfId="326" xr:uid="{00000000-0005-0000-0000-000045010000}"/>
    <cellStyle name="Comma 13 2" xfId="327" xr:uid="{00000000-0005-0000-0000-000046010000}"/>
    <cellStyle name="Comma 13 2 2" xfId="328" xr:uid="{00000000-0005-0000-0000-000047010000}"/>
    <cellStyle name="Comma 13 3" xfId="329" xr:uid="{00000000-0005-0000-0000-000048010000}"/>
    <cellStyle name="Comma 13 4" xfId="330" xr:uid="{00000000-0005-0000-0000-000049010000}"/>
    <cellStyle name="Comma 14" xfId="331" xr:uid="{00000000-0005-0000-0000-00004A010000}"/>
    <cellStyle name="Comma 14 2" xfId="332" xr:uid="{00000000-0005-0000-0000-00004B010000}"/>
    <cellStyle name="Comma 14 2 2" xfId="333" xr:uid="{00000000-0005-0000-0000-00004C010000}"/>
    <cellStyle name="Comma 14 3" xfId="334" xr:uid="{00000000-0005-0000-0000-00004D010000}"/>
    <cellStyle name="Comma 15" xfId="335" xr:uid="{00000000-0005-0000-0000-00004E010000}"/>
    <cellStyle name="Comma 15 2" xfId="336" xr:uid="{00000000-0005-0000-0000-00004F010000}"/>
    <cellStyle name="Comma 15 2 2" xfId="337" xr:uid="{00000000-0005-0000-0000-000050010000}"/>
    <cellStyle name="Comma 15 2 3" xfId="338" xr:uid="{00000000-0005-0000-0000-000051010000}"/>
    <cellStyle name="Comma 15 3" xfId="339" xr:uid="{00000000-0005-0000-0000-000052010000}"/>
    <cellStyle name="Comma 15 4" xfId="340" xr:uid="{00000000-0005-0000-0000-000053010000}"/>
    <cellStyle name="Comma 15 5" xfId="341" xr:uid="{00000000-0005-0000-0000-000054010000}"/>
    <cellStyle name="Comma 16" xfId="342" xr:uid="{00000000-0005-0000-0000-000055010000}"/>
    <cellStyle name="Comma 16 2" xfId="343" xr:uid="{00000000-0005-0000-0000-000056010000}"/>
    <cellStyle name="Comma 16 2 2" xfId="344" xr:uid="{00000000-0005-0000-0000-000057010000}"/>
    <cellStyle name="Comma 16 2 3" xfId="345" xr:uid="{00000000-0005-0000-0000-000058010000}"/>
    <cellStyle name="Comma 16 3" xfId="346" xr:uid="{00000000-0005-0000-0000-000059010000}"/>
    <cellStyle name="Comma 16 4" xfId="347" xr:uid="{00000000-0005-0000-0000-00005A010000}"/>
    <cellStyle name="Comma 17" xfId="348" xr:uid="{00000000-0005-0000-0000-00005B010000}"/>
    <cellStyle name="Comma 17 2" xfId="349" xr:uid="{00000000-0005-0000-0000-00005C010000}"/>
    <cellStyle name="Comma 17 3" xfId="350" xr:uid="{00000000-0005-0000-0000-00005D010000}"/>
    <cellStyle name="Comma 17 3 2" xfId="351" xr:uid="{00000000-0005-0000-0000-00005E010000}"/>
    <cellStyle name="Comma 17 4" xfId="352" xr:uid="{00000000-0005-0000-0000-00005F010000}"/>
    <cellStyle name="Comma 17 5" xfId="353" xr:uid="{00000000-0005-0000-0000-000060010000}"/>
    <cellStyle name="Comma 18" xfId="354" xr:uid="{00000000-0005-0000-0000-000061010000}"/>
    <cellStyle name="Comma 18 2" xfId="355" xr:uid="{00000000-0005-0000-0000-000062010000}"/>
    <cellStyle name="Comma 18 3" xfId="356" xr:uid="{00000000-0005-0000-0000-000063010000}"/>
    <cellStyle name="Comma 18 3 2" xfId="357" xr:uid="{00000000-0005-0000-0000-000064010000}"/>
    <cellStyle name="Comma 18 4" xfId="358" xr:uid="{00000000-0005-0000-0000-000065010000}"/>
    <cellStyle name="Comma 19" xfId="359" xr:uid="{00000000-0005-0000-0000-000066010000}"/>
    <cellStyle name="Comma 19 2" xfId="360" xr:uid="{00000000-0005-0000-0000-000067010000}"/>
    <cellStyle name="Comma 19 2 2" xfId="361" xr:uid="{00000000-0005-0000-0000-000068010000}"/>
    <cellStyle name="Comma 19 3" xfId="362" xr:uid="{00000000-0005-0000-0000-000069010000}"/>
    <cellStyle name="Comma 19 4" xfId="363" xr:uid="{00000000-0005-0000-0000-00006A010000}"/>
    <cellStyle name="Comma 2" xfId="364" xr:uid="{00000000-0005-0000-0000-00006B010000}"/>
    <cellStyle name="Comma 2 2" xfId="365" xr:uid="{00000000-0005-0000-0000-00006C010000}"/>
    <cellStyle name="Comma 2 2 2" xfId="366" xr:uid="{00000000-0005-0000-0000-00006D010000}"/>
    <cellStyle name="Comma 2 2 2 2" xfId="367" xr:uid="{00000000-0005-0000-0000-00006E010000}"/>
    <cellStyle name="Comma 2 2 2 3" xfId="368" xr:uid="{00000000-0005-0000-0000-00006F010000}"/>
    <cellStyle name="Comma 2 2 3" xfId="369" xr:uid="{00000000-0005-0000-0000-000070010000}"/>
    <cellStyle name="Comma 2 2 3 2" xfId="370" xr:uid="{00000000-0005-0000-0000-000071010000}"/>
    <cellStyle name="Comma 2 2 3 3" xfId="371" xr:uid="{00000000-0005-0000-0000-000072010000}"/>
    <cellStyle name="Comma 2 2 4" xfId="372" xr:uid="{00000000-0005-0000-0000-000073010000}"/>
    <cellStyle name="Comma 2 2 5" xfId="373" xr:uid="{00000000-0005-0000-0000-000074010000}"/>
    <cellStyle name="Comma 2 2 6" xfId="374" xr:uid="{00000000-0005-0000-0000-000075010000}"/>
    <cellStyle name="Comma 2 3" xfId="375" xr:uid="{00000000-0005-0000-0000-000076010000}"/>
    <cellStyle name="Comma 2 3 2" xfId="376" xr:uid="{00000000-0005-0000-0000-000077010000}"/>
    <cellStyle name="Comma 2 3 2 2" xfId="377" xr:uid="{00000000-0005-0000-0000-000078010000}"/>
    <cellStyle name="Comma 2 3 2 3" xfId="378" xr:uid="{00000000-0005-0000-0000-000079010000}"/>
    <cellStyle name="Comma 2 3 3" xfId="379" xr:uid="{00000000-0005-0000-0000-00007A010000}"/>
    <cellStyle name="Comma 2 3 4" xfId="380" xr:uid="{00000000-0005-0000-0000-00007B010000}"/>
    <cellStyle name="Comma 2 3 5" xfId="381" xr:uid="{00000000-0005-0000-0000-00007C010000}"/>
    <cellStyle name="Comma 2 4" xfId="382" xr:uid="{00000000-0005-0000-0000-00007D010000}"/>
    <cellStyle name="Comma 2 4 2" xfId="383" xr:uid="{00000000-0005-0000-0000-00007E010000}"/>
    <cellStyle name="Comma 2 4 3" xfId="384" xr:uid="{00000000-0005-0000-0000-00007F010000}"/>
    <cellStyle name="Comma 2 5" xfId="385" xr:uid="{00000000-0005-0000-0000-000080010000}"/>
    <cellStyle name="Comma 2 5 2" xfId="386" xr:uid="{00000000-0005-0000-0000-000081010000}"/>
    <cellStyle name="Comma 2 6" xfId="387" xr:uid="{00000000-0005-0000-0000-000082010000}"/>
    <cellStyle name="Comma 2 6 2" xfId="388" xr:uid="{00000000-0005-0000-0000-000083010000}"/>
    <cellStyle name="Comma 2 7" xfId="389" xr:uid="{00000000-0005-0000-0000-000084010000}"/>
    <cellStyle name="Comma 2 8" xfId="390" xr:uid="{00000000-0005-0000-0000-000085010000}"/>
    <cellStyle name="Comma 2 9" xfId="391" xr:uid="{00000000-0005-0000-0000-000086010000}"/>
    <cellStyle name="Comma 2_รายได้อื่นและค่าใช้จ่าย_Q2'52" xfId="392" xr:uid="{00000000-0005-0000-0000-000087010000}"/>
    <cellStyle name="Comma 20" xfId="393" xr:uid="{00000000-0005-0000-0000-000088010000}"/>
    <cellStyle name="Comma 20 2" xfId="394" xr:uid="{00000000-0005-0000-0000-000089010000}"/>
    <cellStyle name="Comma 20 3" xfId="395" xr:uid="{00000000-0005-0000-0000-00008A010000}"/>
    <cellStyle name="Comma 20 4" xfId="396" xr:uid="{00000000-0005-0000-0000-00008B010000}"/>
    <cellStyle name="Comma 20 5" xfId="397" xr:uid="{00000000-0005-0000-0000-00008C010000}"/>
    <cellStyle name="Comma 21" xfId="398" xr:uid="{00000000-0005-0000-0000-00008D010000}"/>
    <cellStyle name="Comma 21 2" xfId="399" xr:uid="{00000000-0005-0000-0000-00008E010000}"/>
    <cellStyle name="Comma 21 3" xfId="400" xr:uid="{00000000-0005-0000-0000-00008F010000}"/>
    <cellStyle name="Comma 21 4" xfId="401" xr:uid="{00000000-0005-0000-0000-000090010000}"/>
    <cellStyle name="Comma 21 5" xfId="402" xr:uid="{00000000-0005-0000-0000-000091010000}"/>
    <cellStyle name="Comma 22" xfId="403" xr:uid="{00000000-0005-0000-0000-000092010000}"/>
    <cellStyle name="Comma 22 2" xfId="404" xr:uid="{00000000-0005-0000-0000-000093010000}"/>
    <cellStyle name="Comma 23" xfId="405" xr:uid="{00000000-0005-0000-0000-000094010000}"/>
    <cellStyle name="Comma 23 2" xfId="406" xr:uid="{00000000-0005-0000-0000-000095010000}"/>
    <cellStyle name="Comma 24" xfId="407" xr:uid="{00000000-0005-0000-0000-000096010000}"/>
    <cellStyle name="Comma 24 2" xfId="408" xr:uid="{00000000-0005-0000-0000-000097010000}"/>
    <cellStyle name="Comma 25" xfId="409" xr:uid="{00000000-0005-0000-0000-000098010000}"/>
    <cellStyle name="Comma 25 2" xfId="410" xr:uid="{00000000-0005-0000-0000-000099010000}"/>
    <cellStyle name="Comma 26" xfId="411" xr:uid="{00000000-0005-0000-0000-00009A010000}"/>
    <cellStyle name="Comma 26 2" xfId="412" xr:uid="{00000000-0005-0000-0000-00009B010000}"/>
    <cellStyle name="Comma 27" xfId="413" xr:uid="{00000000-0005-0000-0000-00009C010000}"/>
    <cellStyle name="Comma 27 2" xfId="414" xr:uid="{00000000-0005-0000-0000-00009D010000}"/>
    <cellStyle name="Comma 28" xfId="415" xr:uid="{00000000-0005-0000-0000-00009E010000}"/>
    <cellStyle name="Comma 28 2" xfId="416" xr:uid="{00000000-0005-0000-0000-00009F010000}"/>
    <cellStyle name="Comma 29" xfId="417" xr:uid="{00000000-0005-0000-0000-0000A0010000}"/>
    <cellStyle name="Comma 29 2" xfId="418" xr:uid="{00000000-0005-0000-0000-0000A1010000}"/>
    <cellStyle name="Comma 3" xfId="419" xr:uid="{00000000-0005-0000-0000-0000A2010000}"/>
    <cellStyle name="Comma 3 2" xfId="420" xr:uid="{00000000-0005-0000-0000-0000A3010000}"/>
    <cellStyle name="Comma 3 2 2" xfId="421" xr:uid="{00000000-0005-0000-0000-0000A4010000}"/>
    <cellStyle name="Comma 3 2 2 2" xfId="422" xr:uid="{00000000-0005-0000-0000-0000A5010000}"/>
    <cellStyle name="Comma 3 2 2 3" xfId="423" xr:uid="{00000000-0005-0000-0000-0000A6010000}"/>
    <cellStyle name="Comma 3 2 3" xfId="424" xr:uid="{00000000-0005-0000-0000-0000A7010000}"/>
    <cellStyle name="Comma 3 2 4" xfId="425" xr:uid="{00000000-0005-0000-0000-0000A8010000}"/>
    <cellStyle name="Comma 3 3" xfId="426" xr:uid="{00000000-0005-0000-0000-0000A9010000}"/>
    <cellStyle name="Comma 3 3 2" xfId="427" xr:uid="{00000000-0005-0000-0000-0000AA010000}"/>
    <cellStyle name="Comma 3 3 3" xfId="428" xr:uid="{00000000-0005-0000-0000-0000AB010000}"/>
    <cellStyle name="Comma 3 3 4" xfId="429" xr:uid="{00000000-0005-0000-0000-0000AC010000}"/>
    <cellStyle name="Comma 3 4" xfId="430" xr:uid="{00000000-0005-0000-0000-0000AD010000}"/>
    <cellStyle name="Comma 3 4 2" xfId="431" xr:uid="{00000000-0005-0000-0000-0000AE010000}"/>
    <cellStyle name="Comma 3 5" xfId="432" xr:uid="{00000000-0005-0000-0000-0000AF010000}"/>
    <cellStyle name="Comma 3 6" xfId="433" xr:uid="{00000000-0005-0000-0000-0000B0010000}"/>
    <cellStyle name="Comma 3 7" xfId="434" xr:uid="{00000000-0005-0000-0000-0000B1010000}"/>
    <cellStyle name="Comma 3 8" xfId="435" xr:uid="{00000000-0005-0000-0000-0000B2010000}"/>
    <cellStyle name="Comma 3_เงินฝากธนาคาร_YE'52" xfId="436" xr:uid="{00000000-0005-0000-0000-0000B3010000}"/>
    <cellStyle name="Comma 30" xfId="437" xr:uid="{00000000-0005-0000-0000-0000B4010000}"/>
    <cellStyle name="Comma 30 2" xfId="438" xr:uid="{00000000-0005-0000-0000-0000B5010000}"/>
    <cellStyle name="Comma 31" xfId="439" xr:uid="{00000000-0005-0000-0000-0000B6010000}"/>
    <cellStyle name="Comma 31 2" xfId="440" xr:uid="{00000000-0005-0000-0000-0000B7010000}"/>
    <cellStyle name="Comma 32" xfId="441" xr:uid="{00000000-0005-0000-0000-0000B8010000}"/>
    <cellStyle name="Comma 32 2" xfId="442" xr:uid="{00000000-0005-0000-0000-0000B9010000}"/>
    <cellStyle name="Comma 33" xfId="443" xr:uid="{00000000-0005-0000-0000-0000BA010000}"/>
    <cellStyle name="Comma 33 2" xfId="444" xr:uid="{00000000-0005-0000-0000-0000BB010000}"/>
    <cellStyle name="Comma 34" xfId="445" xr:uid="{00000000-0005-0000-0000-0000BC010000}"/>
    <cellStyle name="Comma 34 2" xfId="446" xr:uid="{00000000-0005-0000-0000-0000BD010000}"/>
    <cellStyle name="Comma 35" xfId="447" xr:uid="{00000000-0005-0000-0000-0000BE010000}"/>
    <cellStyle name="Comma 35 2" xfId="448" xr:uid="{00000000-0005-0000-0000-0000BF010000}"/>
    <cellStyle name="Comma 36" xfId="449" xr:uid="{00000000-0005-0000-0000-0000C0010000}"/>
    <cellStyle name="Comma 36 2" xfId="450" xr:uid="{00000000-0005-0000-0000-0000C1010000}"/>
    <cellStyle name="Comma 37" xfId="451" xr:uid="{00000000-0005-0000-0000-0000C2010000}"/>
    <cellStyle name="Comma 37 2" xfId="452" xr:uid="{00000000-0005-0000-0000-0000C3010000}"/>
    <cellStyle name="Comma 38" xfId="453" xr:uid="{00000000-0005-0000-0000-0000C4010000}"/>
    <cellStyle name="Comma 38 2" xfId="454" xr:uid="{00000000-0005-0000-0000-0000C5010000}"/>
    <cellStyle name="Comma 39" xfId="455" xr:uid="{00000000-0005-0000-0000-0000C6010000}"/>
    <cellStyle name="Comma 39 2" xfId="456" xr:uid="{00000000-0005-0000-0000-0000C7010000}"/>
    <cellStyle name="Comma 4" xfId="457" xr:uid="{00000000-0005-0000-0000-0000C8010000}"/>
    <cellStyle name="Comma 4 2" xfId="458" xr:uid="{00000000-0005-0000-0000-0000C9010000}"/>
    <cellStyle name="Comma 4 2 2" xfId="459" xr:uid="{00000000-0005-0000-0000-0000CA010000}"/>
    <cellStyle name="Comma 4 2 2 2" xfId="460" xr:uid="{00000000-0005-0000-0000-0000CB010000}"/>
    <cellStyle name="Comma 4 2 2 3" xfId="461" xr:uid="{00000000-0005-0000-0000-0000CC010000}"/>
    <cellStyle name="Comma 4 2 3" xfId="462" xr:uid="{00000000-0005-0000-0000-0000CD010000}"/>
    <cellStyle name="Comma 4 2 4" xfId="463" xr:uid="{00000000-0005-0000-0000-0000CE010000}"/>
    <cellStyle name="Comma 4 3" xfId="464" xr:uid="{00000000-0005-0000-0000-0000CF010000}"/>
    <cellStyle name="Comma 4 3 2" xfId="465" xr:uid="{00000000-0005-0000-0000-0000D0010000}"/>
    <cellStyle name="Comma 4 4" xfId="466" xr:uid="{00000000-0005-0000-0000-0000D1010000}"/>
    <cellStyle name="Comma 4 5" xfId="467" xr:uid="{00000000-0005-0000-0000-0000D2010000}"/>
    <cellStyle name="Comma 4 6" xfId="468" xr:uid="{00000000-0005-0000-0000-0000D3010000}"/>
    <cellStyle name="Comma 40" xfId="469" xr:uid="{00000000-0005-0000-0000-0000D4010000}"/>
    <cellStyle name="Comma 40 2" xfId="470" xr:uid="{00000000-0005-0000-0000-0000D5010000}"/>
    <cellStyle name="Comma 41" xfId="471" xr:uid="{00000000-0005-0000-0000-0000D6010000}"/>
    <cellStyle name="Comma 41 2" xfId="472" xr:uid="{00000000-0005-0000-0000-0000D7010000}"/>
    <cellStyle name="Comma 41 3" xfId="473" xr:uid="{00000000-0005-0000-0000-0000D8010000}"/>
    <cellStyle name="Comma 41 4" xfId="474" xr:uid="{00000000-0005-0000-0000-0000D9010000}"/>
    <cellStyle name="Comma 42" xfId="475" xr:uid="{00000000-0005-0000-0000-0000DA010000}"/>
    <cellStyle name="Comma 42 2" xfId="476" xr:uid="{00000000-0005-0000-0000-0000DB010000}"/>
    <cellStyle name="Comma 42 2 2" xfId="477" xr:uid="{00000000-0005-0000-0000-0000DC010000}"/>
    <cellStyle name="Comma 42 2 3" xfId="478" xr:uid="{00000000-0005-0000-0000-0000DD010000}"/>
    <cellStyle name="Comma 42 3" xfId="479" xr:uid="{00000000-0005-0000-0000-0000DE010000}"/>
    <cellStyle name="Comma 42 4" xfId="480" xr:uid="{00000000-0005-0000-0000-0000DF010000}"/>
    <cellStyle name="Comma 43" xfId="481" xr:uid="{00000000-0005-0000-0000-0000E0010000}"/>
    <cellStyle name="Comma 43 2" xfId="482" xr:uid="{00000000-0005-0000-0000-0000E1010000}"/>
    <cellStyle name="Comma 44" xfId="483" xr:uid="{00000000-0005-0000-0000-0000E2010000}"/>
    <cellStyle name="Comma 44 2" xfId="484" xr:uid="{00000000-0005-0000-0000-0000E3010000}"/>
    <cellStyle name="Comma 45" xfId="485" xr:uid="{00000000-0005-0000-0000-0000E4010000}"/>
    <cellStyle name="Comma 45 2" xfId="486" xr:uid="{00000000-0005-0000-0000-0000E5010000}"/>
    <cellStyle name="Comma 46" xfId="487" xr:uid="{00000000-0005-0000-0000-0000E6010000}"/>
    <cellStyle name="Comma 46 2" xfId="488" xr:uid="{00000000-0005-0000-0000-0000E7010000}"/>
    <cellStyle name="Comma 47" xfId="489" xr:uid="{00000000-0005-0000-0000-0000E8010000}"/>
    <cellStyle name="Comma 47 2" xfId="490" xr:uid="{00000000-0005-0000-0000-0000E9010000}"/>
    <cellStyle name="Comma 48" xfId="491" xr:uid="{00000000-0005-0000-0000-0000EA010000}"/>
    <cellStyle name="Comma 48 2" xfId="492" xr:uid="{00000000-0005-0000-0000-0000EB010000}"/>
    <cellStyle name="Comma 49" xfId="493" xr:uid="{00000000-0005-0000-0000-0000EC010000}"/>
    <cellStyle name="Comma 5" xfId="494" xr:uid="{00000000-0005-0000-0000-0000ED010000}"/>
    <cellStyle name="Comma 5 2" xfId="495" xr:uid="{00000000-0005-0000-0000-0000EE010000}"/>
    <cellStyle name="Comma 5 2 2" xfId="496" xr:uid="{00000000-0005-0000-0000-0000EF010000}"/>
    <cellStyle name="Comma 5 2 3" xfId="497" xr:uid="{00000000-0005-0000-0000-0000F0010000}"/>
    <cellStyle name="Comma 5 2 4" xfId="498" xr:uid="{00000000-0005-0000-0000-0000F1010000}"/>
    <cellStyle name="Comma 5 3" xfId="499" xr:uid="{00000000-0005-0000-0000-0000F2010000}"/>
    <cellStyle name="Comma 5 4" xfId="500" xr:uid="{00000000-0005-0000-0000-0000F3010000}"/>
    <cellStyle name="Comma 5 5" xfId="501" xr:uid="{00000000-0005-0000-0000-0000F4010000}"/>
    <cellStyle name="Comma 50" xfId="502" xr:uid="{00000000-0005-0000-0000-0000F5010000}"/>
    <cellStyle name="Comma 51" xfId="503" xr:uid="{00000000-0005-0000-0000-0000F6010000}"/>
    <cellStyle name="Comma 52" xfId="504" xr:uid="{00000000-0005-0000-0000-0000F7010000}"/>
    <cellStyle name="Comma 53" xfId="505" xr:uid="{00000000-0005-0000-0000-0000F8010000}"/>
    <cellStyle name="Comma 54" xfId="506" xr:uid="{00000000-0005-0000-0000-0000F9010000}"/>
    <cellStyle name="Comma 55" xfId="507" xr:uid="{00000000-0005-0000-0000-0000FA010000}"/>
    <cellStyle name="Comma 56" xfId="508" xr:uid="{00000000-0005-0000-0000-0000FB010000}"/>
    <cellStyle name="Comma 57" xfId="509" xr:uid="{00000000-0005-0000-0000-0000FC010000}"/>
    <cellStyle name="Comma 58" xfId="510" xr:uid="{00000000-0005-0000-0000-0000FD010000}"/>
    <cellStyle name="Comma 59" xfId="511" xr:uid="{00000000-0005-0000-0000-0000FE010000}"/>
    <cellStyle name="Comma 6" xfId="512" xr:uid="{00000000-0005-0000-0000-0000FF010000}"/>
    <cellStyle name="Comma 6 2" xfId="513" xr:uid="{00000000-0005-0000-0000-000000020000}"/>
    <cellStyle name="Comma 6 2 2" xfId="514" xr:uid="{00000000-0005-0000-0000-000001020000}"/>
    <cellStyle name="Comma 6 3" xfId="515" xr:uid="{00000000-0005-0000-0000-000002020000}"/>
    <cellStyle name="Comma 6 4" xfId="516" xr:uid="{00000000-0005-0000-0000-000003020000}"/>
    <cellStyle name="Comma 6 5" xfId="517" xr:uid="{00000000-0005-0000-0000-000004020000}"/>
    <cellStyle name="Comma 6_เงินฝากธนาคาร_YE'52" xfId="518" xr:uid="{00000000-0005-0000-0000-000005020000}"/>
    <cellStyle name="Comma 60" xfId="519" xr:uid="{00000000-0005-0000-0000-000006020000}"/>
    <cellStyle name="Comma 61" xfId="520" xr:uid="{00000000-0005-0000-0000-000007020000}"/>
    <cellStyle name="Comma 62" xfId="521" xr:uid="{00000000-0005-0000-0000-000008020000}"/>
    <cellStyle name="Comma 63" xfId="522" xr:uid="{00000000-0005-0000-0000-000009020000}"/>
    <cellStyle name="Comma 64" xfId="523" xr:uid="{00000000-0005-0000-0000-00000A020000}"/>
    <cellStyle name="Comma 65" xfId="524" xr:uid="{00000000-0005-0000-0000-00000B020000}"/>
    <cellStyle name="Comma 66" xfId="525" xr:uid="{00000000-0005-0000-0000-00000C020000}"/>
    <cellStyle name="Comma 67" xfId="526" xr:uid="{00000000-0005-0000-0000-00000D020000}"/>
    <cellStyle name="Comma 68" xfId="527" xr:uid="{00000000-0005-0000-0000-00000E020000}"/>
    <cellStyle name="Comma 69" xfId="528" xr:uid="{00000000-0005-0000-0000-00000F020000}"/>
    <cellStyle name="Comma 7" xfId="529" xr:uid="{00000000-0005-0000-0000-000010020000}"/>
    <cellStyle name="Comma 7 2" xfId="530" xr:uid="{00000000-0005-0000-0000-000011020000}"/>
    <cellStyle name="Comma 7 2 2" xfId="531" xr:uid="{00000000-0005-0000-0000-000012020000}"/>
    <cellStyle name="Comma 7 2 2 2" xfId="532" xr:uid="{00000000-0005-0000-0000-000013020000}"/>
    <cellStyle name="Comma 7 2 3" xfId="533" xr:uid="{00000000-0005-0000-0000-000014020000}"/>
    <cellStyle name="Comma 7 2 4" xfId="534" xr:uid="{00000000-0005-0000-0000-000015020000}"/>
    <cellStyle name="Comma 7 3" xfId="535" xr:uid="{00000000-0005-0000-0000-000016020000}"/>
    <cellStyle name="Comma 7 3 2" xfId="536" xr:uid="{00000000-0005-0000-0000-000017020000}"/>
    <cellStyle name="Comma 7 3 3" xfId="537" xr:uid="{00000000-0005-0000-0000-000018020000}"/>
    <cellStyle name="Comma 7 3 4" xfId="538" xr:uid="{00000000-0005-0000-0000-000019020000}"/>
    <cellStyle name="Comma 7 4" xfId="539" xr:uid="{00000000-0005-0000-0000-00001A020000}"/>
    <cellStyle name="Comma 7 5" xfId="540" xr:uid="{00000000-0005-0000-0000-00001B020000}"/>
    <cellStyle name="Comma 7 6" xfId="541" xr:uid="{00000000-0005-0000-0000-00001C020000}"/>
    <cellStyle name="Comma 70" xfId="542" xr:uid="{00000000-0005-0000-0000-00001D020000}"/>
    <cellStyle name="Comma 71" xfId="543" xr:uid="{00000000-0005-0000-0000-00001E020000}"/>
    <cellStyle name="Comma 72" xfId="544" xr:uid="{00000000-0005-0000-0000-00001F020000}"/>
    <cellStyle name="Comma 73" xfId="545" xr:uid="{00000000-0005-0000-0000-000020020000}"/>
    <cellStyle name="Comma 74" xfId="546" xr:uid="{00000000-0005-0000-0000-000021020000}"/>
    <cellStyle name="Comma 75" xfId="547" xr:uid="{00000000-0005-0000-0000-000022020000}"/>
    <cellStyle name="Comma 76" xfId="548" xr:uid="{00000000-0005-0000-0000-000023020000}"/>
    <cellStyle name="Comma 77" xfId="549" xr:uid="{00000000-0005-0000-0000-000024020000}"/>
    <cellStyle name="Comma 78" xfId="550" xr:uid="{00000000-0005-0000-0000-000025020000}"/>
    <cellStyle name="Comma 79" xfId="551" xr:uid="{00000000-0005-0000-0000-000026020000}"/>
    <cellStyle name="Comma 8" xfId="552" xr:uid="{00000000-0005-0000-0000-000027020000}"/>
    <cellStyle name="Comma 8 2" xfId="553" xr:uid="{00000000-0005-0000-0000-000028020000}"/>
    <cellStyle name="Comma 8 2 2" xfId="554" xr:uid="{00000000-0005-0000-0000-000029020000}"/>
    <cellStyle name="Comma 8 2 2 2" xfId="555" xr:uid="{00000000-0005-0000-0000-00002A020000}"/>
    <cellStyle name="Comma 8 2 2 3" xfId="556" xr:uid="{00000000-0005-0000-0000-00002B020000}"/>
    <cellStyle name="Comma 8 3" xfId="557" xr:uid="{00000000-0005-0000-0000-00002C020000}"/>
    <cellStyle name="Comma 8 3 2" xfId="558" xr:uid="{00000000-0005-0000-0000-00002D020000}"/>
    <cellStyle name="Comma 8 3 3" xfId="559" xr:uid="{00000000-0005-0000-0000-00002E020000}"/>
    <cellStyle name="Comma 8 3 4" xfId="560" xr:uid="{00000000-0005-0000-0000-00002F020000}"/>
    <cellStyle name="Comma 8 4" xfId="561" xr:uid="{00000000-0005-0000-0000-000030020000}"/>
    <cellStyle name="Comma 8 5" xfId="562" xr:uid="{00000000-0005-0000-0000-000031020000}"/>
    <cellStyle name="Comma 80" xfId="563" xr:uid="{00000000-0005-0000-0000-000032020000}"/>
    <cellStyle name="Comma 81" xfId="564" xr:uid="{00000000-0005-0000-0000-000033020000}"/>
    <cellStyle name="Comma 82" xfId="565" xr:uid="{00000000-0005-0000-0000-000034020000}"/>
    <cellStyle name="Comma 83" xfId="566" xr:uid="{00000000-0005-0000-0000-000035020000}"/>
    <cellStyle name="Comma 84" xfId="567" xr:uid="{00000000-0005-0000-0000-000036020000}"/>
    <cellStyle name="Comma 85" xfId="568" xr:uid="{00000000-0005-0000-0000-000037020000}"/>
    <cellStyle name="Comma 86" xfId="569" xr:uid="{00000000-0005-0000-0000-000038020000}"/>
    <cellStyle name="Comma 87" xfId="570" xr:uid="{00000000-0005-0000-0000-000039020000}"/>
    <cellStyle name="Comma 88" xfId="571" xr:uid="{00000000-0005-0000-0000-00003A020000}"/>
    <cellStyle name="Comma 89" xfId="572" xr:uid="{00000000-0005-0000-0000-00003B020000}"/>
    <cellStyle name="Comma 9" xfId="573" xr:uid="{00000000-0005-0000-0000-00003C020000}"/>
    <cellStyle name="Comma 9 2" xfId="574" xr:uid="{00000000-0005-0000-0000-00003D020000}"/>
    <cellStyle name="Comma 9 2 2" xfId="575" xr:uid="{00000000-0005-0000-0000-00003E020000}"/>
    <cellStyle name="Comma 9 2 2 2" xfId="576" xr:uid="{00000000-0005-0000-0000-00003F020000}"/>
    <cellStyle name="Comma 9 2 3" xfId="577" xr:uid="{00000000-0005-0000-0000-000040020000}"/>
    <cellStyle name="Comma 9 2 4" xfId="578" xr:uid="{00000000-0005-0000-0000-000041020000}"/>
    <cellStyle name="Comma 9 3" xfId="579" xr:uid="{00000000-0005-0000-0000-000042020000}"/>
    <cellStyle name="Comma 9 3 2" xfId="580" xr:uid="{00000000-0005-0000-0000-000043020000}"/>
    <cellStyle name="Comma 9 3 3" xfId="581" xr:uid="{00000000-0005-0000-0000-000044020000}"/>
    <cellStyle name="Comma 9 3 4" xfId="582" xr:uid="{00000000-0005-0000-0000-000045020000}"/>
    <cellStyle name="Comma 9 3 5" xfId="583" xr:uid="{00000000-0005-0000-0000-000046020000}"/>
    <cellStyle name="Comma 9 4" xfId="584" xr:uid="{00000000-0005-0000-0000-000047020000}"/>
    <cellStyle name="Comma 9 5" xfId="585" xr:uid="{00000000-0005-0000-0000-000048020000}"/>
    <cellStyle name="comma zerodec" xfId="586" xr:uid="{00000000-0005-0000-0000-000049020000}"/>
    <cellStyle name="Comma0" xfId="587" xr:uid="{00000000-0005-0000-0000-00004A020000}"/>
    <cellStyle name="Copied" xfId="588" xr:uid="{00000000-0005-0000-0000-00004B020000}"/>
    <cellStyle name="Curren - Style3" xfId="589" xr:uid="{00000000-0005-0000-0000-00004C020000}"/>
    <cellStyle name="Curren - Style4" xfId="590" xr:uid="{00000000-0005-0000-0000-00004D020000}"/>
    <cellStyle name="Currency [00]" xfId="591" xr:uid="{00000000-0005-0000-0000-00004E020000}"/>
    <cellStyle name="Currency 2" xfId="592" xr:uid="{00000000-0005-0000-0000-00004F020000}"/>
    <cellStyle name="Currency0" xfId="593" xr:uid="{00000000-0005-0000-0000-000050020000}"/>
    <cellStyle name="Currency1" xfId="594" xr:uid="{00000000-0005-0000-0000-000051020000}"/>
    <cellStyle name="Currency1 2" xfId="595" xr:uid="{00000000-0005-0000-0000-000052020000}"/>
    <cellStyle name="Date" xfId="596" xr:uid="{00000000-0005-0000-0000-000053020000}"/>
    <cellStyle name="Date Short" xfId="597" xr:uid="{00000000-0005-0000-0000-000054020000}"/>
    <cellStyle name="Dezimal [0]_35ERI8T2gbIEMixb4v26icuOo" xfId="598" xr:uid="{00000000-0005-0000-0000-000055020000}"/>
    <cellStyle name="Dezimal_35ERI8T2gbIEMixb4v26icuOo" xfId="599" xr:uid="{00000000-0005-0000-0000-000056020000}"/>
    <cellStyle name="Dollar (zero dec)" xfId="600" xr:uid="{00000000-0005-0000-0000-000057020000}"/>
    <cellStyle name="Dollar (zero dec) 2" xfId="601" xr:uid="{00000000-0005-0000-0000-000058020000}"/>
    <cellStyle name="Dollars" xfId="602" xr:uid="{00000000-0005-0000-0000-000059020000}"/>
    <cellStyle name="E&amp;Y House" xfId="603" xr:uid="{00000000-0005-0000-0000-00005A020000}"/>
    <cellStyle name="Enter Currency (0)" xfId="604" xr:uid="{00000000-0005-0000-0000-00005B020000}"/>
    <cellStyle name="Enter Currency (2)" xfId="605" xr:uid="{00000000-0005-0000-0000-00005C020000}"/>
    <cellStyle name="Enter Units (0)" xfId="606" xr:uid="{00000000-0005-0000-0000-00005D020000}"/>
    <cellStyle name="Enter Units (1)" xfId="607" xr:uid="{00000000-0005-0000-0000-00005E020000}"/>
    <cellStyle name="Enter Units (2)" xfId="608" xr:uid="{00000000-0005-0000-0000-00005F020000}"/>
    <cellStyle name="Entered" xfId="609" xr:uid="{00000000-0005-0000-0000-000060020000}"/>
    <cellStyle name="Euro" xfId="610" xr:uid="{00000000-0005-0000-0000-000061020000}"/>
    <cellStyle name="Explanatory Text 2" xfId="611" xr:uid="{00000000-0005-0000-0000-000062020000}"/>
    <cellStyle name="Explanatory Text 2 2" xfId="612" xr:uid="{00000000-0005-0000-0000-000063020000}"/>
    <cellStyle name="Explanatory Text 2 3" xfId="613" xr:uid="{00000000-0005-0000-0000-000064020000}"/>
    <cellStyle name="Explanatory Text 3" xfId="614" xr:uid="{00000000-0005-0000-0000-000065020000}"/>
    <cellStyle name="Explanatory Text 3 2" xfId="615" xr:uid="{00000000-0005-0000-0000-000066020000}"/>
    <cellStyle name="Explanatory Text 4" xfId="616" xr:uid="{00000000-0005-0000-0000-000067020000}"/>
    <cellStyle name="Explanatory Text 5" xfId="617" xr:uid="{00000000-0005-0000-0000-000068020000}"/>
    <cellStyle name="Explanatory Text 6" xfId="618" xr:uid="{00000000-0005-0000-0000-000069020000}"/>
    <cellStyle name="Explanatory Text 7" xfId="619" xr:uid="{00000000-0005-0000-0000-00006A020000}"/>
    <cellStyle name="Fixed" xfId="620" xr:uid="{00000000-0005-0000-0000-00006B020000}"/>
    <cellStyle name="Format Number Column" xfId="621" xr:uid="{00000000-0005-0000-0000-00006C020000}"/>
    <cellStyle name="Good 2" xfId="622" xr:uid="{00000000-0005-0000-0000-00006D020000}"/>
    <cellStyle name="Good 2 2" xfId="623" xr:uid="{00000000-0005-0000-0000-00006E020000}"/>
    <cellStyle name="Good 2 3" xfId="624" xr:uid="{00000000-0005-0000-0000-00006F020000}"/>
    <cellStyle name="Good 3" xfId="625" xr:uid="{00000000-0005-0000-0000-000070020000}"/>
    <cellStyle name="Good 3 2" xfId="626" xr:uid="{00000000-0005-0000-0000-000071020000}"/>
    <cellStyle name="Good 4" xfId="627" xr:uid="{00000000-0005-0000-0000-000072020000}"/>
    <cellStyle name="Good 5" xfId="628" xr:uid="{00000000-0005-0000-0000-000073020000}"/>
    <cellStyle name="Good 6" xfId="629" xr:uid="{00000000-0005-0000-0000-000074020000}"/>
    <cellStyle name="Good 7" xfId="630" xr:uid="{00000000-0005-0000-0000-000075020000}"/>
    <cellStyle name="Grey" xfId="631" xr:uid="{00000000-0005-0000-0000-000076020000}"/>
    <cellStyle name="Grey 2" xfId="632" xr:uid="{00000000-0005-0000-0000-000077020000}"/>
    <cellStyle name="Grey 3" xfId="633" xr:uid="{00000000-0005-0000-0000-000078020000}"/>
    <cellStyle name="Grey 4" xfId="634" xr:uid="{00000000-0005-0000-0000-000079020000}"/>
    <cellStyle name="Grey 5" xfId="635" xr:uid="{00000000-0005-0000-0000-00007A020000}"/>
    <cellStyle name="Grey 6" xfId="636" xr:uid="{00000000-0005-0000-0000-00007B020000}"/>
    <cellStyle name="Grey 7" xfId="637" xr:uid="{00000000-0005-0000-0000-00007C020000}"/>
    <cellStyle name="Grey_Audit Program" xfId="638" xr:uid="{00000000-0005-0000-0000-00007D020000}"/>
    <cellStyle name="HEADER" xfId="639" xr:uid="{00000000-0005-0000-0000-00007E020000}"/>
    <cellStyle name="Header - Style1" xfId="640" xr:uid="{00000000-0005-0000-0000-00007F020000}"/>
    <cellStyle name="Header1" xfId="641" xr:uid="{00000000-0005-0000-0000-000080020000}"/>
    <cellStyle name="Header2" xfId="642" xr:uid="{00000000-0005-0000-0000-000081020000}"/>
    <cellStyle name="Heading" xfId="643" xr:uid="{00000000-0005-0000-0000-000082020000}"/>
    <cellStyle name="Heading 1 2" xfId="644" xr:uid="{00000000-0005-0000-0000-000083020000}"/>
    <cellStyle name="Heading 1 2 2" xfId="645" xr:uid="{00000000-0005-0000-0000-000084020000}"/>
    <cellStyle name="Heading 1 2 3" xfId="646" xr:uid="{00000000-0005-0000-0000-000085020000}"/>
    <cellStyle name="Heading 1 3" xfId="647" xr:uid="{00000000-0005-0000-0000-000086020000}"/>
    <cellStyle name="Heading 1 3 2" xfId="648" xr:uid="{00000000-0005-0000-0000-000087020000}"/>
    <cellStyle name="Heading 1 4" xfId="649" xr:uid="{00000000-0005-0000-0000-000088020000}"/>
    <cellStyle name="Heading 1 5" xfId="650" xr:uid="{00000000-0005-0000-0000-000089020000}"/>
    <cellStyle name="Heading 1 6" xfId="651" xr:uid="{00000000-0005-0000-0000-00008A020000}"/>
    <cellStyle name="Heading 1 7" xfId="652" xr:uid="{00000000-0005-0000-0000-00008B020000}"/>
    <cellStyle name="Heading 2 2" xfId="653" xr:uid="{00000000-0005-0000-0000-00008C020000}"/>
    <cellStyle name="Heading 2 2 2" xfId="654" xr:uid="{00000000-0005-0000-0000-00008D020000}"/>
    <cellStyle name="Heading 2 2 3" xfId="655" xr:uid="{00000000-0005-0000-0000-00008E020000}"/>
    <cellStyle name="Heading 2 3" xfId="656" xr:uid="{00000000-0005-0000-0000-00008F020000}"/>
    <cellStyle name="Heading 2 3 2" xfId="657" xr:uid="{00000000-0005-0000-0000-000090020000}"/>
    <cellStyle name="Heading 2 4" xfId="658" xr:uid="{00000000-0005-0000-0000-000091020000}"/>
    <cellStyle name="Heading 2 5" xfId="659" xr:uid="{00000000-0005-0000-0000-000092020000}"/>
    <cellStyle name="Heading 2 6" xfId="660" xr:uid="{00000000-0005-0000-0000-000093020000}"/>
    <cellStyle name="Heading 2 7" xfId="661" xr:uid="{00000000-0005-0000-0000-000094020000}"/>
    <cellStyle name="Heading 3 2" xfId="662" xr:uid="{00000000-0005-0000-0000-000095020000}"/>
    <cellStyle name="Heading 3 2 2" xfId="663" xr:uid="{00000000-0005-0000-0000-000096020000}"/>
    <cellStyle name="Heading 3 2 3" xfId="664" xr:uid="{00000000-0005-0000-0000-000097020000}"/>
    <cellStyle name="Heading 3 3" xfId="665" xr:uid="{00000000-0005-0000-0000-000098020000}"/>
    <cellStyle name="Heading 3 3 2" xfId="666" xr:uid="{00000000-0005-0000-0000-000099020000}"/>
    <cellStyle name="Heading 3 4" xfId="667" xr:uid="{00000000-0005-0000-0000-00009A020000}"/>
    <cellStyle name="Heading 3 5" xfId="668" xr:uid="{00000000-0005-0000-0000-00009B020000}"/>
    <cellStyle name="Heading 3 6" xfId="669" xr:uid="{00000000-0005-0000-0000-00009C020000}"/>
    <cellStyle name="Heading 3 7" xfId="670" xr:uid="{00000000-0005-0000-0000-00009D020000}"/>
    <cellStyle name="Heading 4 2" xfId="671" xr:uid="{00000000-0005-0000-0000-00009E020000}"/>
    <cellStyle name="Heading 4 2 2" xfId="672" xr:uid="{00000000-0005-0000-0000-00009F020000}"/>
    <cellStyle name="Heading 4 2 3" xfId="673" xr:uid="{00000000-0005-0000-0000-0000A0020000}"/>
    <cellStyle name="Heading 4 3" xfId="674" xr:uid="{00000000-0005-0000-0000-0000A1020000}"/>
    <cellStyle name="Heading 4 3 2" xfId="675" xr:uid="{00000000-0005-0000-0000-0000A2020000}"/>
    <cellStyle name="Heading 4 4" xfId="676" xr:uid="{00000000-0005-0000-0000-0000A3020000}"/>
    <cellStyle name="Heading 4 5" xfId="677" xr:uid="{00000000-0005-0000-0000-0000A4020000}"/>
    <cellStyle name="Heading 4 6" xfId="678" xr:uid="{00000000-0005-0000-0000-0000A5020000}"/>
    <cellStyle name="Heading 4 7" xfId="679" xr:uid="{00000000-0005-0000-0000-0000A6020000}"/>
    <cellStyle name="HEADING1" xfId="680" xr:uid="{00000000-0005-0000-0000-0000A7020000}"/>
    <cellStyle name="HEADING2" xfId="681" xr:uid="{00000000-0005-0000-0000-0000A8020000}"/>
    <cellStyle name="Hyperlink 2" xfId="682" xr:uid="{00000000-0005-0000-0000-0000A9020000}"/>
    <cellStyle name="Index Number" xfId="683" xr:uid="{00000000-0005-0000-0000-0000AA020000}"/>
    <cellStyle name="Input [yellow]" xfId="684" xr:uid="{00000000-0005-0000-0000-0000AB020000}"/>
    <cellStyle name="Input [yellow] 2" xfId="685" xr:uid="{00000000-0005-0000-0000-0000AC020000}"/>
    <cellStyle name="Input [yellow] 3" xfId="686" xr:uid="{00000000-0005-0000-0000-0000AD020000}"/>
    <cellStyle name="Input [yellow] 4" xfId="687" xr:uid="{00000000-0005-0000-0000-0000AE020000}"/>
    <cellStyle name="Input [yellow] 5" xfId="688" xr:uid="{00000000-0005-0000-0000-0000AF020000}"/>
    <cellStyle name="Input [yellow] 6" xfId="689" xr:uid="{00000000-0005-0000-0000-0000B0020000}"/>
    <cellStyle name="Input [yellow] 7" xfId="690" xr:uid="{00000000-0005-0000-0000-0000B1020000}"/>
    <cellStyle name="Input [yellow]_Audit Program" xfId="691" xr:uid="{00000000-0005-0000-0000-0000B2020000}"/>
    <cellStyle name="Input 2" xfId="692" xr:uid="{00000000-0005-0000-0000-0000B3020000}"/>
    <cellStyle name="Input 2 2" xfId="693" xr:uid="{00000000-0005-0000-0000-0000B4020000}"/>
    <cellStyle name="Input 2 3" xfId="694" xr:uid="{00000000-0005-0000-0000-0000B5020000}"/>
    <cellStyle name="Input 3" xfId="695" xr:uid="{00000000-0005-0000-0000-0000B6020000}"/>
    <cellStyle name="Input 3 2" xfId="696" xr:uid="{00000000-0005-0000-0000-0000B7020000}"/>
    <cellStyle name="Input 4" xfId="697" xr:uid="{00000000-0005-0000-0000-0000B8020000}"/>
    <cellStyle name="Input 5" xfId="698" xr:uid="{00000000-0005-0000-0000-0000B9020000}"/>
    <cellStyle name="Input 6" xfId="699" xr:uid="{00000000-0005-0000-0000-0000BA020000}"/>
    <cellStyle name="Input 7" xfId="700" xr:uid="{00000000-0005-0000-0000-0000BB020000}"/>
    <cellStyle name="Integer" xfId="701" xr:uid="{00000000-0005-0000-0000-0000BC020000}"/>
    <cellStyle name="Integer 2" xfId="702" xr:uid="{00000000-0005-0000-0000-0000BD020000}"/>
    <cellStyle name="KPMG Heading 1" xfId="703" xr:uid="{00000000-0005-0000-0000-0000BE020000}"/>
    <cellStyle name="KPMG Heading 2" xfId="704" xr:uid="{00000000-0005-0000-0000-0000BF020000}"/>
    <cellStyle name="KPMG Heading 3" xfId="705" xr:uid="{00000000-0005-0000-0000-0000C0020000}"/>
    <cellStyle name="KPMG Heading 4" xfId="706" xr:uid="{00000000-0005-0000-0000-0000C1020000}"/>
    <cellStyle name="KPMG Normal" xfId="707" xr:uid="{00000000-0005-0000-0000-0000C2020000}"/>
    <cellStyle name="KPMG Normal Text" xfId="708" xr:uid="{00000000-0005-0000-0000-0000C3020000}"/>
    <cellStyle name="KWE標準" xfId="709" xr:uid="{00000000-0005-0000-0000-0000C4020000}"/>
    <cellStyle name="left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2 3" xfId="718" xr:uid="{00000000-0005-0000-0000-0000CD020000}"/>
    <cellStyle name="Linked Cell 3" xfId="719" xr:uid="{00000000-0005-0000-0000-0000CE020000}"/>
    <cellStyle name="Linked Cell 3 2" xfId="720" xr:uid="{00000000-0005-0000-0000-0000CF020000}"/>
    <cellStyle name="Linked Cell 4" xfId="721" xr:uid="{00000000-0005-0000-0000-0000D0020000}"/>
    <cellStyle name="Linked Cell 5" xfId="722" xr:uid="{00000000-0005-0000-0000-0000D1020000}"/>
    <cellStyle name="Linked Cell 6" xfId="723" xr:uid="{00000000-0005-0000-0000-0000D2020000}"/>
    <cellStyle name="Linked Cell 7" xfId="724" xr:uid="{00000000-0005-0000-0000-0000D3020000}"/>
    <cellStyle name="Migliaia (0)" xfId="725" xr:uid="{00000000-0005-0000-0000-0000D4020000}"/>
    <cellStyle name="Milliers [0]_AR1194" xfId="726" xr:uid="{00000000-0005-0000-0000-0000D5020000}"/>
    <cellStyle name="Milliers_AR1194" xfId="727" xr:uid="{00000000-0005-0000-0000-0000D6020000}"/>
    <cellStyle name="Model" xfId="728" xr:uid="{00000000-0005-0000-0000-0000D7020000}"/>
    <cellStyle name="Mon?taire [0]_AR1194" xfId="729" xr:uid="{00000000-0005-0000-0000-0000D8020000}"/>
    <cellStyle name="Mon?taire_AR1194" xfId="730" xr:uid="{00000000-0005-0000-0000-0000D9020000}"/>
    <cellStyle name="Monétaire [0]_laroux" xfId="731" xr:uid="{00000000-0005-0000-0000-0000DA020000}"/>
    <cellStyle name="Monétaire_laroux" xfId="732" xr:uid="{00000000-0005-0000-0000-0000DB020000}"/>
    <cellStyle name="Mon騁aire [0]_AR1194" xfId="733" xr:uid="{00000000-0005-0000-0000-0000DC020000}"/>
    <cellStyle name="Mon騁aire_AR1194" xfId="734" xr:uid="{00000000-0005-0000-0000-0000DD020000}"/>
    <cellStyle name="Neutral 2" xfId="735" xr:uid="{00000000-0005-0000-0000-0000DE020000}"/>
    <cellStyle name="Neutral 2 2" xfId="736" xr:uid="{00000000-0005-0000-0000-0000DF020000}"/>
    <cellStyle name="Neutral 2 3" xfId="737" xr:uid="{00000000-0005-0000-0000-0000E0020000}"/>
    <cellStyle name="Neutral 3" xfId="738" xr:uid="{00000000-0005-0000-0000-0000E1020000}"/>
    <cellStyle name="Neutral 3 2" xfId="739" xr:uid="{00000000-0005-0000-0000-0000E2020000}"/>
    <cellStyle name="Neutral 4" xfId="740" xr:uid="{00000000-0005-0000-0000-0000E3020000}"/>
    <cellStyle name="Neutral 5" xfId="741" xr:uid="{00000000-0005-0000-0000-0000E4020000}"/>
    <cellStyle name="Neutral 6" xfId="742" xr:uid="{00000000-0005-0000-0000-0000E5020000}"/>
    <cellStyle name="Neutral 7" xfId="743" xr:uid="{00000000-0005-0000-0000-0000E6020000}"/>
    <cellStyle name="no dec" xfId="744" xr:uid="{00000000-0005-0000-0000-0000E7020000}"/>
    <cellStyle name="Normal" xfId="0" builtinId="0"/>
    <cellStyle name="Normal - Style1" xfId="745" xr:uid="{00000000-0005-0000-0000-0000E9020000}"/>
    <cellStyle name="Normal - Style1 2" xfId="746" xr:uid="{00000000-0005-0000-0000-0000EA020000}"/>
    <cellStyle name="Normal - Style5" xfId="747" xr:uid="{00000000-0005-0000-0000-0000EB020000}"/>
    <cellStyle name="Normal 10" xfId="748" xr:uid="{00000000-0005-0000-0000-0000EC020000}"/>
    <cellStyle name="Normal 10 2" xfId="749" xr:uid="{00000000-0005-0000-0000-0000ED020000}"/>
    <cellStyle name="Normal 10 2 2" xfId="750" xr:uid="{00000000-0005-0000-0000-0000EE020000}"/>
    <cellStyle name="Normal 10 2 3" xfId="751" xr:uid="{00000000-0005-0000-0000-0000EF020000}"/>
    <cellStyle name="Normal 10 2 4" xfId="752" xr:uid="{00000000-0005-0000-0000-0000F0020000}"/>
    <cellStyle name="Normal 10 2 5" xfId="753" xr:uid="{00000000-0005-0000-0000-0000F1020000}"/>
    <cellStyle name="Normal 10 3" xfId="754" xr:uid="{00000000-0005-0000-0000-0000F2020000}"/>
    <cellStyle name="Normal 10 3 2" xfId="755" xr:uid="{00000000-0005-0000-0000-0000F3020000}"/>
    <cellStyle name="Normal 10 3 3" xfId="756" xr:uid="{00000000-0005-0000-0000-0000F4020000}"/>
    <cellStyle name="Normal 11" xfId="757" xr:uid="{00000000-0005-0000-0000-0000F5020000}"/>
    <cellStyle name="Normal 11 2" xfId="758" xr:uid="{00000000-0005-0000-0000-0000F6020000}"/>
    <cellStyle name="Normal 11 2 2" xfId="759" xr:uid="{00000000-0005-0000-0000-0000F7020000}"/>
    <cellStyle name="Normal 11 2 3" xfId="760" xr:uid="{00000000-0005-0000-0000-0000F8020000}"/>
    <cellStyle name="Normal 11 3" xfId="761" xr:uid="{00000000-0005-0000-0000-0000F9020000}"/>
    <cellStyle name="Normal 11 4" xfId="762" xr:uid="{00000000-0005-0000-0000-0000FA020000}"/>
    <cellStyle name="Normal 12" xfId="763" xr:uid="{00000000-0005-0000-0000-0000FB020000}"/>
    <cellStyle name="Normal 12 2" xfId="764" xr:uid="{00000000-0005-0000-0000-0000FC020000}"/>
    <cellStyle name="Normal 12 2 2" xfId="765" xr:uid="{00000000-0005-0000-0000-0000FD020000}"/>
    <cellStyle name="Normal 12 2 3" xfId="766" xr:uid="{00000000-0005-0000-0000-0000FE020000}"/>
    <cellStyle name="Normal 12 3" xfId="767" xr:uid="{00000000-0005-0000-0000-0000FF020000}"/>
    <cellStyle name="Normal 13" xfId="768" xr:uid="{00000000-0005-0000-0000-000000030000}"/>
    <cellStyle name="Normal 13 2" xfId="769" xr:uid="{00000000-0005-0000-0000-000001030000}"/>
    <cellStyle name="Normal 13 3" xfId="770" xr:uid="{00000000-0005-0000-0000-000002030000}"/>
    <cellStyle name="Normal 13 4" xfId="771" xr:uid="{00000000-0005-0000-0000-000003030000}"/>
    <cellStyle name="Normal 14" xfId="772" xr:uid="{00000000-0005-0000-0000-000004030000}"/>
    <cellStyle name="Normal 14 2" xfId="773" xr:uid="{00000000-0005-0000-0000-000005030000}"/>
    <cellStyle name="Normal 14 3" xfId="774" xr:uid="{00000000-0005-0000-0000-000006030000}"/>
    <cellStyle name="Normal 15" xfId="775" xr:uid="{00000000-0005-0000-0000-000007030000}"/>
    <cellStyle name="Normal 15 2" xfId="776" xr:uid="{00000000-0005-0000-0000-000008030000}"/>
    <cellStyle name="Normal 15 2 2" xfId="777" xr:uid="{00000000-0005-0000-0000-000009030000}"/>
    <cellStyle name="Normal 15 3" xfId="778" xr:uid="{00000000-0005-0000-0000-00000A030000}"/>
    <cellStyle name="Normal 15 4" xfId="779" xr:uid="{00000000-0005-0000-0000-00000B030000}"/>
    <cellStyle name="Normal 15 5" xfId="780" xr:uid="{00000000-0005-0000-0000-00000C030000}"/>
    <cellStyle name="Normal 16" xfId="781" xr:uid="{00000000-0005-0000-0000-00000D030000}"/>
    <cellStyle name="Normal 16 2" xfId="782" xr:uid="{00000000-0005-0000-0000-00000E030000}"/>
    <cellStyle name="Normal 17" xfId="783" xr:uid="{00000000-0005-0000-0000-00000F030000}"/>
    <cellStyle name="Normal 17 2" xfId="784" xr:uid="{00000000-0005-0000-0000-000010030000}"/>
    <cellStyle name="Normal 17 2 2" xfId="785" xr:uid="{00000000-0005-0000-0000-000011030000}"/>
    <cellStyle name="Normal 17 3" xfId="786" xr:uid="{00000000-0005-0000-0000-000012030000}"/>
    <cellStyle name="Normal 18" xfId="787" xr:uid="{00000000-0005-0000-0000-000013030000}"/>
    <cellStyle name="Normal 18 2" xfId="788" xr:uid="{00000000-0005-0000-0000-000014030000}"/>
    <cellStyle name="Normal 18 2 2" xfId="789" xr:uid="{00000000-0005-0000-0000-000015030000}"/>
    <cellStyle name="Normal 18 2 3" xfId="790" xr:uid="{00000000-0005-0000-0000-000016030000}"/>
    <cellStyle name="Normal 19" xfId="791" xr:uid="{00000000-0005-0000-0000-000017030000}"/>
    <cellStyle name="Normal 19 2" xfId="792" xr:uid="{00000000-0005-0000-0000-000018030000}"/>
    <cellStyle name="Normal 19 2 2" xfId="793" xr:uid="{00000000-0005-0000-0000-000019030000}"/>
    <cellStyle name="Normal 19 3" xfId="794" xr:uid="{00000000-0005-0000-0000-00001A030000}"/>
    <cellStyle name="Normal 2" xfId="795" xr:uid="{00000000-0005-0000-0000-00001B030000}"/>
    <cellStyle name="Normal 2 2" xfId="796" xr:uid="{00000000-0005-0000-0000-00001C030000}"/>
    <cellStyle name="Normal 2 2 10" xfId="797" xr:uid="{00000000-0005-0000-0000-00001D030000}"/>
    <cellStyle name="Normal 2 2 11" xfId="798" xr:uid="{00000000-0005-0000-0000-00001E030000}"/>
    <cellStyle name="Normal 2 2 11 2" xfId="799" xr:uid="{00000000-0005-0000-0000-00001F030000}"/>
    <cellStyle name="Normal 2 2 11 2 2" xfId="800" xr:uid="{00000000-0005-0000-0000-000020030000}"/>
    <cellStyle name="Normal 2 2 12" xfId="801" xr:uid="{00000000-0005-0000-0000-000021030000}"/>
    <cellStyle name="Normal 2 2 12 2" xfId="802" xr:uid="{00000000-0005-0000-0000-000022030000}"/>
    <cellStyle name="Normal 2 2 12 2 2" xfId="803" xr:uid="{00000000-0005-0000-0000-000023030000}"/>
    <cellStyle name="Normal 2 2 13" xfId="804" xr:uid="{00000000-0005-0000-0000-000024030000}"/>
    <cellStyle name="Normal 2 2 14" xfId="805" xr:uid="{00000000-0005-0000-0000-000025030000}"/>
    <cellStyle name="Normal 2 2 15" xfId="806" xr:uid="{00000000-0005-0000-0000-000026030000}"/>
    <cellStyle name="Normal 2 2 15 2" xfId="807" xr:uid="{00000000-0005-0000-0000-000027030000}"/>
    <cellStyle name="Normal 2 2 16" xfId="808" xr:uid="{00000000-0005-0000-0000-000028030000}"/>
    <cellStyle name="Normal 2 2 17" xfId="809" xr:uid="{00000000-0005-0000-0000-000029030000}"/>
    <cellStyle name="Normal 2 2 18" xfId="810" xr:uid="{00000000-0005-0000-0000-00002A030000}"/>
    <cellStyle name="Normal 2 2 19" xfId="811" xr:uid="{00000000-0005-0000-0000-00002B030000}"/>
    <cellStyle name="Normal 2 2 2" xfId="812" xr:uid="{00000000-0005-0000-0000-00002C030000}"/>
    <cellStyle name="Normal 2 2 2 2" xfId="813" xr:uid="{00000000-0005-0000-0000-00002D030000}"/>
    <cellStyle name="Normal 2 2 2 3" xfId="814" xr:uid="{00000000-0005-0000-0000-00002E030000}"/>
    <cellStyle name="Normal 2 2 20" xfId="815" xr:uid="{00000000-0005-0000-0000-00002F030000}"/>
    <cellStyle name="Normal 2 2 21" xfId="816" xr:uid="{00000000-0005-0000-0000-000030030000}"/>
    <cellStyle name="Normal 2 2 22" xfId="817" xr:uid="{00000000-0005-0000-0000-000031030000}"/>
    <cellStyle name="Normal 2 2 23" xfId="818" xr:uid="{00000000-0005-0000-0000-000032030000}"/>
    <cellStyle name="Normal 2 2 24" xfId="819" xr:uid="{00000000-0005-0000-0000-000033030000}"/>
    <cellStyle name="Normal 2 2 25" xfId="820" xr:uid="{00000000-0005-0000-0000-000034030000}"/>
    <cellStyle name="Normal 2 2 3" xfId="821" xr:uid="{00000000-0005-0000-0000-000035030000}"/>
    <cellStyle name="Normal 2 2 4" xfId="822" xr:uid="{00000000-0005-0000-0000-000036030000}"/>
    <cellStyle name="Normal 2 2 5" xfId="823" xr:uid="{00000000-0005-0000-0000-000037030000}"/>
    <cellStyle name="Normal 2 2 6" xfId="824" xr:uid="{00000000-0005-0000-0000-000038030000}"/>
    <cellStyle name="Normal 2 2 7" xfId="825" xr:uid="{00000000-0005-0000-0000-000039030000}"/>
    <cellStyle name="Normal 2 2 8" xfId="826" xr:uid="{00000000-0005-0000-0000-00003A030000}"/>
    <cellStyle name="Normal 2 2 9" xfId="827" xr:uid="{00000000-0005-0000-0000-00003B030000}"/>
    <cellStyle name="Normal 2 3" xfId="828" xr:uid="{00000000-0005-0000-0000-00003C030000}"/>
    <cellStyle name="Normal 2 3 2" xfId="829" xr:uid="{00000000-0005-0000-0000-00003D030000}"/>
    <cellStyle name="Normal 2 3 3" xfId="830" xr:uid="{00000000-0005-0000-0000-00003E030000}"/>
    <cellStyle name="Normal 2 4" xfId="831" xr:uid="{00000000-0005-0000-0000-00003F030000}"/>
    <cellStyle name="Normal 2 4 2" xfId="832" xr:uid="{00000000-0005-0000-0000-000040030000}"/>
    <cellStyle name="Normal 2 4 3" xfId="833" xr:uid="{00000000-0005-0000-0000-000041030000}"/>
    <cellStyle name="Normal 2 4 4" xfId="834" xr:uid="{00000000-0005-0000-0000-000042030000}"/>
    <cellStyle name="Normal 2 5" xfId="835" xr:uid="{00000000-0005-0000-0000-000043030000}"/>
    <cellStyle name="Normal 2 5 2" xfId="836" xr:uid="{00000000-0005-0000-0000-000044030000}"/>
    <cellStyle name="Normal 2 6" xfId="837" xr:uid="{00000000-0005-0000-0000-000045030000}"/>
    <cellStyle name="Normal 2 7" xfId="838" xr:uid="{00000000-0005-0000-0000-000046030000}"/>
    <cellStyle name="Normal 2 8" xfId="839" xr:uid="{00000000-0005-0000-0000-000047030000}"/>
    <cellStyle name="Normal 2_6fd_1_10_51" xfId="840" xr:uid="{00000000-0005-0000-0000-000048030000}"/>
    <cellStyle name="Normal 20" xfId="841" xr:uid="{00000000-0005-0000-0000-000049030000}"/>
    <cellStyle name="Normal 20 2" xfId="842" xr:uid="{00000000-0005-0000-0000-00004A030000}"/>
    <cellStyle name="Normal 20 3" xfId="843" xr:uid="{00000000-0005-0000-0000-00004B030000}"/>
    <cellStyle name="Normal 20 4" xfId="844" xr:uid="{00000000-0005-0000-0000-00004C030000}"/>
    <cellStyle name="Normal 21" xfId="845" xr:uid="{00000000-0005-0000-0000-00004D030000}"/>
    <cellStyle name="Normal 21 2" xfId="846" xr:uid="{00000000-0005-0000-0000-00004E030000}"/>
    <cellStyle name="Normal 22" xfId="847" xr:uid="{00000000-0005-0000-0000-00004F030000}"/>
    <cellStyle name="Normal 22 2" xfId="848" xr:uid="{00000000-0005-0000-0000-000050030000}"/>
    <cellStyle name="Normal 23" xfId="849" xr:uid="{00000000-0005-0000-0000-000051030000}"/>
    <cellStyle name="Normal 23 2" xfId="850" xr:uid="{00000000-0005-0000-0000-000052030000}"/>
    <cellStyle name="Normal 24" xfId="851" xr:uid="{00000000-0005-0000-0000-000053030000}"/>
    <cellStyle name="Normal 24 2" xfId="852" xr:uid="{00000000-0005-0000-0000-000054030000}"/>
    <cellStyle name="Normal 25" xfId="853" xr:uid="{00000000-0005-0000-0000-000055030000}"/>
    <cellStyle name="Normal 25 2" xfId="854" xr:uid="{00000000-0005-0000-0000-000056030000}"/>
    <cellStyle name="Normal 25 3" xfId="855" xr:uid="{00000000-0005-0000-0000-000057030000}"/>
    <cellStyle name="Normal 25 4" xfId="856" xr:uid="{00000000-0005-0000-0000-000058030000}"/>
    <cellStyle name="Normal 26" xfId="857" xr:uid="{00000000-0005-0000-0000-000059030000}"/>
    <cellStyle name="Normal 26 2" xfId="858" xr:uid="{00000000-0005-0000-0000-00005A030000}"/>
    <cellStyle name="Normal 27" xfId="859" xr:uid="{00000000-0005-0000-0000-00005B030000}"/>
    <cellStyle name="Normal 28" xfId="860" xr:uid="{00000000-0005-0000-0000-00005C030000}"/>
    <cellStyle name="Normal 28 2" xfId="861" xr:uid="{00000000-0005-0000-0000-00005D030000}"/>
    <cellStyle name="Normal 29" xfId="862" xr:uid="{00000000-0005-0000-0000-00005E030000}"/>
    <cellStyle name="Normal 29 2" xfId="863" xr:uid="{00000000-0005-0000-0000-00005F030000}"/>
    <cellStyle name="Normal 29 3" xfId="864" xr:uid="{00000000-0005-0000-0000-000060030000}"/>
    <cellStyle name="Normal 29 4" xfId="865" xr:uid="{00000000-0005-0000-0000-000061030000}"/>
    <cellStyle name="Normal 3" xfId="866" xr:uid="{00000000-0005-0000-0000-000062030000}"/>
    <cellStyle name="Normal 3 2" xfId="867" xr:uid="{00000000-0005-0000-0000-000063030000}"/>
    <cellStyle name="Normal 3 2 2" xfId="868" xr:uid="{00000000-0005-0000-0000-000064030000}"/>
    <cellStyle name="Normal 3 2 2 2" xfId="869" xr:uid="{00000000-0005-0000-0000-000065030000}"/>
    <cellStyle name="Normal 3 2 2 3" xfId="870" xr:uid="{00000000-0005-0000-0000-000066030000}"/>
    <cellStyle name="Normal 3 2 3" xfId="871" xr:uid="{00000000-0005-0000-0000-000067030000}"/>
    <cellStyle name="Normal 3 2 4" xfId="872" xr:uid="{00000000-0005-0000-0000-000068030000}"/>
    <cellStyle name="Normal 3 2 5" xfId="873" xr:uid="{00000000-0005-0000-0000-000069030000}"/>
    <cellStyle name="Normal 3 3" xfId="874" xr:uid="{00000000-0005-0000-0000-00006A030000}"/>
    <cellStyle name="Normal 3 4" xfId="875" xr:uid="{00000000-0005-0000-0000-00006B030000}"/>
    <cellStyle name="Normal 30" xfId="876" xr:uid="{00000000-0005-0000-0000-00006C030000}"/>
    <cellStyle name="Normal 30 2" xfId="877" xr:uid="{00000000-0005-0000-0000-00006D030000}"/>
    <cellStyle name="Normal 31" xfId="878" xr:uid="{00000000-0005-0000-0000-00006E030000}"/>
    <cellStyle name="Normal 31 2" xfId="879" xr:uid="{00000000-0005-0000-0000-00006F030000}"/>
    <cellStyle name="Normal 32" xfId="880" xr:uid="{00000000-0005-0000-0000-000070030000}"/>
    <cellStyle name="Normal 32 2" xfId="881" xr:uid="{00000000-0005-0000-0000-000071030000}"/>
    <cellStyle name="Normal 33" xfId="882" xr:uid="{00000000-0005-0000-0000-000072030000}"/>
    <cellStyle name="Normal 33 2" xfId="883" xr:uid="{00000000-0005-0000-0000-000073030000}"/>
    <cellStyle name="Normal 34" xfId="884" xr:uid="{00000000-0005-0000-0000-000074030000}"/>
    <cellStyle name="Normal 34 2" xfId="885" xr:uid="{00000000-0005-0000-0000-000075030000}"/>
    <cellStyle name="Normal 35" xfId="886" xr:uid="{00000000-0005-0000-0000-000076030000}"/>
    <cellStyle name="Normal 35 2" xfId="887" xr:uid="{00000000-0005-0000-0000-000077030000}"/>
    <cellStyle name="Normal 36" xfId="888" xr:uid="{00000000-0005-0000-0000-000078030000}"/>
    <cellStyle name="Normal 36 2" xfId="889" xr:uid="{00000000-0005-0000-0000-000079030000}"/>
    <cellStyle name="Normal 37" xfId="890" xr:uid="{00000000-0005-0000-0000-00007A030000}"/>
    <cellStyle name="Normal 37 2" xfId="891" xr:uid="{00000000-0005-0000-0000-00007B030000}"/>
    <cellStyle name="Normal 38" xfId="892" xr:uid="{00000000-0005-0000-0000-00007C030000}"/>
    <cellStyle name="Normal 39" xfId="893" xr:uid="{00000000-0005-0000-0000-00007D030000}"/>
    <cellStyle name="Normal 4" xfId="894" xr:uid="{00000000-0005-0000-0000-00007E030000}"/>
    <cellStyle name="Normal 4 2" xfId="895" xr:uid="{00000000-0005-0000-0000-00007F030000}"/>
    <cellStyle name="Normal 4 2 2" xfId="896" xr:uid="{00000000-0005-0000-0000-000080030000}"/>
    <cellStyle name="Normal 4 2 2 2" xfId="897" xr:uid="{00000000-0005-0000-0000-000081030000}"/>
    <cellStyle name="Normal 4 2 2 3" xfId="898" xr:uid="{00000000-0005-0000-0000-000082030000}"/>
    <cellStyle name="Normal 4 2_6fd_1_10_51" xfId="899" xr:uid="{00000000-0005-0000-0000-000083030000}"/>
    <cellStyle name="Normal 4 3" xfId="900" xr:uid="{00000000-0005-0000-0000-000084030000}"/>
    <cellStyle name="Normal 4 4" xfId="901" xr:uid="{00000000-0005-0000-0000-000085030000}"/>
    <cellStyle name="Normal 4 5" xfId="902" xr:uid="{00000000-0005-0000-0000-000086030000}"/>
    <cellStyle name="Normal 4 6" xfId="903" xr:uid="{00000000-0005-0000-0000-000087030000}"/>
    <cellStyle name="Normal 4 7" xfId="904" xr:uid="{00000000-0005-0000-0000-000088030000}"/>
    <cellStyle name="Normal 4_6fd_1_10_51" xfId="905" xr:uid="{00000000-0005-0000-0000-000089030000}"/>
    <cellStyle name="Normal 40" xfId="906" xr:uid="{00000000-0005-0000-0000-00008A030000}"/>
    <cellStyle name="Normal 41" xfId="907" xr:uid="{00000000-0005-0000-0000-00008B030000}"/>
    <cellStyle name="Normal 42" xfId="908" xr:uid="{00000000-0005-0000-0000-00008C030000}"/>
    <cellStyle name="Normal 43" xfId="909" xr:uid="{00000000-0005-0000-0000-00008D030000}"/>
    <cellStyle name="Normal 44" xfId="910" xr:uid="{00000000-0005-0000-0000-00008E030000}"/>
    <cellStyle name="Normal 45" xfId="911" xr:uid="{00000000-0005-0000-0000-00008F030000}"/>
    <cellStyle name="Normal 46" xfId="912" xr:uid="{00000000-0005-0000-0000-000090030000}"/>
    <cellStyle name="Normal 47" xfId="913" xr:uid="{00000000-0005-0000-0000-000091030000}"/>
    <cellStyle name="Normal 48" xfId="914" xr:uid="{00000000-0005-0000-0000-000092030000}"/>
    <cellStyle name="Normal 49" xfId="915" xr:uid="{00000000-0005-0000-0000-000093030000}"/>
    <cellStyle name="Normal 5" xfId="916" xr:uid="{00000000-0005-0000-0000-000094030000}"/>
    <cellStyle name="Normal 5 2" xfId="917" xr:uid="{00000000-0005-0000-0000-000095030000}"/>
    <cellStyle name="Normal 5 2 2" xfId="918" xr:uid="{00000000-0005-0000-0000-000096030000}"/>
    <cellStyle name="Normal 5 3" xfId="919" xr:uid="{00000000-0005-0000-0000-000097030000}"/>
    <cellStyle name="Normal 5 3 2" xfId="920" xr:uid="{00000000-0005-0000-0000-000098030000}"/>
    <cellStyle name="Normal 5 4" xfId="921" xr:uid="{00000000-0005-0000-0000-000099030000}"/>
    <cellStyle name="Normal 5 5" xfId="922" xr:uid="{00000000-0005-0000-0000-00009A030000}"/>
    <cellStyle name="Normal 5 6" xfId="923" xr:uid="{00000000-0005-0000-0000-00009B030000}"/>
    <cellStyle name="Normal 5_FS" xfId="924" xr:uid="{00000000-0005-0000-0000-00009C030000}"/>
    <cellStyle name="Normal 50" xfId="925" xr:uid="{00000000-0005-0000-0000-00009D030000}"/>
    <cellStyle name="Normal 51" xfId="926" xr:uid="{00000000-0005-0000-0000-00009E030000}"/>
    <cellStyle name="Normal 52" xfId="927" xr:uid="{00000000-0005-0000-0000-00009F030000}"/>
    <cellStyle name="Normal 53" xfId="928" xr:uid="{00000000-0005-0000-0000-0000A0030000}"/>
    <cellStyle name="Normal 54" xfId="929" xr:uid="{00000000-0005-0000-0000-0000A1030000}"/>
    <cellStyle name="Normal 55" xfId="930" xr:uid="{00000000-0005-0000-0000-0000A2030000}"/>
    <cellStyle name="Normal 56" xfId="931" xr:uid="{00000000-0005-0000-0000-0000A3030000}"/>
    <cellStyle name="Normal 57" xfId="932" xr:uid="{00000000-0005-0000-0000-0000A4030000}"/>
    <cellStyle name="Normal 58" xfId="933" xr:uid="{00000000-0005-0000-0000-0000A5030000}"/>
    <cellStyle name="Normal 59" xfId="934" xr:uid="{00000000-0005-0000-0000-0000A6030000}"/>
    <cellStyle name="Normal 6" xfId="935" xr:uid="{00000000-0005-0000-0000-0000A7030000}"/>
    <cellStyle name="Normal 6 2" xfId="936" xr:uid="{00000000-0005-0000-0000-0000A8030000}"/>
    <cellStyle name="Normal 6 2 2" xfId="937" xr:uid="{00000000-0005-0000-0000-0000A9030000}"/>
    <cellStyle name="Normal 6 2 2 2" xfId="938" xr:uid="{00000000-0005-0000-0000-0000AA030000}"/>
    <cellStyle name="Normal 6 3" xfId="939" xr:uid="{00000000-0005-0000-0000-0000AB030000}"/>
    <cellStyle name="Normal 6 4" xfId="940" xr:uid="{00000000-0005-0000-0000-0000AC030000}"/>
    <cellStyle name="Normal 6 5" xfId="941" xr:uid="{00000000-0005-0000-0000-0000AD030000}"/>
    <cellStyle name="Normal 6 6" xfId="942" xr:uid="{00000000-0005-0000-0000-0000AE030000}"/>
    <cellStyle name="Normal 6 7" xfId="943" xr:uid="{00000000-0005-0000-0000-0000AF030000}"/>
    <cellStyle name="Normal 6_FS" xfId="944" xr:uid="{00000000-0005-0000-0000-0000B0030000}"/>
    <cellStyle name="Normal 60" xfId="945" xr:uid="{00000000-0005-0000-0000-0000B1030000}"/>
    <cellStyle name="Normal 61" xfId="946" xr:uid="{00000000-0005-0000-0000-0000B2030000}"/>
    <cellStyle name="Normal 62" xfId="947" xr:uid="{00000000-0005-0000-0000-0000B3030000}"/>
    <cellStyle name="Normal 63" xfId="948" xr:uid="{00000000-0005-0000-0000-0000B4030000}"/>
    <cellStyle name="Normal 64" xfId="949" xr:uid="{00000000-0005-0000-0000-0000B5030000}"/>
    <cellStyle name="Normal 65" xfId="950" xr:uid="{00000000-0005-0000-0000-0000B6030000}"/>
    <cellStyle name="Normal 66" xfId="951" xr:uid="{00000000-0005-0000-0000-0000B7030000}"/>
    <cellStyle name="Normal 67" xfId="952" xr:uid="{00000000-0005-0000-0000-0000B8030000}"/>
    <cellStyle name="Normal 68" xfId="953" xr:uid="{00000000-0005-0000-0000-0000B9030000}"/>
    <cellStyle name="Normal 69" xfId="954" xr:uid="{00000000-0005-0000-0000-0000BA030000}"/>
    <cellStyle name="Normal 7" xfId="955" xr:uid="{00000000-0005-0000-0000-0000BB030000}"/>
    <cellStyle name="Normal 7 2" xfId="956" xr:uid="{00000000-0005-0000-0000-0000BC030000}"/>
    <cellStyle name="Normal 7 2 2" xfId="957" xr:uid="{00000000-0005-0000-0000-0000BD030000}"/>
    <cellStyle name="Normal 7 2_6fd_1_10_51" xfId="958" xr:uid="{00000000-0005-0000-0000-0000BE030000}"/>
    <cellStyle name="Normal 7 3" xfId="959" xr:uid="{00000000-0005-0000-0000-0000BF030000}"/>
    <cellStyle name="Normal 7 4" xfId="960" xr:uid="{00000000-0005-0000-0000-0000C0030000}"/>
    <cellStyle name="Normal 7 4 2" xfId="961" xr:uid="{00000000-0005-0000-0000-0000C1030000}"/>
    <cellStyle name="Normal 7 4 3" xfId="962" xr:uid="{00000000-0005-0000-0000-0000C2030000}"/>
    <cellStyle name="Normal 7 5" xfId="963" xr:uid="{00000000-0005-0000-0000-0000C3030000}"/>
    <cellStyle name="Normal 7 5 2" xfId="964" xr:uid="{00000000-0005-0000-0000-0000C4030000}"/>
    <cellStyle name="Normal 7 5 3" xfId="965" xr:uid="{00000000-0005-0000-0000-0000C5030000}"/>
    <cellStyle name="Normal 7 6" xfId="966" xr:uid="{00000000-0005-0000-0000-0000C6030000}"/>
    <cellStyle name="Normal 7_FS" xfId="967" xr:uid="{00000000-0005-0000-0000-0000C7030000}"/>
    <cellStyle name="Normal 70" xfId="968" xr:uid="{00000000-0005-0000-0000-0000C8030000}"/>
    <cellStyle name="Normal 71" xfId="969" xr:uid="{00000000-0005-0000-0000-0000C9030000}"/>
    <cellStyle name="Normal 72" xfId="970" xr:uid="{00000000-0005-0000-0000-0000CA030000}"/>
    <cellStyle name="Normal 8" xfId="971" xr:uid="{00000000-0005-0000-0000-0000CB030000}"/>
    <cellStyle name="Normal 8 2" xfId="972" xr:uid="{00000000-0005-0000-0000-0000CC030000}"/>
    <cellStyle name="Normal 8 2 2" xfId="973" xr:uid="{00000000-0005-0000-0000-0000CD030000}"/>
    <cellStyle name="Normal 8 3" xfId="974" xr:uid="{00000000-0005-0000-0000-0000CE030000}"/>
    <cellStyle name="Normal 8 3 2" xfId="975" xr:uid="{00000000-0005-0000-0000-0000CF030000}"/>
    <cellStyle name="Normal 8 3 3" xfId="976" xr:uid="{00000000-0005-0000-0000-0000D0030000}"/>
    <cellStyle name="Normal 9" xfId="977" xr:uid="{00000000-0005-0000-0000-0000D1030000}"/>
    <cellStyle name="Normal 9 2" xfId="978" xr:uid="{00000000-0005-0000-0000-0000D2030000}"/>
    <cellStyle name="Normal_งบดุล" xfId="979" xr:uid="{00000000-0005-0000-0000-0000D3030000}"/>
    <cellStyle name="Normale_9639A02C" xfId="980" xr:uid="{00000000-0005-0000-0000-0000D4030000}"/>
    <cellStyle name="Note 2" xfId="981" xr:uid="{00000000-0005-0000-0000-0000D5030000}"/>
    <cellStyle name="Note 2 2" xfId="982" xr:uid="{00000000-0005-0000-0000-0000D6030000}"/>
    <cellStyle name="Note 2 3" xfId="983" xr:uid="{00000000-0005-0000-0000-0000D7030000}"/>
    <cellStyle name="Note 3" xfId="984" xr:uid="{00000000-0005-0000-0000-0000D8030000}"/>
    <cellStyle name="Note 3 2" xfId="985" xr:uid="{00000000-0005-0000-0000-0000D9030000}"/>
    <cellStyle name="Note 4" xfId="986" xr:uid="{00000000-0005-0000-0000-0000DA030000}"/>
    <cellStyle name="Note 5" xfId="987" xr:uid="{00000000-0005-0000-0000-0000DB030000}"/>
    <cellStyle name="Note 6" xfId="988" xr:uid="{00000000-0005-0000-0000-0000DC030000}"/>
    <cellStyle name="Note 7" xfId="989" xr:uid="{00000000-0005-0000-0000-0000DD030000}"/>
    <cellStyle name="Number 1" xfId="990" xr:uid="{00000000-0005-0000-0000-0000DE030000}"/>
    <cellStyle name="oft Excel]_x000d__x000a_Comment=The open=/f lines load custom functions into the Paste Function list._x000d__x000a_Maximized=3_x000d__x000a_Basics=1_x000d__x000a_A" xfId="991" xr:uid="{00000000-0005-0000-0000-0000DF030000}"/>
    <cellStyle name="oft Excel]_x000d__x000a_Comment=The open=/f lines load custom functions into the Paste Function list._x000d__x000a_Maximized=3_x000d__x000a_Basics=1_x000d__x000a_A 2" xfId="992" xr:uid="{00000000-0005-0000-0000-0000E0030000}"/>
    <cellStyle name="oft Excel]_x000d__x000a_Comment=The open=/f lines load custom functions into the Paste Function list._x000d__x000a_Maximized=3_x000d__x000a_Basics=1_x000d__x000a_A 3" xfId="993" xr:uid="{00000000-0005-0000-0000-0000E1030000}"/>
    <cellStyle name="oft Excel]_x000d__x000a_Comment=The open=/f lines load custom functions into the Paste Function list._x000d__x000a_Maximized=3_x000d__x000a_Basics=1_x000d__x000a_A 4" xfId="994" xr:uid="{00000000-0005-0000-0000-0000E2030000}"/>
    <cellStyle name="Output 2" xfId="995" xr:uid="{00000000-0005-0000-0000-0000E3030000}"/>
    <cellStyle name="Output 2 2" xfId="996" xr:uid="{00000000-0005-0000-0000-0000E4030000}"/>
    <cellStyle name="Output 2 3" xfId="997" xr:uid="{00000000-0005-0000-0000-0000E5030000}"/>
    <cellStyle name="Output 3" xfId="998" xr:uid="{00000000-0005-0000-0000-0000E6030000}"/>
    <cellStyle name="Output 3 2" xfId="999" xr:uid="{00000000-0005-0000-0000-0000E7030000}"/>
    <cellStyle name="Output 4" xfId="1000" xr:uid="{00000000-0005-0000-0000-0000E8030000}"/>
    <cellStyle name="Output 5" xfId="1001" xr:uid="{00000000-0005-0000-0000-0000E9030000}"/>
    <cellStyle name="Output 6" xfId="1002" xr:uid="{00000000-0005-0000-0000-0000EA030000}"/>
    <cellStyle name="Output 7" xfId="1003" xr:uid="{00000000-0005-0000-0000-0000EB030000}"/>
    <cellStyle name="Percent (0)" xfId="1004" xr:uid="{00000000-0005-0000-0000-0000EC030000}"/>
    <cellStyle name="Percent [0]" xfId="1005" xr:uid="{00000000-0005-0000-0000-0000ED030000}"/>
    <cellStyle name="Percent [00]" xfId="1006" xr:uid="{00000000-0005-0000-0000-0000EE030000}"/>
    <cellStyle name="Percent [2]" xfId="1007" xr:uid="{00000000-0005-0000-0000-0000EF030000}"/>
    <cellStyle name="Percent [2] 2" xfId="1008" xr:uid="{00000000-0005-0000-0000-0000F0030000}"/>
    <cellStyle name="Percent [2] 3" xfId="1009" xr:uid="{00000000-0005-0000-0000-0000F1030000}"/>
    <cellStyle name="Percent [2] 4" xfId="1010" xr:uid="{00000000-0005-0000-0000-0000F2030000}"/>
    <cellStyle name="Percent [2] 5" xfId="1011" xr:uid="{00000000-0005-0000-0000-0000F3030000}"/>
    <cellStyle name="Percent [2] 6" xfId="1012" xr:uid="{00000000-0005-0000-0000-0000F4030000}"/>
    <cellStyle name="Percent [2] 7" xfId="1013" xr:uid="{00000000-0005-0000-0000-0000F5030000}"/>
    <cellStyle name="Percent 10" xfId="1014" xr:uid="{00000000-0005-0000-0000-0000F6030000}"/>
    <cellStyle name="Percent 10 2" xfId="1015" xr:uid="{00000000-0005-0000-0000-0000F7030000}"/>
    <cellStyle name="Percent 11" xfId="1016" xr:uid="{00000000-0005-0000-0000-0000F8030000}"/>
    <cellStyle name="Percent 12" xfId="1017" xr:uid="{00000000-0005-0000-0000-0000F9030000}"/>
    <cellStyle name="Percent 13" xfId="1018" xr:uid="{00000000-0005-0000-0000-0000FA030000}"/>
    <cellStyle name="Percent 14" xfId="1019" xr:uid="{00000000-0005-0000-0000-0000FB030000}"/>
    <cellStyle name="Percent 15" xfId="1020" xr:uid="{00000000-0005-0000-0000-0000FC030000}"/>
    <cellStyle name="Percent 15 2" xfId="1021" xr:uid="{00000000-0005-0000-0000-0000FD030000}"/>
    <cellStyle name="Percent 16" xfId="1022" xr:uid="{00000000-0005-0000-0000-0000FE030000}"/>
    <cellStyle name="Percent 16 2" xfId="1023" xr:uid="{00000000-0005-0000-0000-0000FF030000}"/>
    <cellStyle name="Percent 17" xfId="1024" xr:uid="{00000000-0005-0000-0000-000000040000}"/>
    <cellStyle name="Percent 17 2" xfId="1025" xr:uid="{00000000-0005-0000-0000-000001040000}"/>
    <cellStyle name="Percent 18" xfId="1026" xr:uid="{00000000-0005-0000-0000-000002040000}"/>
    <cellStyle name="Percent 19" xfId="1027" xr:uid="{00000000-0005-0000-0000-000003040000}"/>
    <cellStyle name="Percent 2" xfId="1028" xr:uid="{00000000-0005-0000-0000-000004040000}"/>
    <cellStyle name="Percent 2 2" xfId="1029" xr:uid="{00000000-0005-0000-0000-000005040000}"/>
    <cellStyle name="Percent 2 2 2" xfId="1030" xr:uid="{00000000-0005-0000-0000-000006040000}"/>
    <cellStyle name="Percent 2 3" xfId="1031" xr:uid="{00000000-0005-0000-0000-000007040000}"/>
    <cellStyle name="Percent 2 4" xfId="1032" xr:uid="{00000000-0005-0000-0000-000008040000}"/>
    <cellStyle name="Percent 2 5" xfId="1033" xr:uid="{00000000-0005-0000-0000-000009040000}"/>
    <cellStyle name="Percent 2 6" xfId="1034" xr:uid="{00000000-0005-0000-0000-00000A040000}"/>
    <cellStyle name="Percent 20" xfId="1035" xr:uid="{00000000-0005-0000-0000-00000B040000}"/>
    <cellStyle name="Percent 21" xfId="1036" xr:uid="{00000000-0005-0000-0000-00000C040000}"/>
    <cellStyle name="Percent 22" xfId="1037" xr:uid="{00000000-0005-0000-0000-00000D040000}"/>
    <cellStyle name="Percent 23" xfId="1038" xr:uid="{00000000-0005-0000-0000-00000E040000}"/>
    <cellStyle name="Percent 24" xfId="1039" xr:uid="{00000000-0005-0000-0000-00000F040000}"/>
    <cellStyle name="Percent 25" xfId="1040" xr:uid="{00000000-0005-0000-0000-000010040000}"/>
    <cellStyle name="Percent 26" xfId="1041" xr:uid="{00000000-0005-0000-0000-000011040000}"/>
    <cellStyle name="Percent 27" xfId="1042" xr:uid="{00000000-0005-0000-0000-000012040000}"/>
    <cellStyle name="Percent 28" xfId="1043" xr:uid="{00000000-0005-0000-0000-000013040000}"/>
    <cellStyle name="Percent 29" xfId="1044" xr:uid="{00000000-0005-0000-0000-000014040000}"/>
    <cellStyle name="Percent 3" xfId="1045" xr:uid="{00000000-0005-0000-0000-000015040000}"/>
    <cellStyle name="Percent 3 2" xfId="1046" xr:uid="{00000000-0005-0000-0000-000016040000}"/>
    <cellStyle name="Percent 3 2 2" xfId="1047" xr:uid="{00000000-0005-0000-0000-000017040000}"/>
    <cellStyle name="Percent 3 2 3" xfId="1048" xr:uid="{00000000-0005-0000-0000-000018040000}"/>
    <cellStyle name="Percent 3 3" xfId="1049" xr:uid="{00000000-0005-0000-0000-000019040000}"/>
    <cellStyle name="Percent 3 3 2" xfId="1050" xr:uid="{00000000-0005-0000-0000-00001A040000}"/>
    <cellStyle name="Percent 3 4" xfId="1051" xr:uid="{00000000-0005-0000-0000-00001B040000}"/>
    <cellStyle name="Percent 3 5" xfId="1052" xr:uid="{00000000-0005-0000-0000-00001C040000}"/>
    <cellStyle name="Percent 30" xfId="1053" xr:uid="{00000000-0005-0000-0000-00001D040000}"/>
    <cellStyle name="Percent 31" xfId="1054" xr:uid="{00000000-0005-0000-0000-00001E040000}"/>
    <cellStyle name="Percent 32" xfId="1055" xr:uid="{00000000-0005-0000-0000-00001F040000}"/>
    <cellStyle name="Percent 33" xfId="1056" xr:uid="{00000000-0005-0000-0000-000020040000}"/>
    <cellStyle name="Percent 34" xfId="1057" xr:uid="{00000000-0005-0000-0000-000021040000}"/>
    <cellStyle name="Percent 35" xfId="1058" xr:uid="{00000000-0005-0000-0000-000022040000}"/>
    <cellStyle name="Percent 4" xfId="1059" xr:uid="{00000000-0005-0000-0000-000023040000}"/>
    <cellStyle name="Percent 4 2" xfId="1060" xr:uid="{00000000-0005-0000-0000-000024040000}"/>
    <cellStyle name="Percent 4 2 2" xfId="1061" xr:uid="{00000000-0005-0000-0000-000025040000}"/>
    <cellStyle name="Percent 4 2 3" xfId="1062" xr:uid="{00000000-0005-0000-0000-000026040000}"/>
    <cellStyle name="Percent 4 3" xfId="1063" xr:uid="{00000000-0005-0000-0000-000027040000}"/>
    <cellStyle name="Percent 5" xfId="1064" xr:uid="{00000000-0005-0000-0000-000028040000}"/>
    <cellStyle name="Percent 6" xfId="1065" xr:uid="{00000000-0005-0000-0000-000029040000}"/>
    <cellStyle name="Percent 6 2" xfId="1066" xr:uid="{00000000-0005-0000-0000-00002A040000}"/>
    <cellStyle name="Percent 6 2 2" xfId="1067" xr:uid="{00000000-0005-0000-0000-00002B040000}"/>
    <cellStyle name="Percent 6 2 3" xfId="1068" xr:uid="{00000000-0005-0000-0000-00002C040000}"/>
    <cellStyle name="Percent 6 2 4" xfId="1069" xr:uid="{00000000-0005-0000-0000-00002D040000}"/>
    <cellStyle name="Percent 6 3" xfId="1070" xr:uid="{00000000-0005-0000-0000-00002E040000}"/>
    <cellStyle name="Percent 6 4" xfId="1071" xr:uid="{00000000-0005-0000-0000-00002F040000}"/>
    <cellStyle name="Percent 6 5" xfId="1072" xr:uid="{00000000-0005-0000-0000-000030040000}"/>
    <cellStyle name="Percent 7" xfId="1073" xr:uid="{00000000-0005-0000-0000-000031040000}"/>
    <cellStyle name="Percent 7 2" xfId="1074" xr:uid="{00000000-0005-0000-0000-000032040000}"/>
    <cellStyle name="Percent 8" xfId="1075" xr:uid="{00000000-0005-0000-0000-000033040000}"/>
    <cellStyle name="Percent 8 2" xfId="1076" xr:uid="{00000000-0005-0000-0000-000034040000}"/>
    <cellStyle name="Percent 8 3" xfId="1077" xr:uid="{00000000-0005-0000-0000-000035040000}"/>
    <cellStyle name="Percent 9" xfId="1078" xr:uid="{00000000-0005-0000-0000-000036040000}"/>
    <cellStyle name="Percent 9 2" xfId="1079" xr:uid="{00000000-0005-0000-0000-000037040000}"/>
    <cellStyle name="Percent 9 3" xfId="1080" xr:uid="{00000000-0005-0000-0000-000038040000}"/>
    <cellStyle name="PERCENTAGE" xfId="1081" xr:uid="{00000000-0005-0000-0000-000039040000}"/>
    <cellStyle name="Pilkku_BINV" xfId="1082" xr:uid="{00000000-0005-0000-0000-00003A040000}"/>
    <cellStyle name="PLAN" xfId="1083" xr:uid="{00000000-0005-0000-0000-00003B040000}"/>
    <cellStyle name="PrePop Currency (0)" xfId="1084" xr:uid="{00000000-0005-0000-0000-00003C040000}"/>
    <cellStyle name="PrePop Currency (2)" xfId="1085" xr:uid="{00000000-0005-0000-0000-00003D040000}"/>
    <cellStyle name="PrePop Units (0)" xfId="1086" xr:uid="{00000000-0005-0000-0000-00003E040000}"/>
    <cellStyle name="PrePop Units (1)" xfId="1087" xr:uid="{00000000-0005-0000-0000-00003F040000}"/>
    <cellStyle name="PrePop Units (2)" xfId="1088" xr:uid="{00000000-0005-0000-0000-000040040000}"/>
    <cellStyle name="Py?r. luku_BINV" xfId="1089" xr:uid="{00000000-0005-0000-0000-000041040000}"/>
    <cellStyle name="Py?r. valuutta_BINV" xfId="1090" xr:uid="{00000000-0005-0000-0000-000042040000}"/>
    <cellStyle name="Q" xfId="1091" xr:uid="{00000000-0005-0000-0000-000043040000}"/>
    <cellStyle name="Quantity" xfId="1092" xr:uid="{00000000-0005-0000-0000-000044040000}"/>
    <cellStyle name="Quantity 2" xfId="1093" xr:uid="{00000000-0005-0000-0000-000045040000}"/>
    <cellStyle name="Quantity 2 2" xfId="1094" xr:uid="{00000000-0005-0000-0000-000046040000}"/>
    <cellStyle name="Quantity 3" xfId="1095" xr:uid="{00000000-0005-0000-0000-000047040000}"/>
    <cellStyle name="RevList" xfId="1096" xr:uid="{00000000-0005-0000-0000-000048040000}"/>
    <cellStyle name="Rittichai" xfId="1097" xr:uid="{00000000-0005-0000-0000-000049040000}"/>
    <cellStyle name="small border line" xfId="1098" xr:uid="{00000000-0005-0000-0000-00004A040000}"/>
    <cellStyle name="Standard_BS14" xfId="1099" xr:uid="{00000000-0005-0000-0000-00004B040000}"/>
    <cellStyle name="Style 1" xfId="1100" xr:uid="{00000000-0005-0000-0000-00004C040000}"/>
    <cellStyle name="Style 1 2" xfId="1101" xr:uid="{00000000-0005-0000-0000-00004D040000}"/>
    <cellStyle name="Style 1 2 2" xfId="1102" xr:uid="{00000000-0005-0000-0000-00004E040000}"/>
    <cellStyle name="Style 1 2 3" xfId="1103" xr:uid="{00000000-0005-0000-0000-00004F040000}"/>
    <cellStyle name="Style 1 3" xfId="1104" xr:uid="{00000000-0005-0000-0000-000050040000}"/>
    <cellStyle name="Style 1 4" xfId="1105" xr:uid="{00000000-0005-0000-0000-000051040000}"/>
    <cellStyle name="Style 1 5" xfId="1106" xr:uid="{00000000-0005-0000-0000-000052040000}"/>
    <cellStyle name="Style 1 6" xfId="1107" xr:uid="{00000000-0005-0000-0000-000053040000}"/>
    <cellStyle name="subhead" xfId="1108" xr:uid="{00000000-0005-0000-0000-000054040000}"/>
    <cellStyle name="Subtotal" xfId="1109" xr:uid="{00000000-0005-0000-0000-000055040000}"/>
    <cellStyle name="Table" xfId="1110" xr:uid="{00000000-0005-0000-0000-000056040000}"/>
    <cellStyle name="Text Indent A" xfId="1111" xr:uid="{00000000-0005-0000-0000-000057040000}"/>
    <cellStyle name="Text Indent B" xfId="1112" xr:uid="{00000000-0005-0000-0000-000058040000}"/>
    <cellStyle name="Text Indent C" xfId="1113" xr:uid="{00000000-0005-0000-0000-000059040000}"/>
    <cellStyle name="Tickmark" xfId="1114" xr:uid="{00000000-0005-0000-0000-00005A040000}"/>
    <cellStyle name="Times New Roman" xfId="1115" xr:uid="{00000000-0005-0000-0000-00005B040000}"/>
    <cellStyle name="Title 2" xfId="1116" xr:uid="{00000000-0005-0000-0000-00005C040000}"/>
    <cellStyle name="Title 2 2" xfId="1117" xr:uid="{00000000-0005-0000-0000-00005D040000}"/>
    <cellStyle name="Title 2 3" xfId="1118" xr:uid="{00000000-0005-0000-0000-00005E040000}"/>
    <cellStyle name="Title 3" xfId="1119" xr:uid="{00000000-0005-0000-0000-00005F040000}"/>
    <cellStyle name="Title 3 2" xfId="1120" xr:uid="{00000000-0005-0000-0000-000060040000}"/>
    <cellStyle name="Title 4" xfId="1121" xr:uid="{00000000-0005-0000-0000-000061040000}"/>
    <cellStyle name="Title 5" xfId="1122" xr:uid="{00000000-0005-0000-0000-000062040000}"/>
    <cellStyle name="Title 6" xfId="1123" xr:uid="{00000000-0005-0000-0000-000063040000}"/>
    <cellStyle name="Title 7" xfId="1124" xr:uid="{00000000-0005-0000-0000-000064040000}"/>
    <cellStyle name="Total 2" xfId="1125" xr:uid="{00000000-0005-0000-0000-000065040000}"/>
    <cellStyle name="Total 2 2" xfId="1126" xr:uid="{00000000-0005-0000-0000-000066040000}"/>
    <cellStyle name="Total 2 3" xfId="1127" xr:uid="{00000000-0005-0000-0000-000067040000}"/>
    <cellStyle name="Total 3" xfId="1128" xr:uid="{00000000-0005-0000-0000-000068040000}"/>
    <cellStyle name="Total 3 2" xfId="1129" xr:uid="{00000000-0005-0000-0000-000069040000}"/>
    <cellStyle name="Total 4" xfId="1130" xr:uid="{00000000-0005-0000-0000-00006A040000}"/>
    <cellStyle name="Total 5" xfId="1131" xr:uid="{00000000-0005-0000-0000-00006B040000}"/>
    <cellStyle name="Total 6" xfId="1132" xr:uid="{00000000-0005-0000-0000-00006C040000}"/>
    <cellStyle name="Total 7" xfId="1133" xr:uid="{00000000-0005-0000-0000-00006D040000}"/>
    <cellStyle name="Tusental_A-listan (fixad)" xfId="1134" xr:uid="{00000000-0005-0000-0000-00006E040000}"/>
    <cellStyle name="Valuta (0)" xfId="1135" xr:uid="{00000000-0005-0000-0000-00006F040000}"/>
    <cellStyle name="Valuta_NPV" xfId="1136" xr:uid="{00000000-0005-0000-0000-000070040000}"/>
    <cellStyle name="Valuutta_BINV" xfId="1137" xr:uid="{00000000-0005-0000-0000-000071040000}"/>
    <cellStyle name="W" xfId="1138" xr:uid="{00000000-0005-0000-0000-000072040000}"/>
    <cellStyle name="Warning Text 2" xfId="1139" xr:uid="{00000000-0005-0000-0000-000073040000}"/>
    <cellStyle name="Warning Text 2 2" xfId="1140" xr:uid="{00000000-0005-0000-0000-000074040000}"/>
    <cellStyle name="Warning Text 2 3" xfId="1141" xr:uid="{00000000-0005-0000-0000-000075040000}"/>
    <cellStyle name="Warning Text 3" xfId="1142" xr:uid="{00000000-0005-0000-0000-000076040000}"/>
    <cellStyle name="Warning Text 3 2" xfId="1143" xr:uid="{00000000-0005-0000-0000-000077040000}"/>
    <cellStyle name="Warning Text 4" xfId="1144" xr:uid="{00000000-0005-0000-0000-000078040000}"/>
    <cellStyle name="Warning Text 5" xfId="1145" xr:uid="{00000000-0005-0000-0000-000079040000}"/>
    <cellStyle name="Warning Text 6" xfId="1146" xr:uid="{00000000-0005-0000-0000-00007A040000}"/>
    <cellStyle name="Warning Text 7" xfId="1147" xr:uid="{00000000-0005-0000-0000-00007B040000}"/>
    <cellStyle name="WHead - Style2" xfId="1148" xr:uid="{00000000-0005-0000-0000-00007C040000}"/>
    <cellStyle name="wrap" xfId="1149" xr:uid="{00000000-0005-0000-0000-00007D040000}"/>
    <cellStyle name="Wไhrung [0]_35ERI8T2gbIEMixb4v26icuOo" xfId="1150" xr:uid="{00000000-0005-0000-0000-00007E040000}"/>
    <cellStyle name="Wไhrung_35ERI8T2gbIEMixb4v26icuOo" xfId="1151" xr:uid="{00000000-0005-0000-0000-00007F040000}"/>
    <cellStyle name="เครื่องหมายจุลภาค [0] 2" xfId="1152" xr:uid="{00000000-0005-0000-0000-000081040000}"/>
    <cellStyle name="เครื่องหมายจุลภาค [0] 2 2" xfId="1153" xr:uid="{00000000-0005-0000-0000-000082040000}"/>
    <cellStyle name="เครื่องหมายจุลภาค [0] 2 3" xfId="1154" xr:uid="{00000000-0005-0000-0000-000083040000}"/>
    <cellStyle name="เครื่องหมายจุลภาค [0]_AUTO2000" xfId="1155" xr:uid="{00000000-0005-0000-0000-000084040000}"/>
    <cellStyle name="เครื่องหมายจุลภาค 2" xfId="1156" xr:uid="{00000000-0005-0000-0000-000085040000}"/>
    <cellStyle name="เครื่องหมายจุลภาค 2 2" xfId="1157" xr:uid="{00000000-0005-0000-0000-000086040000}"/>
    <cellStyle name="เครื่องหมายจุลภาค 2 2 2" xfId="1158" xr:uid="{00000000-0005-0000-0000-000087040000}"/>
    <cellStyle name="เครื่องหมายจุลภาค 2 2 2 2" xfId="1159" xr:uid="{00000000-0005-0000-0000-000088040000}"/>
    <cellStyle name="เครื่องหมายจุลภาค 2 2 3" xfId="1160" xr:uid="{00000000-0005-0000-0000-000089040000}"/>
    <cellStyle name="เครื่องหมายจุลภาค 2 2 4" xfId="1161" xr:uid="{00000000-0005-0000-0000-00008A040000}"/>
    <cellStyle name="เครื่องหมายจุลภาค 2 3" xfId="1162" xr:uid="{00000000-0005-0000-0000-00008B040000}"/>
    <cellStyle name="เครื่องหมายจุลภาค 2 3 2" xfId="1163" xr:uid="{00000000-0005-0000-0000-00008C040000}"/>
    <cellStyle name="เครื่องหมายจุลภาค 2 3 2 2" xfId="1164" xr:uid="{00000000-0005-0000-0000-00008D040000}"/>
    <cellStyle name="เครื่องหมายจุลภาค 2 3 3" xfId="1165" xr:uid="{00000000-0005-0000-0000-00008E040000}"/>
    <cellStyle name="เครื่องหมายจุลภาค 2 3 4" xfId="1166" xr:uid="{00000000-0005-0000-0000-00008F040000}"/>
    <cellStyle name="เครื่องหมายจุลภาค 2 4" xfId="1167" xr:uid="{00000000-0005-0000-0000-000090040000}"/>
    <cellStyle name="เครื่องหมายจุลภาค 2 4 2" xfId="1168" xr:uid="{00000000-0005-0000-0000-000091040000}"/>
    <cellStyle name="เครื่องหมายจุลภาค 2 5" xfId="1169" xr:uid="{00000000-0005-0000-0000-000092040000}"/>
    <cellStyle name="เครื่องหมายจุลภาค 2 6" xfId="1170" xr:uid="{00000000-0005-0000-0000-000093040000}"/>
    <cellStyle name="เครื่องหมายจุลภาค 2 7" xfId="1171" xr:uid="{00000000-0005-0000-0000-000094040000}"/>
    <cellStyle name="เครื่องหมายจุลภาค 2_Bank_TVC_Q1'52" xfId="1172" xr:uid="{00000000-0005-0000-0000-000095040000}"/>
    <cellStyle name="เครื่องหมายจุลภาค 3" xfId="1173" xr:uid="{00000000-0005-0000-0000-000096040000}"/>
    <cellStyle name="เครื่องหมายจุลภาค 3 2" xfId="1174" xr:uid="{00000000-0005-0000-0000-000097040000}"/>
    <cellStyle name="เครื่องหมายจุลภาค 3 2 2" xfId="1175" xr:uid="{00000000-0005-0000-0000-000098040000}"/>
    <cellStyle name="เครื่องหมายจุลภาค 3 2 3" xfId="1176" xr:uid="{00000000-0005-0000-0000-000099040000}"/>
    <cellStyle name="เครื่องหมายจุลภาค 3 3" xfId="1177" xr:uid="{00000000-0005-0000-0000-00009A040000}"/>
    <cellStyle name="เครื่องหมายจุลภาค 3 3 2" xfId="1178" xr:uid="{00000000-0005-0000-0000-00009B040000}"/>
    <cellStyle name="เครื่องหมายจุลภาค 3 3 3" xfId="1179" xr:uid="{00000000-0005-0000-0000-00009C040000}"/>
    <cellStyle name="เครื่องหมายจุลภาค 3 3 4" xfId="1180" xr:uid="{00000000-0005-0000-0000-00009D040000}"/>
    <cellStyle name="เครื่องหมายจุลภาค 3 4" xfId="1181" xr:uid="{00000000-0005-0000-0000-00009E040000}"/>
    <cellStyle name="เครื่องหมายจุลภาค 3 4 2" xfId="1182" xr:uid="{00000000-0005-0000-0000-00009F040000}"/>
    <cellStyle name="เครื่องหมายจุลภาค 3 5" xfId="1183" xr:uid="{00000000-0005-0000-0000-0000A0040000}"/>
    <cellStyle name="เครื่องหมายจุลภาค 3_Bank_TVC_Q2'52" xfId="1184" xr:uid="{00000000-0005-0000-0000-0000A1040000}"/>
    <cellStyle name="เครื่องหมายจุลภาค 4" xfId="1185" xr:uid="{00000000-0005-0000-0000-0000A2040000}"/>
    <cellStyle name="เครื่องหมายจุลภาค 4 2" xfId="1186" xr:uid="{00000000-0005-0000-0000-0000A3040000}"/>
    <cellStyle name="เครื่องหมายจุลภาค 4 2 2" xfId="1187" xr:uid="{00000000-0005-0000-0000-0000A4040000}"/>
    <cellStyle name="เครื่องหมายจุลภาค 4 2 2 2" xfId="1188" xr:uid="{00000000-0005-0000-0000-0000A5040000}"/>
    <cellStyle name="เครื่องหมายจุลภาค 4 2 2 3" xfId="1189" xr:uid="{00000000-0005-0000-0000-0000A6040000}"/>
    <cellStyle name="เครื่องหมายจุลภาค 4 2 3" xfId="1190" xr:uid="{00000000-0005-0000-0000-0000A7040000}"/>
    <cellStyle name="เครื่องหมายจุลภาค 4 2 4" xfId="1191" xr:uid="{00000000-0005-0000-0000-0000A8040000}"/>
    <cellStyle name="เครื่องหมายจุลภาค 4 3" xfId="1192" xr:uid="{00000000-0005-0000-0000-0000A9040000}"/>
    <cellStyle name="เครื่องหมายจุลภาค 4 3 2" xfId="1193" xr:uid="{00000000-0005-0000-0000-0000AA040000}"/>
    <cellStyle name="เครื่องหมายจุลภาค 4 3 3" xfId="1194" xr:uid="{00000000-0005-0000-0000-0000AB040000}"/>
    <cellStyle name="เครื่องหมายจุลภาค 4 3 4" xfId="1195" xr:uid="{00000000-0005-0000-0000-0000AC040000}"/>
    <cellStyle name="เครื่องหมายจุลภาค 4 4" xfId="1196" xr:uid="{00000000-0005-0000-0000-0000AD040000}"/>
    <cellStyle name="เครื่องหมายจุลภาค 4 5" xfId="1197" xr:uid="{00000000-0005-0000-0000-0000AE040000}"/>
    <cellStyle name="เครื่องหมายจุลภาค 4_Job on M2 Kb,Kc_Y'2009" xfId="1198" xr:uid="{00000000-0005-0000-0000-0000AF040000}"/>
    <cellStyle name="เครื่องหมายจุลภาค 5" xfId="1199" xr:uid="{00000000-0005-0000-0000-0000B0040000}"/>
    <cellStyle name="เครื่องหมายจุลภาค 5 2" xfId="1200" xr:uid="{00000000-0005-0000-0000-0000B1040000}"/>
    <cellStyle name="เครื่องหมายจุลภาค 5 2 2" xfId="1201" xr:uid="{00000000-0005-0000-0000-0000B2040000}"/>
    <cellStyle name="เครื่องหมายจุลภาค 5 2 2 2" xfId="1202" xr:uid="{00000000-0005-0000-0000-0000B3040000}"/>
    <cellStyle name="เครื่องหมายจุลภาค 5 2 2 3" xfId="1203" xr:uid="{00000000-0005-0000-0000-0000B4040000}"/>
    <cellStyle name="เครื่องหมายจุลภาค 5 2 3" xfId="1204" xr:uid="{00000000-0005-0000-0000-0000B5040000}"/>
    <cellStyle name="เครื่องหมายจุลภาค 5 2 4" xfId="1205" xr:uid="{00000000-0005-0000-0000-0000B6040000}"/>
    <cellStyle name="เครื่องหมายจุลภาค 5 3" xfId="1206" xr:uid="{00000000-0005-0000-0000-0000B7040000}"/>
    <cellStyle name="เครื่องหมายจุลภาค 5 3 2" xfId="1207" xr:uid="{00000000-0005-0000-0000-0000B8040000}"/>
    <cellStyle name="เครื่องหมายจุลภาค 5 3 3" xfId="1208" xr:uid="{00000000-0005-0000-0000-0000B9040000}"/>
    <cellStyle name="เครื่องหมายจุลภาค 5 3 4" xfId="1209" xr:uid="{00000000-0005-0000-0000-0000BA040000}"/>
    <cellStyle name="เครื่องหมายจุลภาค 5 4" xfId="1210" xr:uid="{00000000-0005-0000-0000-0000BB040000}"/>
    <cellStyle name="เครื่องหมายจุลภาค 5 4 2" xfId="1211" xr:uid="{00000000-0005-0000-0000-0000BC040000}"/>
    <cellStyle name="เครื่องหมายจุลภาค 5 5" xfId="1212" xr:uid="{00000000-0005-0000-0000-0000BD040000}"/>
    <cellStyle name="เครื่องหมายจุลภาค 6" xfId="1213" xr:uid="{00000000-0005-0000-0000-0000BE040000}"/>
    <cellStyle name="เครื่องหมายจุลภาค 6 2" xfId="1214" xr:uid="{00000000-0005-0000-0000-0000BF040000}"/>
    <cellStyle name="เครื่องหมายจุลภาค 6 2 2" xfId="1215" xr:uid="{00000000-0005-0000-0000-0000C0040000}"/>
    <cellStyle name="เครื่องหมายจุลภาค 6 2 3" xfId="1216" xr:uid="{00000000-0005-0000-0000-0000C1040000}"/>
    <cellStyle name="เครื่องหมายจุลภาค 6 2 4" xfId="1217" xr:uid="{00000000-0005-0000-0000-0000C2040000}"/>
    <cellStyle name="เครื่องหมายจุลภาค 6 3" xfId="1218" xr:uid="{00000000-0005-0000-0000-0000C3040000}"/>
    <cellStyle name="เครื่องหมายจุลภาค 6 3 2" xfId="1219" xr:uid="{00000000-0005-0000-0000-0000C4040000}"/>
    <cellStyle name="เครื่องหมายจุลภาค 6 4" xfId="1220" xr:uid="{00000000-0005-0000-0000-0000C5040000}"/>
    <cellStyle name="เครื่องหมายจุลภาค 7" xfId="1221" xr:uid="{00000000-0005-0000-0000-0000C6040000}"/>
    <cellStyle name="เครื่องหมายจุลภาค 7 2" xfId="1222" xr:uid="{00000000-0005-0000-0000-0000C7040000}"/>
    <cellStyle name="เครื่องหมายจุลภาค 7 2 2" xfId="1223" xr:uid="{00000000-0005-0000-0000-0000C8040000}"/>
    <cellStyle name="เครื่องหมายจุลภาค 7 2 3" xfId="1224" xr:uid="{00000000-0005-0000-0000-0000C9040000}"/>
    <cellStyle name="เครื่องหมายจุลภาค 7 3" xfId="1225" xr:uid="{00000000-0005-0000-0000-0000CA040000}"/>
    <cellStyle name="เครื่องหมายจุลภาค 7 4" xfId="1226" xr:uid="{00000000-0005-0000-0000-0000CB040000}"/>
    <cellStyle name="เครื่องหมายจุลภาค 8" xfId="1227" xr:uid="{00000000-0005-0000-0000-0000CC040000}"/>
    <cellStyle name="เครื่องหมายจุลภาค_4fd.15_05_04final" xfId="1228" xr:uid="{00000000-0005-0000-0000-0000CD040000}"/>
    <cellStyle name="เครื่องหมายเปอร์เซ็นต์_1.BG4748-260847" xfId="1229" xr:uid="{00000000-0005-0000-0000-000080040000}"/>
    <cellStyle name="เครื่องหมายสกุลเงิน [0]_AUTO2000" xfId="1230" xr:uid="{00000000-0005-0000-0000-0000CE040000}"/>
    <cellStyle name="เครื่องหมายสกุลเงิน_AUTO2000" xfId="1231" xr:uid="{00000000-0005-0000-0000-0000CF040000}"/>
    <cellStyle name="เชื่อมโยงหลายมิติ" xfId="1232" xr:uid="{00000000-0005-0000-0000-0000D0040000}"/>
    <cellStyle name="ณfน๔_NTCณ๘ป๙ (2)" xfId="1233" xr:uid="{00000000-0005-0000-0000-0000D8040000}"/>
    <cellStyle name="ตามการเชื่อมโยงหลายมิติ" xfId="1234" xr:uid="{00000000-0005-0000-0000-0000D9040000}"/>
    <cellStyle name="น้บะภฒ_95" xfId="1235" xr:uid="{00000000-0005-0000-0000-0000DA040000}"/>
    <cellStyle name="ปกติ 10" xfId="1236" xr:uid="{00000000-0005-0000-0000-0000DB040000}"/>
    <cellStyle name="ปกติ 10 2" xfId="1237" xr:uid="{00000000-0005-0000-0000-0000DC040000}"/>
    <cellStyle name="ปกติ 10 3" xfId="1238" xr:uid="{00000000-0005-0000-0000-0000DD040000}"/>
    <cellStyle name="ปกติ 11" xfId="1239" xr:uid="{00000000-0005-0000-0000-0000DE040000}"/>
    <cellStyle name="ปกติ 12" xfId="1240" xr:uid="{00000000-0005-0000-0000-0000DF040000}"/>
    <cellStyle name="ปกติ 13" xfId="1241" xr:uid="{00000000-0005-0000-0000-0000E0040000}"/>
    <cellStyle name="ปกติ 14" xfId="1242" xr:uid="{00000000-0005-0000-0000-0000E1040000}"/>
    <cellStyle name="ปกติ 15" xfId="1243" xr:uid="{00000000-0005-0000-0000-0000E2040000}"/>
    <cellStyle name="ปกติ 16" xfId="1244" xr:uid="{00000000-0005-0000-0000-0000E3040000}"/>
    <cellStyle name="ปกติ 17" xfId="1245" xr:uid="{00000000-0005-0000-0000-0000E4040000}"/>
    <cellStyle name="ปกติ 18" xfId="1246" xr:uid="{00000000-0005-0000-0000-0000E5040000}"/>
    <cellStyle name="ปกติ 19" xfId="1247" xr:uid="{00000000-0005-0000-0000-0000E6040000}"/>
    <cellStyle name="ปกติ 2" xfId="1248" xr:uid="{00000000-0005-0000-0000-0000E7040000}"/>
    <cellStyle name="ปกติ 2 2" xfId="1249" xr:uid="{00000000-0005-0000-0000-0000E8040000}"/>
    <cellStyle name="ปกติ 2 2 2" xfId="1250" xr:uid="{00000000-0005-0000-0000-0000E9040000}"/>
    <cellStyle name="ปกติ 2 2 2 2" xfId="1251" xr:uid="{00000000-0005-0000-0000-0000EA040000}"/>
    <cellStyle name="ปกติ 2 2 2 3" xfId="1252" xr:uid="{00000000-0005-0000-0000-0000EB040000}"/>
    <cellStyle name="ปกติ 2 2 3" xfId="1253" xr:uid="{00000000-0005-0000-0000-0000EC040000}"/>
    <cellStyle name="ปกติ 2 3" xfId="1254" xr:uid="{00000000-0005-0000-0000-0000ED040000}"/>
    <cellStyle name="ปกติ 2 4" xfId="1255" xr:uid="{00000000-0005-0000-0000-0000EE040000}"/>
    <cellStyle name="ปกติ 2_Bank_TVC_Q1'52" xfId="1256" xr:uid="{00000000-0005-0000-0000-0000EF040000}"/>
    <cellStyle name="ปกติ 20" xfId="1257" xr:uid="{00000000-0005-0000-0000-0000F0040000}"/>
    <cellStyle name="ปกติ 3" xfId="1258" xr:uid="{00000000-0005-0000-0000-0000F1040000}"/>
    <cellStyle name="ปกติ 3 2" xfId="1259" xr:uid="{00000000-0005-0000-0000-0000F2040000}"/>
    <cellStyle name="ปกติ 3 2 2" xfId="1260" xr:uid="{00000000-0005-0000-0000-0000F3040000}"/>
    <cellStyle name="ปกติ 3 3" xfId="1261" xr:uid="{00000000-0005-0000-0000-0000F4040000}"/>
    <cellStyle name="ปกติ 3 4" xfId="1262" xr:uid="{00000000-0005-0000-0000-0000F5040000}"/>
    <cellStyle name="ปกติ 3 4 2" xfId="1263" xr:uid="{00000000-0005-0000-0000-0000F6040000}"/>
    <cellStyle name="ปกติ 3 4 3" xfId="1264" xr:uid="{00000000-0005-0000-0000-0000F7040000}"/>
    <cellStyle name="ปกติ 3 5" xfId="1265" xr:uid="{00000000-0005-0000-0000-0000F8040000}"/>
    <cellStyle name="ปกติ 3 6" xfId="1266" xr:uid="{00000000-0005-0000-0000-0000F9040000}"/>
    <cellStyle name="ปกติ 3_Bank_TVC_YE'52" xfId="1267" xr:uid="{00000000-0005-0000-0000-0000FA040000}"/>
    <cellStyle name="ปกติ 4" xfId="1268" xr:uid="{00000000-0005-0000-0000-0000FB040000}"/>
    <cellStyle name="ปกติ 4 2" xfId="1269" xr:uid="{00000000-0005-0000-0000-0000FC040000}"/>
    <cellStyle name="ปกติ 4 3" xfId="1270" xr:uid="{00000000-0005-0000-0000-0000FD040000}"/>
    <cellStyle name="ปกติ 4 3 2" xfId="1271" xr:uid="{00000000-0005-0000-0000-0000FE040000}"/>
    <cellStyle name="ปกติ 4 3 3" xfId="1272" xr:uid="{00000000-0005-0000-0000-0000FF040000}"/>
    <cellStyle name="ปกติ 4 4" xfId="1273" xr:uid="{00000000-0005-0000-0000-000000050000}"/>
    <cellStyle name="ปกติ 4 5" xfId="1274" xr:uid="{00000000-0005-0000-0000-000001050000}"/>
    <cellStyle name="ปกติ 4_Bank_TVC_Q1'52" xfId="1275" xr:uid="{00000000-0005-0000-0000-000002050000}"/>
    <cellStyle name="ปกติ 5" xfId="1276" xr:uid="{00000000-0005-0000-0000-000003050000}"/>
    <cellStyle name="ปกติ 5 2" xfId="1277" xr:uid="{00000000-0005-0000-0000-000004050000}"/>
    <cellStyle name="ปกติ 5 2 2" xfId="1278" xr:uid="{00000000-0005-0000-0000-000005050000}"/>
    <cellStyle name="ปกติ 5 2 3" xfId="1279" xr:uid="{00000000-0005-0000-0000-000006050000}"/>
    <cellStyle name="ปกติ 5_Bank_TVC_YE'52" xfId="1280" xr:uid="{00000000-0005-0000-0000-000007050000}"/>
    <cellStyle name="ปกติ 6" xfId="1281" xr:uid="{00000000-0005-0000-0000-000008050000}"/>
    <cellStyle name="ปกติ 6 2" xfId="1282" xr:uid="{00000000-0005-0000-0000-000009050000}"/>
    <cellStyle name="ปกติ 7" xfId="1283" xr:uid="{00000000-0005-0000-0000-00000A050000}"/>
    <cellStyle name="ปกติ 7 2" xfId="1284" xr:uid="{00000000-0005-0000-0000-00000B050000}"/>
    <cellStyle name="ปกติ 7 2 2" xfId="1285" xr:uid="{00000000-0005-0000-0000-00000C050000}"/>
    <cellStyle name="ปกติ 7 2 3" xfId="1286" xr:uid="{00000000-0005-0000-0000-00000D050000}"/>
    <cellStyle name="ปกติ 8" xfId="1287" xr:uid="{00000000-0005-0000-0000-00000E050000}"/>
    <cellStyle name="ปกติ 8 2" xfId="1288" xr:uid="{00000000-0005-0000-0000-00000F050000}"/>
    <cellStyle name="ปกติ 8 3" xfId="1289" xr:uid="{00000000-0005-0000-0000-000010050000}"/>
    <cellStyle name="ปกติ 8 3 2" xfId="1290" xr:uid="{00000000-0005-0000-0000-000011050000}"/>
    <cellStyle name="ปกติ 8 3 2 2" xfId="1291" xr:uid="{00000000-0005-0000-0000-000012050000}"/>
    <cellStyle name="ปกติ 8 4" xfId="1292" xr:uid="{00000000-0005-0000-0000-000013050000}"/>
    <cellStyle name="ปกติ 9" xfId="1293" xr:uid="{00000000-0005-0000-0000-000014050000}"/>
    <cellStyle name="ปกติ 9 2" xfId="1294" xr:uid="{00000000-0005-0000-0000-000015050000}"/>
    <cellStyle name="ปกติ_EPCO T2 2" xfId="1295" xr:uid="{00000000-0005-0000-0000-000016050000}"/>
    <cellStyle name="ปกติ_EPCO_T2" xfId="1296" xr:uid="{00000000-0005-0000-0000-000017050000}"/>
    <cellStyle name="ปกติ_final_PKF_FS_Q1_49" xfId="1297" xr:uid="{00000000-0005-0000-0000-000018050000}"/>
    <cellStyle name="ปกติ_S.PACK Q3-2003 " xfId="1298" xr:uid="{00000000-0005-0000-0000-000019050000}"/>
    <cellStyle name="เปอร์เซ็นต์ 2" xfId="1299" xr:uid="{00000000-0005-0000-0000-0000D1040000}"/>
    <cellStyle name="เปอร์เซ็นต์ 2 2" xfId="1300" xr:uid="{00000000-0005-0000-0000-0000D2040000}"/>
    <cellStyle name="เปอร์เซ็นต์ 3" xfId="1301" xr:uid="{00000000-0005-0000-0000-0000D3040000}"/>
    <cellStyle name="เปอร์เซ็นต์ 3 2" xfId="1302" xr:uid="{00000000-0005-0000-0000-0000D4040000}"/>
    <cellStyle name="เปอร์เซ็นต์ 3 2 2" xfId="1303" xr:uid="{00000000-0005-0000-0000-0000D5040000}"/>
    <cellStyle name="เปอร์เซ็นต์ 4" xfId="1304" xr:uid="{00000000-0005-0000-0000-0000D6040000}"/>
    <cellStyle name="เปอร์เซ็นต์ 5" xfId="1305" xr:uid="{00000000-0005-0000-0000-0000D7040000}"/>
    <cellStyle name="ฤธถ [0]_95" xfId="1306" xr:uid="{00000000-0005-0000-0000-00001B050000}"/>
    <cellStyle name="ฤธถ_95" xfId="1307" xr:uid="{00000000-0005-0000-0000-00001C050000}"/>
    <cellStyle name="ล๋ศญ [0]_95" xfId="1308" xr:uid="{00000000-0005-0000-0000-00001D050000}"/>
    <cellStyle name="ล๋ศญ_95" xfId="1309" xr:uid="{00000000-0005-0000-0000-00001E050000}"/>
    <cellStyle name="ลักษณะ 1" xfId="1310" xr:uid="{00000000-0005-0000-0000-00001F050000}"/>
    <cellStyle name="ลักษณะ 1 2" xfId="1311" xr:uid="{00000000-0005-0000-0000-000020050000}"/>
    <cellStyle name="วฅมุ_4ฟ๙ฝวภ๛" xfId="1312" xr:uid="{00000000-0005-0000-0000-000021050000}"/>
    <cellStyle name="一般_EAP consol Q3 2002 BS &amp; PL" xfId="1313" xr:uid="{00000000-0005-0000-0000-000022050000}"/>
    <cellStyle name="千分位[0]_liz-ss" xfId="1314" xr:uid="{00000000-0005-0000-0000-000023050000}"/>
    <cellStyle name="千分位_liz-ss" xfId="1315" xr:uid="{00000000-0005-0000-0000-000024050000}"/>
    <cellStyle name="常规_200310应收账款" xfId="1316" xr:uid="{00000000-0005-0000-0000-000025050000}"/>
    <cellStyle name="桁区切り [0.00] 2" xfId="1317" xr:uid="{00000000-0005-0000-0000-000026050000}"/>
    <cellStyle name="桁区切り [0.00]_part price" xfId="1318" xr:uid="{00000000-0005-0000-0000-000027050000}"/>
    <cellStyle name="桁区切り_part price" xfId="1319" xr:uid="{00000000-0005-0000-0000-000028050000}"/>
    <cellStyle name="標準 2" xfId="1320" xr:uid="{00000000-0005-0000-0000-000029050000}"/>
    <cellStyle name="標準_AFU輸送品INVOICE20111014" xfId="1321" xr:uid="{00000000-0005-0000-0000-00002A050000}"/>
    <cellStyle name="貨幣 [0]_liz-ss" xfId="1322" xr:uid="{00000000-0005-0000-0000-00002B050000}"/>
    <cellStyle name="貨幣_liz-ss" xfId="1323" xr:uid="{00000000-0005-0000-0000-00002C050000}"/>
    <cellStyle name="通貨 [0.00]_part price" xfId="1324" xr:uid="{00000000-0005-0000-0000-00002D050000}"/>
    <cellStyle name="通貨_part price" xfId="1325" xr:uid="{00000000-0005-0000-0000-00002E050000}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428625</xdr:colOff>
      <xdr:row>0</xdr:row>
      <xdr:rowOff>180975</xdr:rowOff>
    </xdr:from>
    <xdr:to>
      <xdr:col>15</xdr:col>
      <xdr:colOff>905655</xdr:colOff>
      <xdr:row>2</xdr:row>
      <xdr:rowOff>212848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BEDC6A79-FA48-4566-9D37-B49F693ABE3F}"/>
            </a:ext>
          </a:extLst>
        </xdr:cNvPr>
        <xdr:cNvSpPr txBox="1">
          <a:spLocks noChangeArrowheads="1"/>
        </xdr:cNvSpPr>
      </xdr:nvSpPr>
      <xdr:spPr bwMode="auto">
        <a:xfrm>
          <a:off x="6705600" y="180975"/>
          <a:ext cx="155335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428625</xdr:colOff>
      <xdr:row>0</xdr:row>
      <xdr:rowOff>180975</xdr:rowOff>
    </xdr:from>
    <xdr:to>
      <xdr:col>15</xdr:col>
      <xdr:colOff>905655</xdr:colOff>
      <xdr:row>2</xdr:row>
      <xdr:rowOff>212848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87A35143-42CE-4F48-BECD-1F3DA006AEFB}"/>
            </a:ext>
          </a:extLst>
        </xdr:cNvPr>
        <xdr:cNvSpPr txBox="1">
          <a:spLocks noChangeArrowheads="1"/>
        </xdr:cNvSpPr>
      </xdr:nvSpPr>
      <xdr:spPr bwMode="auto">
        <a:xfrm>
          <a:off x="6699885" y="180975"/>
          <a:ext cx="1551450" cy="5805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106680</xdr:colOff>
      <xdr:row>0</xdr:row>
      <xdr:rowOff>121920</xdr:rowOff>
    </xdr:from>
    <xdr:to>
      <xdr:col>24</xdr:col>
      <xdr:colOff>802366</xdr:colOff>
      <xdr:row>2</xdr:row>
      <xdr:rowOff>157621</xdr:rowOff>
    </xdr:to>
    <xdr:sp macro="" textlink="">
      <xdr:nvSpPr>
        <xdr:cNvPr id="4" name="Text Box 1661">
          <a:extLst>
            <a:ext uri="{FF2B5EF4-FFF2-40B4-BE49-F238E27FC236}">
              <a16:creationId xmlns:a16="http://schemas.microsoft.com/office/drawing/2014/main" id="{565B1773-B9E3-4B99-8D4D-EBF8E33C1D51}"/>
            </a:ext>
          </a:extLst>
        </xdr:cNvPr>
        <xdr:cNvSpPr txBox="1">
          <a:spLocks noChangeArrowheads="1"/>
        </xdr:cNvSpPr>
      </xdr:nvSpPr>
      <xdr:spPr bwMode="auto">
        <a:xfrm>
          <a:off x="11574780" y="121920"/>
          <a:ext cx="1533886" cy="5843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518160</xdr:colOff>
      <xdr:row>0</xdr:row>
      <xdr:rowOff>68580</xdr:rowOff>
    </xdr:from>
    <xdr:to>
      <xdr:col>20</xdr:col>
      <xdr:colOff>916666</xdr:colOff>
      <xdr:row>2</xdr:row>
      <xdr:rowOff>104281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5B715824-A9A8-426F-AC7E-7D76293C28AC}"/>
            </a:ext>
          </a:extLst>
        </xdr:cNvPr>
        <xdr:cNvSpPr txBox="1">
          <a:spLocks noChangeArrowheads="1"/>
        </xdr:cNvSpPr>
      </xdr:nvSpPr>
      <xdr:spPr bwMode="auto">
        <a:xfrm>
          <a:off x="11551920" y="68580"/>
          <a:ext cx="1533886" cy="5843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0</xdr:row>
      <xdr:rowOff>0</xdr:rowOff>
    </xdr:from>
    <xdr:to>
      <xdr:col>16</xdr:col>
      <xdr:colOff>702835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EDD6A73-A70A-4435-91BD-54752D50A103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504825</xdr:colOff>
      <xdr:row>0</xdr:row>
      <xdr:rowOff>0</xdr:rowOff>
    </xdr:from>
    <xdr:to>
      <xdr:col>16</xdr:col>
      <xdr:colOff>744266</xdr:colOff>
      <xdr:row>0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DFE002B5-483E-4B23-8359-282C76F85119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14</xdr:col>
      <xdr:colOff>289560</xdr:colOff>
      <xdr:row>0</xdr:row>
      <xdr:rowOff>91440</xdr:rowOff>
    </xdr:from>
    <xdr:to>
      <xdr:col>16</xdr:col>
      <xdr:colOff>749026</xdr:colOff>
      <xdr:row>2</xdr:row>
      <xdr:rowOff>127141</xdr:rowOff>
    </xdr:to>
    <xdr:sp macro="" textlink="">
      <xdr:nvSpPr>
        <xdr:cNvPr id="4" name="Text Box 1661">
          <a:extLst>
            <a:ext uri="{FF2B5EF4-FFF2-40B4-BE49-F238E27FC236}">
              <a16:creationId xmlns:a16="http://schemas.microsoft.com/office/drawing/2014/main" id="{3CD5B6EF-ADCF-49FC-87E1-D4AC815521B8}"/>
            </a:ext>
          </a:extLst>
        </xdr:cNvPr>
        <xdr:cNvSpPr txBox="1">
          <a:spLocks noChangeArrowheads="1"/>
        </xdr:cNvSpPr>
      </xdr:nvSpPr>
      <xdr:spPr bwMode="auto">
        <a:xfrm>
          <a:off x="6560820" y="91440"/>
          <a:ext cx="1533886" cy="5843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220980</xdr:colOff>
      <xdr:row>54</xdr:row>
      <xdr:rowOff>220980</xdr:rowOff>
    </xdr:from>
    <xdr:to>
      <xdr:col>16</xdr:col>
      <xdr:colOff>680446</xdr:colOff>
      <xdr:row>56</xdr:row>
      <xdr:rowOff>256681</xdr:rowOff>
    </xdr:to>
    <xdr:sp macro="" textlink="">
      <xdr:nvSpPr>
        <xdr:cNvPr id="5" name="Text Box 1661">
          <a:extLst>
            <a:ext uri="{FF2B5EF4-FFF2-40B4-BE49-F238E27FC236}">
              <a16:creationId xmlns:a16="http://schemas.microsoft.com/office/drawing/2014/main" id="{DC12F749-2705-4A46-9328-2FBE748A6E06}"/>
            </a:ext>
          </a:extLst>
        </xdr:cNvPr>
        <xdr:cNvSpPr txBox="1">
          <a:spLocks noChangeArrowheads="1"/>
        </xdr:cNvSpPr>
      </xdr:nvSpPr>
      <xdr:spPr bwMode="auto">
        <a:xfrm>
          <a:off x="6492240" y="14668500"/>
          <a:ext cx="1533886" cy="5843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2060"/>
  </sheetPr>
  <dimension ref="A1:X113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1" customWidth="1"/>
    <col min="2" max="3" width="2.28515625" style="1" customWidth="1"/>
    <col min="4" max="4" width="2.140625" style="1" customWidth="1"/>
    <col min="5" max="5" width="10.7109375" style="1" customWidth="1"/>
    <col min="6" max="6" width="12.28515625" style="1" customWidth="1"/>
    <col min="7" max="7" width="19.42578125" style="1" customWidth="1"/>
    <col min="8" max="8" width="11.7109375" style="1" customWidth="1"/>
    <col min="9" max="9" width="0.85546875" style="1" customWidth="1"/>
    <col min="10" max="10" width="17.7109375" style="1" customWidth="1"/>
    <col min="11" max="11" width="0.85546875" style="1" customWidth="1"/>
    <col min="12" max="12" width="17.7109375" style="46" customWidth="1"/>
    <col min="13" max="13" width="0.85546875" style="40" customWidth="1"/>
    <col min="14" max="14" width="17.7109375" style="40" customWidth="1"/>
    <col min="15" max="15" width="0.85546875" style="40" customWidth="1"/>
    <col min="16" max="16" width="17.7109375" style="40" customWidth="1"/>
    <col min="17" max="17" width="0.42578125" style="14" customWidth="1"/>
    <col min="18" max="18" width="16" style="47" customWidth="1"/>
    <col min="19" max="19" width="1.28515625" style="47" customWidth="1"/>
    <col min="20" max="20" width="16" style="47" customWidth="1"/>
    <col min="21" max="21" width="0.5703125" style="43" customWidth="1"/>
    <col min="22" max="22" width="16.42578125" style="43" customWidth="1"/>
    <col min="23" max="23" width="1" style="39" customWidth="1"/>
    <col min="24" max="24" width="16.42578125" style="39" customWidth="1"/>
    <col min="25" max="25" width="14" style="3" bestFit="1" customWidth="1"/>
    <col min="26" max="26" width="5.7109375" style="3" bestFit="1" customWidth="1"/>
    <col min="27" max="16384" width="9.140625" style="3"/>
  </cols>
  <sheetData>
    <row r="1" spans="1:22" s="1" customFormat="1" ht="21.9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10"/>
      <c r="R1" s="10"/>
      <c r="S1" s="11"/>
      <c r="T1" s="11"/>
      <c r="U1" s="93"/>
      <c r="V1" s="93"/>
    </row>
    <row r="2" spans="1:22" s="1" customFormat="1" ht="21.9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10"/>
      <c r="R2" s="10"/>
      <c r="S2" s="11"/>
      <c r="T2" s="11"/>
      <c r="U2" s="93"/>
      <c r="V2" s="93"/>
    </row>
    <row r="3" spans="1:22" s="1" customFormat="1" ht="21.95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10"/>
      <c r="R3" s="10"/>
      <c r="S3" s="11"/>
      <c r="T3" s="11"/>
      <c r="U3" s="93"/>
      <c r="V3" s="93"/>
    </row>
    <row r="4" spans="1:22" s="1" customFormat="1" ht="21.95" customHeight="1">
      <c r="A4" s="7"/>
      <c r="B4" s="7"/>
      <c r="C4" s="7"/>
      <c r="D4" s="7"/>
      <c r="E4" s="7"/>
      <c r="F4" s="7"/>
      <c r="G4" s="7"/>
      <c r="I4" s="7"/>
      <c r="J4" s="7"/>
      <c r="K4" s="7"/>
      <c r="L4" s="100"/>
      <c r="M4" s="11"/>
      <c r="N4" s="11"/>
      <c r="O4" s="11"/>
      <c r="P4" s="11"/>
      <c r="Q4" s="11"/>
      <c r="R4" s="11"/>
      <c r="S4" s="11"/>
      <c r="T4" s="11"/>
      <c r="U4" s="93"/>
      <c r="V4" s="93"/>
    </row>
    <row r="5" spans="1:22" s="1" customFormat="1" ht="21.95" customHeight="1">
      <c r="H5" s="8"/>
      <c r="J5" s="165" t="s">
        <v>3</v>
      </c>
      <c r="K5" s="165"/>
      <c r="L5" s="165"/>
      <c r="M5" s="165"/>
      <c r="N5" s="165"/>
      <c r="O5" s="165"/>
      <c r="P5" s="165"/>
      <c r="Q5" s="12"/>
      <c r="R5" s="12"/>
      <c r="S5" s="12"/>
      <c r="T5" s="12"/>
      <c r="U5" s="30"/>
      <c r="V5" s="30"/>
    </row>
    <row r="6" spans="1:22" s="1" customFormat="1" ht="21.95" customHeight="1">
      <c r="J6" s="166" t="s">
        <v>4</v>
      </c>
      <c r="K6" s="166"/>
      <c r="L6" s="166"/>
      <c r="M6" s="40"/>
      <c r="N6" s="165" t="s">
        <v>5</v>
      </c>
      <c r="O6" s="165"/>
      <c r="P6" s="165"/>
      <c r="Q6" s="12"/>
      <c r="R6" s="12"/>
      <c r="S6" s="12"/>
      <c r="T6" s="12"/>
      <c r="U6" s="30"/>
      <c r="V6" s="30"/>
    </row>
    <row r="7" spans="1:22" s="1" customFormat="1" ht="21.95" customHeight="1">
      <c r="J7" s="129" t="s">
        <v>6</v>
      </c>
      <c r="K7" s="12"/>
      <c r="L7" s="12" t="s">
        <v>7</v>
      </c>
      <c r="M7" s="40"/>
      <c r="N7" s="129" t="s">
        <v>6</v>
      </c>
      <c r="O7" s="12"/>
      <c r="P7" s="12" t="s">
        <v>7</v>
      </c>
      <c r="Q7" s="12"/>
      <c r="R7" s="12"/>
      <c r="S7" s="12"/>
      <c r="T7" s="12"/>
      <c r="U7" s="30"/>
      <c r="V7" s="30"/>
    </row>
    <row r="8" spans="1:22" s="1" customFormat="1" ht="21.95" customHeight="1">
      <c r="J8" s="12" t="s">
        <v>8</v>
      </c>
      <c r="K8" s="12"/>
      <c r="L8" s="12" t="s">
        <v>9</v>
      </c>
      <c r="M8" s="40"/>
      <c r="N8" s="12" t="s">
        <v>8</v>
      </c>
      <c r="O8" s="12"/>
      <c r="P8" s="12" t="s">
        <v>9</v>
      </c>
      <c r="Q8" s="12"/>
      <c r="R8" s="12"/>
      <c r="S8" s="12"/>
      <c r="T8" s="12"/>
      <c r="U8" s="30"/>
      <c r="V8" s="30"/>
    </row>
    <row r="9" spans="1:22" s="1" customFormat="1" ht="21.95" customHeight="1">
      <c r="H9" s="87" t="s">
        <v>10</v>
      </c>
      <c r="J9" s="88" t="s">
        <v>11</v>
      </c>
      <c r="K9" s="12"/>
      <c r="L9" s="88"/>
      <c r="M9" s="40"/>
      <c r="N9" s="88" t="s">
        <v>11</v>
      </c>
      <c r="O9" s="12"/>
      <c r="P9" s="88"/>
      <c r="Q9" s="12"/>
      <c r="R9" s="12"/>
      <c r="S9" s="12"/>
      <c r="T9" s="12"/>
      <c r="U9" s="30"/>
      <c r="V9" s="30"/>
    </row>
    <row r="10" spans="1:22" s="1" customFormat="1" ht="21.95" customHeight="1">
      <c r="A10" s="24" t="s">
        <v>12</v>
      </c>
      <c r="B10" s="24"/>
      <c r="C10" s="24"/>
      <c r="D10" s="24"/>
      <c r="E10" s="24"/>
      <c r="F10" s="24"/>
      <c r="G10" s="24"/>
      <c r="H10" s="2"/>
      <c r="J10" s="12"/>
      <c r="K10" s="12"/>
      <c r="L10" s="12"/>
      <c r="M10" s="40"/>
      <c r="N10" s="12"/>
      <c r="O10" s="12"/>
      <c r="P10" s="12"/>
      <c r="Q10" s="12"/>
      <c r="R10" s="12"/>
      <c r="S10" s="94"/>
      <c r="T10" s="94"/>
      <c r="U10" s="94"/>
      <c r="V10" s="94"/>
    </row>
    <row r="11" spans="1:22" s="1" customFormat="1" ht="6" customHeight="1">
      <c r="A11" s="24"/>
      <c r="B11" s="24"/>
      <c r="C11" s="24"/>
      <c r="D11" s="24"/>
      <c r="E11" s="24"/>
      <c r="F11" s="24"/>
      <c r="G11" s="24"/>
      <c r="H11" s="2"/>
      <c r="J11" s="12"/>
      <c r="K11" s="12"/>
      <c r="L11" s="12"/>
      <c r="M11" s="40"/>
      <c r="N11" s="12"/>
      <c r="O11" s="12"/>
      <c r="P11" s="12"/>
      <c r="Q11" s="12"/>
      <c r="R11" s="12"/>
      <c r="S11" s="94"/>
      <c r="T11" s="94"/>
      <c r="U11" s="94"/>
      <c r="V11" s="94"/>
    </row>
    <row r="12" spans="1:22" s="1" customFormat="1" ht="21.95" customHeight="1">
      <c r="A12" s="25" t="s">
        <v>13</v>
      </c>
      <c r="H12" s="2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spans="1:22" s="1" customFormat="1" ht="21.95" customHeight="1">
      <c r="A13" s="1" t="s">
        <v>14</v>
      </c>
      <c r="H13" s="2">
        <v>6</v>
      </c>
      <c r="J13" s="41">
        <v>200763647.74000001</v>
      </c>
      <c r="K13" s="41"/>
      <c r="L13" s="41">
        <v>183550790.77000001</v>
      </c>
      <c r="M13" s="41"/>
      <c r="N13" s="41">
        <v>176269198.66999999</v>
      </c>
      <c r="O13" s="41"/>
      <c r="P13" s="41">
        <v>169683506.34</v>
      </c>
      <c r="Q13" s="41"/>
      <c r="R13" s="41"/>
      <c r="S13" s="41"/>
      <c r="T13" s="41"/>
      <c r="U13" s="41"/>
      <c r="V13" s="41"/>
    </row>
    <row r="14" spans="1:22" s="1" customFormat="1" ht="21.95" customHeight="1">
      <c r="A14" s="83" t="s">
        <v>15</v>
      </c>
      <c r="H14" s="2" t="s">
        <v>16</v>
      </c>
      <c r="J14" s="41">
        <v>29024696.949999999</v>
      </c>
      <c r="K14" s="41"/>
      <c r="L14" s="41">
        <v>27788133.879999999</v>
      </c>
      <c r="M14" s="41"/>
      <c r="N14" s="41">
        <v>38226173.339999989</v>
      </c>
      <c r="O14" s="41"/>
      <c r="P14" s="41">
        <v>38206737.890000001</v>
      </c>
      <c r="Q14" s="41"/>
      <c r="R14" s="41"/>
      <c r="S14" s="46"/>
      <c r="T14" s="46"/>
      <c r="U14" s="41"/>
      <c r="V14" s="41"/>
    </row>
    <row r="15" spans="1:22" s="1" customFormat="1" ht="21.95" customHeight="1">
      <c r="A15" s="83" t="s">
        <v>17</v>
      </c>
      <c r="H15" s="2">
        <v>5.2</v>
      </c>
      <c r="J15" s="41">
        <v>7906179.0700000003</v>
      </c>
      <c r="K15" s="41"/>
      <c r="L15" s="41">
        <v>7906179.0700000003</v>
      </c>
      <c r="M15" s="41"/>
      <c r="N15" s="41">
        <v>22906179.07</v>
      </c>
      <c r="O15" s="41"/>
      <c r="P15" s="41">
        <v>7906179.0700000003</v>
      </c>
      <c r="Q15" s="41"/>
      <c r="R15" s="41"/>
      <c r="S15" s="46"/>
      <c r="T15" s="46"/>
      <c r="U15" s="41"/>
      <c r="V15" s="41"/>
    </row>
    <row r="16" spans="1:22" s="1" customFormat="1" ht="21.95" customHeight="1">
      <c r="A16" s="1" t="s">
        <v>18</v>
      </c>
      <c r="H16" s="2"/>
      <c r="J16" s="41"/>
      <c r="K16" s="41"/>
      <c r="L16" s="41"/>
      <c r="M16" s="41"/>
      <c r="N16" s="41"/>
      <c r="O16" s="41"/>
      <c r="P16" s="41"/>
      <c r="Q16" s="41"/>
      <c r="R16" s="41"/>
      <c r="S16" s="46"/>
      <c r="T16" s="46"/>
      <c r="U16" s="41"/>
      <c r="V16" s="41"/>
    </row>
    <row r="17" spans="1:22" s="1" customFormat="1" ht="21.95" customHeight="1">
      <c r="A17" s="83"/>
      <c r="B17" s="83" t="s">
        <v>19</v>
      </c>
      <c r="H17" s="2">
        <v>5.2</v>
      </c>
      <c r="J17" s="41">
        <v>4879827.04</v>
      </c>
      <c r="K17" s="41"/>
      <c r="L17" s="41">
        <v>4879827.04</v>
      </c>
      <c r="M17" s="41"/>
      <c r="N17" s="41">
        <v>26568445.879999999</v>
      </c>
      <c r="O17" s="41"/>
      <c r="P17" s="41">
        <v>29568445.879999999</v>
      </c>
      <c r="Q17" s="41"/>
      <c r="R17" s="41"/>
      <c r="S17" s="46"/>
      <c r="T17" s="46"/>
      <c r="U17" s="41"/>
      <c r="V17" s="41"/>
    </row>
    <row r="18" spans="1:22" s="1" customFormat="1" ht="21.95" customHeight="1">
      <c r="A18" s="1" t="s">
        <v>20</v>
      </c>
      <c r="H18" s="2">
        <v>8</v>
      </c>
      <c r="J18" s="41">
        <v>52609845.530000001</v>
      </c>
      <c r="K18" s="41"/>
      <c r="L18" s="41">
        <v>56514529.979999997</v>
      </c>
      <c r="M18" s="41"/>
      <c r="N18" s="41">
        <v>52609845.530000009</v>
      </c>
      <c r="O18" s="41"/>
      <c r="P18" s="41">
        <v>56514529.979999997</v>
      </c>
      <c r="Q18" s="41"/>
      <c r="R18" s="41"/>
      <c r="S18" s="41"/>
      <c r="T18" s="41"/>
      <c r="U18" s="41"/>
      <c r="V18" s="41"/>
    </row>
    <row r="19" spans="1:22" s="1" customFormat="1" ht="21.95" customHeight="1">
      <c r="A19" s="1" t="s">
        <v>21</v>
      </c>
      <c r="H19" s="2"/>
      <c r="J19" s="44">
        <v>412797.66000000003</v>
      </c>
      <c r="K19" s="41"/>
      <c r="L19" s="44">
        <v>175528.12</v>
      </c>
      <c r="M19" s="41"/>
      <c r="N19" s="44">
        <v>105383.73999999999</v>
      </c>
      <c r="O19" s="41"/>
      <c r="P19" s="44">
        <v>84046.720000000001</v>
      </c>
      <c r="Q19" s="41"/>
      <c r="R19" s="41"/>
      <c r="S19" s="41"/>
      <c r="T19" s="41"/>
      <c r="U19" s="41"/>
      <c r="V19" s="41"/>
    </row>
    <row r="20" spans="1:22" s="1" customFormat="1" ht="21.95" customHeight="1">
      <c r="A20" s="25" t="s">
        <v>22</v>
      </c>
      <c r="H20" s="2"/>
      <c r="J20" s="101">
        <f>SUM(J13:J19)</f>
        <v>295596993.99000001</v>
      </c>
      <c r="L20" s="101">
        <f>SUM(L13:L19)</f>
        <v>280814988.86000001</v>
      </c>
      <c r="M20" s="41"/>
      <c r="N20" s="44">
        <f>SUM(N13:N19)</f>
        <v>316685226.23000002</v>
      </c>
      <c r="O20" s="41"/>
      <c r="P20" s="44">
        <f>SUM(P13:P19)</f>
        <v>301963445.88000005</v>
      </c>
      <c r="Q20" s="41"/>
      <c r="R20" s="41"/>
      <c r="S20" s="45"/>
      <c r="T20" s="45"/>
      <c r="U20" s="45"/>
      <c r="V20" s="41"/>
    </row>
    <row r="21" spans="1:22" s="1" customFormat="1" ht="21.95" customHeight="1">
      <c r="A21" s="25"/>
      <c r="H21" s="2"/>
      <c r="J21" s="46"/>
      <c r="L21" s="46"/>
      <c r="M21" s="41"/>
      <c r="N21" s="45"/>
      <c r="O21" s="41"/>
      <c r="P21" s="45"/>
      <c r="Q21" s="41"/>
      <c r="R21" s="41"/>
      <c r="S21" s="45"/>
      <c r="T21" s="45"/>
      <c r="U21" s="45"/>
      <c r="V21" s="41"/>
    </row>
    <row r="22" spans="1:22" s="1" customFormat="1" ht="21.95" customHeight="1">
      <c r="A22" s="25" t="s">
        <v>23</v>
      </c>
      <c r="H22" s="2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1:22" s="1" customFormat="1" ht="21.95" customHeight="1">
      <c r="A23" s="1" t="s">
        <v>24</v>
      </c>
      <c r="D23" s="92"/>
      <c r="E23" s="92"/>
      <c r="H23" s="2"/>
      <c r="I23" s="2"/>
      <c r="J23" s="13">
        <v>0</v>
      </c>
      <c r="K23" s="13"/>
      <c r="L23" s="13">
        <v>0</v>
      </c>
      <c r="M23" s="41"/>
      <c r="N23" s="41">
        <v>26730000</v>
      </c>
      <c r="O23" s="41"/>
      <c r="P23" s="41">
        <v>26730000</v>
      </c>
      <c r="Q23" s="41"/>
      <c r="R23" s="41"/>
      <c r="S23" s="40"/>
      <c r="T23" s="41"/>
      <c r="U23" s="41"/>
      <c r="V23" s="41"/>
    </row>
    <row r="24" spans="1:22" s="1" customFormat="1" ht="21.95" customHeight="1">
      <c r="A24" s="1" t="s">
        <v>25</v>
      </c>
      <c r="D24" s="92"/>
      <c r="E24" s="92"/>
      <c r="H24" s="2"/>
      <c r="J24" s="13">
        <v>9625220</v>
      </c>
      <c r="K24" s="41"/>
      <c r="L24" s="13">
        <v>9609484</v>
      </c>
      <c r="M24" s="41"/>
      <c r="N24" s="41">
        <v>225220</v>
      </c>
      <c r="O24" s="41"/>
      <c r="P24" s="41">
        <v>209484</v>
      </c>
      <c r="Q24" s="41"/>
      <c r="R24" s="41"/>
      <c r="S24" s="40"/>
      <c r="T24" s="41"/>
      <c r="U24" s="41"/>
      <c r="V24" s="41"/>
    </row>
    <row r="25" spans="1:22" s="1" customFormat="1" ht="21.95" customHeight="1">
      <c r="A25" s="1" t="s">
        <v>26</v>
      </c>
      <c r="H25" s="2">
        <v>9</v>
      </c>
      <c r="J25" s="41">
        <v>88507828.540000007</v>
      </c>
      <c r="K25" s="41"/>
      <c r="L25" s="41">
        <v>89753272.599999994</v>
      </c>
      <c r="M25" s="41"/>
      <c r="N25" s="41">
        <v>0</v>
      </c>
      <c r="O25" s="41"/>
      <c r="P25" s="41">
        <v>0</v>
      </c>
      <c r="Q25" s="41"/>
      <c r="R25" s="41"/>
      <c r="S25" s="40"/>
      <c r="T25" s="41"/>
      <c r="U25" s="41"/>
      <c r="V25" s="41"/>
    </row>
    <row r="26" spans="1:22" s="1" customFormat="1" ht="21.95" customHeight="1">
      <c r="A26" s="1" t="s">
        <v>27</v>
      </c>
      <c r="H26" s="2">
        <v>10</v>
      </c>
      <c r="J26" s="41">
        <v>55294901.259999998</v>
      </c>
      <c r="K26" s="41"/>
      <c r="L26" s="41">
        <v>57150994.979999997</v>
      </c>
      <c r="M26" s="41"/>
      <c r="N26" s="41">
        <v>49750558.029999904</v>
      </c>
      <c r="O26" s="41"/>
      <c r="P26" s="41">
        <v>51577026.829999946</v>
      </c>
      <c r="Q26" s="41"/>
      <c r="R26" s="41"/>
      <c r="S26" s="40"/>
      <c r="T26" s="41"/>
      <c r="U26" s="41"/>
      <c r="V26" s="41"/>
    </row>
    <row r="27" spans="1:22" s="1" customFormat="1" ht="21.95" customHeight="1">
      <c r="A27" s="1" t="s">
        <v>28</v>
      </c>
      <c r="H27" s="2" t="s">
        <v>29</v>
      </c>
      <c r="J27" s="41">
        <v>9815168.6199999992</v>
      </c>
      <c r="K27" s="41"/>
      <c r="L27" s="41">
        <v>10927593.630000001</v>
      </c>
      <c r="M27" s="41"/>
      <c r="N27" s="41">
        <v>31559102.489999983</v>
      </c>
      <c r="O27" s="41"/>
      <c r="P27" s="41">
        <v>37503512.820000008</v>
      </c>
      <c r="Q27" s="41"/>
      <c r="R27" s="41"/>
      <c r="S27" s="40"/>
      <c r="T27" s="41"/>
      <c r="U27" s="41"/>
      <c r="V27" s="41"/>
    </row>
    <row r="28" spans="1:22" s="1" customFormat="1" ht="21.95" customHeight="1">
      <c r="A28" s="1" t="s">
        <v>30</v>
      </c>
      <c r="H28" s="2"/>
      <c r="J28" s="41">
        <v>8429.26</v>
      </c>
      <c r="K28" s="41"/>
      <c r="L28" s="41">
        <v>8429.26</v>
      </c>
      <c r="M28" s="41"/>
      <c r="N28" s="41">
        <v>8429.2600000000093</v>
      </c>
      <c r="O28" s="41"/>
      <c r="P28" s="41">
        <v>8429.2600000000093</v>
      </c>
      <c r="Q28" s="41"/>
      <c r="R28" s="41"/>
      <c r="S28" s="40"/>
      <c r="T28" s="41"/>
      <c r="U28" s="41"/>
      <c r="V28" s="41"/>
    </row>
    <row r="29" spans="1:22" s="1" customFormat="1" ht="21.95" customHeight="1">
      <c r="A29" s="1" t="s">
        <v>31</v>
      </c>
      <c r="H29" s="2">
        <v>12</v>
      </c>
      <c r="J29" s="45">
        <v>16447237.220000001</v>
      </c>
      <c r="K29" s="45"/>
      <c r="L29" s="45">
        <v>16171217.99</v>
      </c>
      <c r="M29" s="45"/>
      <c r="N29" s="41">
        <v>16428471.620000001</v>
      </c>
      <c r="O29" s="45"/>
      <c r="P29" s="41">
        <v>16154244.390000001</v>
      </c>
      <c r="Q29" s="41"/>
      <c r="R29" s="41"/>
      <c r="S29" s="40"/>
      <c r="T29" s="41"/>
      <c r="U29" s="41"/>
      <c r="V29" s="41"/>
    </row>
    <row r="30" spans="1:22" s="1" customFormat="1" ht="21.95" customHeight="1">
      <c r="A30" s="1" t="s">
        <v>32</v>
      </c>
      <c r="H30" s="2"/>
      <c r="J30" s="44">
        <v>1939889.86</v>
      </c>
      <c r="K30" s="45"/>
      <c r="L30" s="44">
        <v>1930296.95</v>
      </c>
      <c r="M30" s="45"/>
      <c r="N30" s="44">
        <v>1759889.8599999999</v>
      </c>
      <c r="O30" s="45"/>
      <c r="P30" s="44">
        <v>1750296.96</v>
      </c>
      <c r="Q30" s="41"/>
      <c r="R30" s="41"/>
      <c r="S30" s="40"/>
      <c r="T30" s="95"/>
      <c r="U30" s="95"/>
      <c r="V30" s="95"/>
    </row>
    <row r="31" spans="1:22" s="1" customFormat="1" ht="21.95" customHeight="1">
      <c r="A31" s="25" t="s">
        <v>33</v>
      </c>
      <c r="H31" s="2"/>
      <c r="J31" s="44">
        <f>SUM(J23:J30)</f>
        <v>181638674.76000002</v>
      </c>
      <c r="L31" s="44">
        <f>SUM(L23:L30)</f>
        <v>185551289.40999997</v>
      </c>
      <c r="M31" s="45"/>
      <c r="N31" s="44">
        <f>SUM(N23:N30)</f>
        <v>126461671.2599999</v>
      </c>
      <c r="O31" s="45"/>
      <c r="P31" s="44">
        <f>SUM(P23:P30)</f>
        <v>133932994.25999996</v>
      </c>
      <c r="Q31" s="45"/>
      <c r="R31" s="45"/>
      <c r="S31" s="45"/>
      <c r="T31" s="45"/>
      <c r="U31" s="45"/>
      <c r="V31" s="45"/>
    </row>
    <row r="32" spans="1:22" s="1" customFormat="1" ht="9.6" customHeight="1">
      <c r="A32" s="25"/>
      <c r="H32" s="2"/>
      <c r="M32" s="41"/>
      <c r="N32" s="41"/>
      <c r="O32" s="41"/>
      <c r="P32" s="41"/>
      <c r="Q32" s="41"/>
      <c r="R32" s="41"/>
      <c r="S32" s="45"/>
      <c r="T32" s="45"/>
      <c r="U32" s="45"/>
      <c r="V32" s="45"/>
    </row>
    <row r="33" spans="1:24" s="1" customFormat="1" ht="21.95" customHeight="1" thickBot="1">
      <c r="A33" s="25" t="s">
        <v>34</v>
      </c>
      <c r="J33" s="49">
        <f>SUM(J20,J31)</f>
        <v>477235668.75</v>
      </c>
      <c r="L33" s="49">
        <f>SUM(L20,L31)</f>
        <v>466366278.26999998</v>
      </c>
      <c r="M33" s="41"/>
      <c r="N33" s="49">
        <f>SUM(N20,N31)</f>
        <v>443146897.48999989</v>
      </c>
      <c r="O33" s="41"/>
      <c r="P33" s="49">
        <f>SUM(P20,P31)</f>
        <v>435896440.13999999</v>
      </c>
      <c r="Q33" s="41"/>
      <c r="R33" s="41"/>
      <c r="S33" s="45"/>
      <c r="T33" s="45"/>
      <c r="U33" s="45"/>
      <c r="V33" s="45"/>
      <c r="W33" s="46"/>
      <c r="X33" s="46"/>
    </row>
    <row r="34" spans="1:24" s="1" customFormat="1" ht="21.95" customHeight="1" thickTop="1">
      <c r="A34" s="25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1:24" s="1" customFormat="1" ht="21.95" customHeight="1">
      <c r="A35" s="86" t="s">
        <v>35</v>
      </c>
      <c r="J35" s="102"/>
      <c r="L35" s="102"/>
      <c r="M35" s="41"/>
      <c r="N35" s="102"/>
      <c r="O35" s="41"/>
      <c r="P35" s="102"/>
      <c r="Q35" s="41"/>
      <c r="R35" s="41"/>
      <c r="S35" s="41"/>
      <c r="T35" s="41"/>
      <c r="U35" s="41"/>
      <c r="V35" s="41"/>
    </row>
    <row r="36" spans="1:24" s="1" customFormat="1" ht="21.95" customHeight="1">
      <c r="A36" s="50"/>
      <c r="M36" s="41"/>
      <c r="N36" s="41"/>
      <c r="O36" s="41"/>
      <c r="Q36" s="41"/>
      <c r="R36" s="41"/>
      <c r="S36" s="41"/>
      <c r="T36" s="41"/>
      <c r="U36" s="41"/>
      <c r="V36" s="41"/>
    </row>
    <row r="37" spans="1:24" s="1" customFormat="1" ht="21.95" customHeight="1">
      <c r="A37" s="50"/>
      <c r="M37" s="41"/>
      <c r="N37" s="41"/>
      <c r="O37" s="41"/>
      <c r="Q37" s="41"/>
      <c r="R37" s="41"/>
      <c r="S37" s="41"/>
      <c r="T37" s="41"/>
      <c r="U37" s="41"/>
      <c r="V37" s="41"/>
    </row>
    <row r="38" spans="1:24" s="1" customFormat="1" ht="21.95" customHeight="1">
      <c r="A38" s="50"/>
      <c r="M38" s="41"/>
      <c r="N38" s="41"/>
      <c r="O38" s="41"/>
      <c r="Q38" s="41"/>
      <c r="R38" s="41"/>
      <c r="S38" s="41"/>
      <c r="T38" s="41"/>
      <c r="U38" s="41"/>
      <c r="V38" s="41"/>
    </row>
    <row r="39" spans="1:24" s="1" customFormat="1" ht="21.95" customHeight="1">
      <c r="A39" s="50"/>
      <c r="M39" s="41"/>
      <c r="N39" s="41"/>
      <c r="O39" s="41"/>
      <c r="Q39" s="41"/>
      <c r="R39" s="41"/>
      <c r="S39" s="41"/>
      <c r="T39" s="41"/>
      <c r="U39" s="41"/>
      <c r="V39" s="41"/>
    </row>
    <row r="40" spans="1:24" s="1" customFormat="1" ht="21.95" customHeight="1">
      <c r="A40" s="50"/>
      <c r="M40" s="41"/>
      <c r="N40" s="41"/>
      <c r="O40" s="41"/>
      <c r="Q40" s="41"/>
      <c r="R40" s="41"/>
      <c r="S40" s="41"/>
      <c r="T40" s="41"/>
      <c r="U40" s="41"/>
      <c r="V40" s="41"/>
    </row>
    <row r="41" spans="1:24" s="1" customFormat="1" ht="21.95" customHeight="1">
      <c r="A41" s="50"/>
      <c r="M41" s="41"/>
      <c r="N41" s="41"/>
      <c r="O41" s="41"/>
      <c r="Q41" s="41"/>
      <c r="R41" s="41"/>
      <c r="S41" s="41"/>
      <c r="T41" s="41"/>
      <c r="U41" s="41"/>
      <c r="V41" s="41"/>
    </row>
    <row r="42" spans="1:24" s="1" customFormat="1" ht="21.95" customHeight="1">
      <c r="A42" s="50"/>
      <c r="M42" s="41"/>
      <c r="N42" s="41"/>
      <c r="O42" s="41"/>
      <c r="Q42" s="41"/>
      <c r="R42" s="41"/>
      <c r="S42" s="41"/>
      <c r="T42" s="41"/>
      <c r="U42" s="41"/>
      <c r="V42" s="41"/>
    </row>
    <row r="43" spans="1:24" s="1" customFormat="1" ht="21.95" customHeight="1">
      <c r="A43" s="50"/>
      <c r="M43" s="41"/>
      <c r="N43" s="41"/>
      <c r="O43" s="41"/>
      <c r="Q43" s="41"/>
      <c r="R43" s="41"/>
      <c r="S43" s="41"/>
      <c r="T43" s="41"/>
      <c r="U43" s="41"/>
      <c r="V43" s="41"/>
    </row>
    <row r="44" spans="1:24" s="1" customFormat="1" ht="21.95" customHeight="1">
      <c r="A44" s="50"/>
      <c r="M44" s="41"/>
      <c r="N44" s="41"/>
      <c r="O44" s="41"/>
      <c r="Q44" s="41"/>
      <c r="R44" s="41"/>
      <c r="S44" s="41"/>
      <c r="T44" s="41"/>
      <c r="U44" s="41"/>
      <c r="V44" s="41"/>
    </row>
    <row r="45" spans="1:24" s="1" customFormat="1" ht="21.95" customHeight="1">
      <c r="A45" s="50"/>
      <c r="M45" s="41"/>
      <c r="N45" s="41"/>
      <c r="O45" s="41"/>
      <c r="Q45" s="41"/>
      <c r="R45" s="41"/>
      <c r="S45" s="41"/>
      <c r="T45" s="41"/>
      <c r="U45" s="41"/>
      <c r="V45" s="41"/>
    </row>
    <row r="46" spans="1:24" s="1" customFormat="1" ht="21.95" customHeight="1">
      <c r="A46" s="50"/>
      <c r="M46" s="41"/>
      <c r="N46" s="41"/>
      <c r="O46" s="41"/>
      <c r="Q46" s="41"/>
      <c r="R46" s="41"/>
      <c r="S46" s="41"/>
      <c r="T46" s="41"/>
      <c r="U46" s="41"/>
      <c r="V46" s="41"/>
    </row>
    <row r="47" spans="1:24" s="1" customFormat="1" ht="21.95" customHeight="1">
      <c r="A47" s="50"/>
      <c r="M47" s="41"/>
      <c r="N47" s="41"/>
      <c r="O47" s="41"/>
      <c r="Q47" s="41"/>
      <c r="R47" s="41"/>
      <c r="S47" s="41"/>
      <c r="T47" s="41"/>
      <c r="U47" s="41"/>
      <c r="V47" s="41"/>
    </row>
    <row r="48" spans="1:24" s="1" customFormat="1" ht="21.95" customHeight="1">
      <c r="A48" s="50"/>
      <c r="M48" s="41"/>
      <c r="N48" s="41"/>
      <c r="O48" s="41"/>
      <c r="Q48" s="41"/>
      <c r="R48" s="41"/>
      <c r="S48" s="41"/>
      <c r="T48" s="41"/>
      <c r="U48" s="41"/>
      <c r="V48" s="41"/>
    </row>
    <row r="49" spans="1:24" s="1" customFormat="1" ht="21.95" customHeight="1">
      <c r="A49" s="50"/>
      <c r="M49" s="41"/>
      <c r="N49" s="41"/>
      <c r="O49" s="41"/>
      <c r="Q49" s="41"/>
      <c r="R49" s="41"/>
      <c r="S49" s="41"/>
      <c r="T49" s="41"/>
      <c r="U49" s="41"/>
      <c r="V49" s="41"/>
    </row>
    <row r="50" spans="1:24" s="1" customFormat="1" ht="21.95" customHeight="1">
      <c r="A50" s="50"/>
      <c r="M50" s="41"/>
      <c r="N50" s="41"/>
      <c r="O50" s="41"/>
      <c r="Q50" s="41"/>
      <c r="R50" s="41"/>
      <c r="S50" s="41"/>
      <c r="T50" s="41"/>
      <c r="U50" s="41"/>
      <c r="V50" s="41"/>
    </row>
    <row r="51" spans="1:24" s="1" customFormat="1" ht="25.9" customHeight="1">
      <c r="A51" s="50"/>
      <c r="M51" s="41"/>
      <c r="N51" s="41"/>
      <c r="O51" s="41"/>
      <c r="Q51" s="41"/>
      <c r="R51" s="41"/>
      <c r="S51" s="41"/>
      <c r="T51" s="41"/>
      <c r="U51" s="41"/>
      <c r="V51" s="41"/>
    </row>
    <row r="52" spans="1:24" ht="21.95" customHeight="1">
      <c r="A52" s="81"/>
      <c r="L52" s="35"/>
      <c r="M52" s="35"/>
      <c r="N52" s="35"/>
      <c r="O52" s="35"/>
      <c r="P52" s="3"/>
      <c r="Q52" s="51"/>
      <c r="R52" s="51"/>
      <c r="S52" s="108"/>
      <c r="T52" s="3"/>
      <c r="U52" s="42"/>
      <c r="V52" s="3"/>
      <c r="W52" s="3"/>
      <c r="X52" s="3"/>
    </row>
    <row r="53" spans="1:24" ht="21.95" customHeight="1">
      <c r="A53" s="107"/>
      <c r="L53" s="35"/>
      <c r="M53" s="35"/>
      <c r="N53" s="35"/>
      <c r="O53" s="35"/>
      <c r="P53" s="3"/>
      <c r="Q53" s="51"/>
      <c r="R53" s="51"/>
      <c r="S53" s="108"/>
      <c r="T53" s="3"/>
      <c r="U53" s="42"/>
      <c r="V53" s="3"/>
      <c r="W53" s="3"/>
      <c r="X53" s="3"/>
    </row>
    <row r="54" spans="1:24" ht="21.95" customHeight="1">
      <c r="A54" s="81"/>
      <c r="L54" s="35"/>
      <c r="M54" s="35"/>
      <c r="N54" s="35"/>
      <c r="O54" s="35"/>
      <c r="P54" s="35"/>
      <c r="Q54" s="51"/>
      <c r="R54" s="51"/>
      <c r="S54" s="14"/>
      <c r="T54" s="14"/>
      <c r="U54" s="42"/>
      <c r="V54" s="42"/>
      <c r="W54" s="3"/>
      <c r="X54" s="3"/>
    </row>
    <row r="55" spans="1:24" ht="21.95" customHeight="1">
      <c r="L55" s="35"/>
      <c r="M55" s="35"/>
      <c r="N55" s="35"/>
      <c r="O55" s="35"/>
      <c r="P55" s="20" t="s">
        <v>36</v>
      </c>
      <c r="Q55" s="51"/>
      <c r="R55" s="52"/>
      <c r="S55" s="32"/>
      <c r="T55" s="32"/>
      <c r="U55" s="37"/>
      <c r="V55" s="37"/>
    </row>
    <row r="56" spans="1:24" s="1" customFormat="1" ht="21.95" customHeight="1">
      <c r="A56" s="25" t="s">
        <v>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10"/>
      <c r="R56" s="10"/>
      <c r="S56" s="10"/>
      <c r="T56" s="10"/>
      <c r="U56" s="96"/>
      <c r="V56" s="96"/>
      <c r="W56" s="11"/>
    </row>
    <row r="57" spans="1:24" s="1" customFormat="1" ht="21.95" customHeight="1">
      <c r="A57" s="25" t="s">
        <v>37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10"/>
      <c r="R57" s="10"/>
      <c r="S57" s="11"/>
      <c r="T57" s="11"/>
      <c r="U57" s="93"/>
      <c r="V57" s="93"/>
    </row>
    <row r="58" spans="1:24" s="1" customFormat="1" ht="21.95" customHeight="1">
      <c r="A58" s="25" t="str">
        <f>A3</f>
        <v>ณ วันที่ 30 มิถุนายน 2566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10"/>
      <c r="R58" s="10"/>
      <c r="S58" s="11"/>
      <c r="T58" s="11"/>
      <c r="U58" s="93"/>
      <c r="V58" s="93"/>
    </row>
    <row r="59" spans="1:24" s="1" customFormat="1" ht="21.9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1"/>
      <c r="T59" s="11"/>
      <c r="U59" s="93"/>
      <c r="V59" s="93"/>
    </row>
    <row r="60" spans="1:24" s="1" customFormat="1" ht="21.95" customHeight="1">
      <c r="A60" s="7"/>
      <c r="B60" s="7"/>
      <c r="C60" s="7"/>
      <c r="D60" s="7"/>
      <c r="E60" s="7"/>
      <c r="F60" s="7"/>
      <c r="G60" s="7"/>
      <c r="H60" s="8"/>
      <c r="I60" s="7"/>
      <c r="J60" s="165" t="s">
        <v>3</v>
      </c>
      <c r="K60" s="165"/>
      <c r="L60" s="165"/>
      <c r="M60" s="165"/>
      <c r="N60" s="165"/>
      <c r="O60" s="165"/>
      <c r="P60" s="165"/>
      <c r="Q60" s="11"/>
      <c r="R60" s="11"/>
      <c r="S60" s="11"/>
      <c r="T60" s="11"/>
      <c r="U60" s="93"/>
      <c r="V60" s="93"/>
    </row>
    <row r="61" spans="1:24" s="1" customFormat="1" ht="21.95" customHeight="1">
      <c r="J61" s="166" t="s">
        <v>4</v>
      </c>
      <c r="K61" s="166"/>
      <c r="L61" s="166"/>
      <c r="M61" s="40"/>
      <c r="N61" s="165" t="s">
        <v>5</v>
      </c>
      <c r="O61" s="165"/>
      <c r="P61" s="165"/>
      <c r="Q61" s="12"/>
      <c r="R61" s="12"/>
      <c r="S61" s="12"/>
      <c r="T61" s="12"/>
      <c r="U61" s="30"/>
      <c r="V61" s="30"/>
    </row>
    <row r="62" spans="1:24" s="1" customFormat="1" ht="21.95" customHeight="1">
      <c r="J62" s="129" t="s">
        <v>6</v>
      </c>
      <c r="K62" s="12"/>
      <c r="L62" s="12" t="s">
        <v>7</v>
      </c>
      <c r="M62" s="40"/>
      <c r="N62" s="129" t="s">
        <v>6</v>
      </c>
      <c r="O62" s="12"/>
      <c r="P62" s="12" t="s">
        <v>7</v>
      </c>
      <c r="Q62" s="12"/>
      <c r="R62" s="12"/>
      <c r="S62" s="12"/>
      <c r="T62" s="12"/>
      <c r="U62" s="30"/>
      <c r="V62" s="30"/>
    </row>
    <row r="63" spans="1:24" s="1" customFormat="1" ht="21.95" customHeight="1">
      <c r="J63" s="12" t="s">
        <v>8</v>
      </c>
      <c r="K63" s="12"/>
      <c r="L63" s="12" t="s">
        <v>9</v>
      </c>
      <c r="M63" s="40"/>
      <c r="N63" s="12" t="s">
        <v>8</v>
      </c>
      <c r="O63" s="12"/>
      <c r="P63" s="12" t="s">
        <v>9</v>
      </c>
      <c r="Q63" s="12"/>
      <c r="R63" s="12"/>
      <c r="S63" s="12"/>
      <c r="T63" s="12"/>
      <c r="U63" s="30"/>
      <c r="V63" s="30"/>
    </row>
    <row r="64" spans="1:24" s="1" customFormat="1" ht="21.95" customHeight="1">
      <c r="H64" s="87" t="s">
        <v>10</v>
      </c>
      <c r="J64" s="88" t="s">
        <v>11</v>
      </c>
      <c r="K64" s="12"/>
      <c r="L64" s="88"/>
      <c r="M64" s="40"/>
      <c r="N64" s="88" t="s">
        <v>11</v>
      </c>
      <c r="O64" s="12"/>
      <c r="P64" s="88"/>
      <c r="Q64" s="12"/>
      <c r="R64" s="12"/>
      <c r="S64" s="12"/>
      <c r="T64" s="12"/>
      <c r="U64" s="30"/>
      <c r="V64" s="30"/>
    </row>
    <row r="65" spans="1:22" s="1" customFormat="1" ht="21.95" customHeight="1">
      <c r="A65" s="24" t="s">
        <v>38</v>
      </c>
      <c r="B65" s="24"/>
      <c r="C65" s="24"/>
      <c r="D65" s="24"/>
      <c r="E65" s="24"/>
      <c r="F65" s="24"/>
      <c r="G65" s="24"/>
      <c r="H65" s="2"/>
      <c r="J65" s="12"/>
      <c r="K65" s="12"/>
      <c r="L65" s="12"/>
      <c r="M65" s="40"/>
      <c r="N65" s="12"/>
      <c r="O65" s="12"/>
      <c r="P65" s="12"/>
      <c r="Q65" s="12"/>
      <c r="R65" s="12"/>
      <c r="S65" s="12"/>
      <c r="T65" s="12"/>
      <c r="U65" s="30"/>
      <c r="V65" s="30"/>
    </row>
    <row r="66" spans="1:22" s="1" customFormat="1" ht="7.15" customHeight="1">
      <c r="A66" s="24"/>
      <c r="B66" s="24"/>
      <c r="C66" s="24"/>
      <c r="D66" s="24"/>
      <c r="E66" s="24"/>
      <c r="F66" s="24"/>
      <c r="G66" s="24"/>
      <c r="H66" s="2"/>
      <c r="J66" s="12"/>
      <c r="K66" s="12"/>
      <c r="L66" s="12"/>
      <c r="M66" s="40"/>
      <c r="N66" s="12"/>
      <c r="O66" s="12"/>
      <c r="P66" s="12"/>
      <c r="Q66" s="12"/>
      <c r="R66" s="12"/>
      <c r="S66" s="12"/>
      <c r="T66" s="12"/>
      <c r="U66" s="30"/>
      <c r="V66" s="30"/>
    </row>
    <row r="67" spans="1:22" s="1" customFormat="1" ht="21.95" customHeight="1">
      <c r="A67" s="25" t="s">
        <v>39</v>
      </c>
      <c r="H67" s="2"/>
      <c r="M67" s="41"/>
      <c r="N67" s="41"/>
      <c r="O67" s="41"/>
      <c r="P67" s="41"/>
      <c r="Q67" s="41"/>
      <c r="R67" s="41"/>
      <c r="S67" s="41"/>
      <c r="T67" s="41"/>
      <c r="U67" s="41"/>
      <c r="V67" s="41"/>
    </row>
    <row r="68" spans="1:22" s="1" customFormat="1" ht="21.95" customHeight="1">
      <c r="A68" s="1" t="s">
        <v>40</v>
      </c>
      <c r="H68" s="2">
        <v>13</v>
      </c>
      <c r="J68" s="41">
        <v>15000000</v>
      </c>
      <c r="K68" s="41"/>
      <c r="L68" s="41">
        <v>8951533.5199999996</v>
      </c>
      <c r="M68" s="41"/>
      <c r="N68" s="41">
        <v>15000000</v>
      </c>
      <c r="O68" s="41"/>
      <c r="P68" s="41">
        <v>5000000</v>
      </c>
      <c r="Q68" s="41"/>
      <c r="R68" s="41"/>
      <c r="S68" s="41"/>
      <c r="T68" s="41"/>
      <c r="U68" s="41"/>
      <c r="V68" s="41"/>
    </row>
    <row r="69" spans="1:22" s="1" customFormat="1" ht="21.95" customHeight="1">
      <c r="A69" s="1" t="s">
        <v>41</v>
      </c>
      <c r="H69" s="2" t="s">
        <v>42</v>
      </c>
      <c r="J69" s="41">
        <v>8913571.4799999986</v>
      </c>
      <c r="K69" s="41"/>
      <c r="L69" s="41">
        <v>9448977.9699999988</v>
      </c>
      <c r="M69" s="41"/>
      <c r="N69" s="41">
        <v>8614937.8600000013</v>
      </c>
      <c r="O69" s="41"/>
      <c r="P69" s="41">
        <v>9204427.3300000001</v>
      </c>
      <c r="Q69" s="41"/>
      <c r="R69" s="41"/>
      <c r="S69" s="41"/>
      <c r="T69" s="41"/>
      <c r="U69" s="41"/>
      <c r="V69" s="41"/>
    </row>
    <row r="70" spans="1:22" s="1" customFormat="1" ht="21.95" customHeight="1">
      <c r="A70" s="1" t="s">
        <v>43</v>
      </c>
      <c r="H70" s="2"/>
      <c r="J70" s="41"/>
      <c r="K70" s="41"/>
      <c r="L70" s="41"/>
      <c r="M70" s="41"/>
      <c r="N70" s="41"/>
      <c r="O70" s="41"/>
      <c r="P70" s="41"/>
      <c r="Q70" s="41"/>
      <c r="S70" s="41"/>
      <c r="T70" s="41"/>
      <c r="U70" s="41"/>
      <c r="V70" s="41"/>
    </row>
    <row r="71" spans="1:22" s="1" customFormat="1" ht="21.95" customHeight="1">
      <c r="B71" s="1" t="s">
        <v>44</v>
      </c>
      <c r="H71" s="2" t="s">
        <v>45</v>
      </c>
      <c r="J71" s="41">
        <v>4195873.24</v>
      </c>
      <c r="K71" s="41"/>
      <c r="L71" s="41">
        <v>3833677.83</v>
      </c>
      <c r="M71" s="41"/>
      <c r="N71" s="41">
        <v>14331341.33</v>
      </c>
      <c r="O71" s="41"/>
      <c r="P71" s="41">
        <v>13745048.73</v>
      </c>
      <c r="Q71" s="41"/>
      <c r="R71" s="41"/>
      <c r="S71" s="41"/>
      <c r="T71" s="41"/>
      <c r="U71" s="41"/>
      <c r="V71" s="41"/>
    </row>
    <row r="72" spans="1:22" s="1" customFormat="1" ht="21.95" customHeight="1">
      <c r="A72" s="1" t="s">
        <v>46</v>
      </c>
      <c r="H72" s="2"/>
      <c r="J72" s="45">
        <v>1756705</v>
      </c>
      <c r="K72" s="45"/>
      <c r="L72" s="45">
        <v>1581635.39</v>
      </c>
      <c r="M72" s="45"/>
      <c r="N72" s="45">
        <v>1391514.79</v>
      </c>
      <c r="O72" s="45">
        <v>9797346.7400000002</v>
      </c>
      <c r="P72" s="45">
        <v>1263675.51</v>
      </c>
      <c r="Q72" s="41"/>
      <c r="R72" s="41"/>
      <c r="S72" s="41"/>
      <c r="T72" s="41"/>
      <c r="U72" s="41"/>
      <c r="V72" s="41"/>
    </row>
    <row r="73" spans="1:22" s="1" customFormat="1" ht="21.95" customHeight="1">
      <c r="A73" s="1" t="s">
        <v>47</v>
      </c>
      <c r="H73" s="2">
        <v>15</v>
      </c>
      <c r="J73" s="45">
        <v>13850057</v>
      </c>
      <c r="K73" s="45"/>
      <c r="L73" s="45">
        <v>11627353</v>
      </c>
      <c r="M73" s="45"/>
      <c r="N73" s="45">
        <v>13850057</v>
      </c>
      <c r="O73" s="45"/>
      <c r="P73" s="45">
        <v>11627353</v>
      </c>
      <c r="Q73" s="41"/>
      <c r="R73" s="41"/>
      <c r="S73" s="41"/>
      <c r="T73" s="41"/>
      <c r="U73" s="41"/>
      <c r="V73" s="41"/>
    </row>
    <row r="74" spans="1:22" s="1" customFormat="1" ht="21.95" customHeight="1">
      <c r="A74" s="1" t="s">
        <v>48</v>
      </c>
      <c r="H74" s="2">
        <v>5.2</v>
      </c>
      <c r="J74" s="45">
        <v>15106932.210000001</v>
      </c>
      <c r="K74" s="45"/>
      <c r="L74" s="45">
        <v>12900628</v>
      </c>
      <c r="M74" s="45"/>
      <c r="N74" s="45">
        <v>15106932.210000001</v>
      </c>
      <c r="O74" s="45"/>
      <c r="P74" s="45">
        <v>12900628</v>
      </c>
      <c r="Q74" s="45"/>
      <c r="R74" s="45"/>
      <c r="S74" s="45"/>
      <c r="T74" s="45"/>
      <c r="U74" s="41"/>
      <c r="V74" s="41"/>
    </row>
    <row r="75" spans="1:22" s="1" customFormat="1" ht="21.95" customHeight="1">
      <c r="A75" s="1" t="s">
        <v>49</v>
      </c>
      <c r="G75" s="45"/>
      <c r="H75" s="2"/>
      <c r="J75" s="45">
        <v>1411680.41</v>
      </c>
      <c r="K75" s="45"/>
      <c r="L75" s="45">
        <v>1259512.52</v>
      </c>
      <c r="M75" s="45"/>
      <c r="N75" s="45">
        <v>1230544.24</v>
      </c>
      <c r="O75" s="45"/>
      <c r="P75" s="45">
        <v>1177369.71</v>
      </c>
      <c r="Q75" s="45"/>
      <c r="R75" s="45"/>
      <c r="S75" s="45"/>
      <c r="T75" s="45"/>
      <c r="U75" s="45"/>
      <c r="V75" s="45"/>
    </row>
    <row r="76" spans="1:22" s="1" customFormat="1" ht="21.95" customHeight="1">
      <c r="A76" s="25" t="s">
        <v>50</v>
      </c>
      <c r="H76" s="2"/>
      <c r="J76" s="111">
        <f>SUM(J68:J75)</f>
        <v>60234819.339999996</v>
      </c>
      <c r="L76" s="111">
        <f>SUM(L68:L75)</f>
        <v>49603318.230000004</v>
      </c>
      <c r="M76" s="45"/>
      <c r="N76" s="111">
        <f>SUM(N68:N75)</f>
        <v>69525327.429999992</v>
      </c>
      <c r="O76" s="45"/>
      <c r="P76" s="111">
        <f>SUM(P68:P75)</f>
        <v>54918502.280000009</v>
      </c>
      <c r="Q76" s="45"/>
      <c r="R76" s="45"/>
      <c r="S76" s="45"/>
      <c r="T76" s="45"/>
      <c r="U76" s="45"/>
      <c r="V76" s="45"/>
    </row>
    <row r="77" spans="1:22" s="1" customFormat="1" ht="9.6" customHeight="1">
      <c r="H77" s="2"/>
      <c r="M77" s="41"/>
      <c r="N77" s="41"/>
      <c r="O77" s="41"/>
      <c r="P77" s="41"/>
      <c r="Q77" s="41"/>
      <c r="R77" s="41"/>
      <c r="S77" s="45"/>
      <c r="T77" s="45"/>
      <c r="U77" s="45"/>
      <c r="V77" s="45"/>
    </row>
    <row r="78" spans="1:22" s="1" customFormat="1" ht="21.95" customHeight="1">
      <c r="A78" s="25" t="s">
        <v>51</v>
      </c>
      <c r="H78" s="2"/>
      <c r="M78" s="41"/>
      <c r="N78" s="41"/>
      <c r="O78" s="41"/>
      <c r="P78" s="41"/>
      <c r="Q78" s="41"/>
      <c r="R78" s="41"/>
      <c r="S78" s="41"/>
      <c r="T78" s="41"/>
      <c r="U78" s="41"/>
      <c r="V78" s="41"/>
    </row>
    <row r="79" spans="1:22" s="1" customFormat="1" ht="21.95" customHeight="1">
      <c r="A79" s="1" t="s">
        <v>52</v>
      </c>
      <c r="H79" s="2" t="s">
        <v>45</v>
      </c>
      <c r="J79" s="41">
        <v>6641682.0499999998</v>
      </c>
      <c r="L79" s="41">
        <v>8184651.54</v>
      </c>
      <c r="M79" s="41"/>
      <c r="N79" s="41">
        <v>19965290.48</v>
      </c>
      <c r="O79" s="41"/>
      <c r="P79" s="41">
        <v>26632644.59</v>
      </c>
      <c r="Q79" s="41"/>
      <c r="R79" s="41"/>
      <c r="S79" s="41"/>
      <c r="T79" s="41"/>
      <c r="U79" s="41"/>
      <c r="V79" s="41"/>
    </row>
    <row r="80" spans="1:22" s="1" customFormat="1" ht="21.95" customHeight="1">
      <c r="A80" s="1" t="s">
        <v>53</v>
      </c>
      <c r="H80" s="2">
        <v>15</v>
      </c>
      <c r="J80" s="41">
        <v>13710417</v>
      </c>
      <c r="K80" s="41"/>
      <c r="L80" s="41">
        <v>15198055</v>
      </c>
      <c r="M80" s="41"/>
      <c r="N80" s="53">
        <v>13616590</v>
      </c>
      <c r="O80" s="41"/>
      <c r="P80" s="53">
        <v>15113188</v>
      </c>
      <c r="Q80" s="41"/>
      <c r="R80" s="41"/>
      <c r="S80" s="41"/>
      <c r="T80" s="41"/>
      <c r="U80" s="41"/>
      <c r="V80" s="41"/>
    </row>
    <row r="81" spans="1:24" s="1" customFormat="1" ht="21.95" customHeight="1">
      <c r="A81" s="1" t="s">
        <v>54</v>
      </c>
      <c r="H81" s="2"/>
      <c r="J81" s="44">
        <v>980191.24</v>
      </c>
      <c r="K81" s="41"/>
      <c r="L81" s="44">
        <v>1220291.24</v>
      </c>
      <c r="M81" s="41"/>
      <c r="N81" s="44">
        <v>277800.07</v>
      </c>
      <c r="O81" s="41"/>
      <c r="P81" s="44">
        <v>278900.07</v>
      </c>
      <c r="Q81" s="41"/>
      <c r="R81" s="41"/>
      <c r="S81" s="41"/>
      <c r="T81" s="41"/>
      <c r="U81" s="41"/>
      <c r="V81" s="41"/>
    </row>
    <row r="82" spans="1:24" s="1" customFormat="1" ht="21.95" customHeight="1">
      <c r="A82" s="25" t="s">
        <v>55</v>
      </c>
      <c r="H82" s="2"/>
      <c r="J82" s="44">
        <f>SUM(J79:J81)</f>
        <v>21332290.289999999</v>
      </c>
      <c r="L82" s="44">
        <f>SUM(L79:L81)</f>
        <v>24602997.779999997</v>
      </c>
      <c r="M82" s="41"/>
      <c r="N82" s="44">
        <f>SUM(N79:N81)</f>
        <v>33859680.550000004</v>
      </c>
      <c r="O82" s="41"/>
      <c r="P82" s="44">
        <f>SUM(P79:P81)</f>
        <v>42024732.660000004</v>
      </c>
      <c r="Q82" s="41"/>
      <c r="R82" s="41"/>
      <c r="S82" s="45"/>
      <c r="T82" s="45"/>
      <c r="U82" s="45"/>
      <c r="V82" s="45"/>
    </row>
    <row r="83" spans="1:24" s="1" customFormat="1" ht="9.75" customHeight="1">
      <c r="H83" s="2"/>
      <c r="M83" s="41"/>
      <c r="N83" s="41"/>
      <c r="O83" s="41"/>
      <c r="P83" s="41"/>
      <c r="Q83" s="41"/>
      <c r="R83" s="41"/>
      <c r="S83" s="41"/>
      <c r="T83" s="41"/>
      <c r="U83" s="41"/>
      <c r="V83" s="41"/>
    </row>
    <row r="84" spans="1:24" s="1" customFormat="1" ht="21.95" customHeight="1">
      <c r="A84" s="25" t="s">
        <v>56</v>
      </c>
      <c r="H84" s="2"/>
      <c r="J84" s="44">
        <f>SUM(J82,J76)</f>
        <v>81567109.629999995</v>
      </c>
      <c r="L84" s="44">
        <f>SUM(L82,L76)</f>
        <v>74206316.010000005</v>
      </c>
      <c r="M84" s="41"/>
      <c r="N84" s="44">
        <f>SUM(N76,N82)</f>
        <v>103385007.97999999</v>
      </c>
      <c r="O84" s="41"/>
      <c r="P84" s="44">
        <f>SUM(P76,P82)</f>
        <v>96943234.940000013</v>
      </c>
      <c r="Q84" s="41"/>
      <c r="R84" s="41"/>
      <c r="S84" s="45"/>
      <c r="T84" s="45"/>
      <c r="U84" s="45"/>
      <c r="V84" s="45"/>
      <c r="W84" s="46"/>
      <c r="X84" s="46"/>
    </row>
    <row r="85" spans="1:24" s="1" customFormat="1" ht="8.4499999999999993" customHeight="1">
      <c r="D85" s="25"/>
      <c r="H85" s="2"/>
      <c r="M85" s="41"/>
      <c r="N85" s="41"/>
      <c r="O85" s="41"/>
      <c r="P85" s="41"/>
      <c r="Q85" s="41"/>
      <c r="R85" s="41"/>
      <c r="S85" s="45"/>
      <c r="T85" s="45"/>
      <c r="U85" s="45"/>
      <c r="V85" s="45"/>
    </row>
    <row r="86" spans="1:24" s="1" customFormat="1" ht="21.95" customHeight="1">
      <c r="A86" s="25" t="s">
        <v>57</v>
      </c>
      <c r="M86" s="54"/>
      <c r="N86" s="54"/>
      <c r="O86" s="54"/>
      <c r="P86" s="54"/>
      <c r="Q86" s="54"/>
      <c r="R86" s="54"/>
      <c r="S86" s="54"/>
      <c r="T86" s="54"/>
      <c r="U86" s="41"/>
      <c r="V86" s="41"/>
    </row>
    <row r="87" spans="1:24" s="1" customFormat="1" ht="21.95" customHeight="1">
      <c r="A87" s="1" t="s">
        <v>58</v>
      </c>
      <c r="M87" s="54"/>
      <c r="N87" s="54"/>
      <c r="O87" s="54"/>
      <c r="P87" s="54"/>
      <c r="Q87" s="54"/>
      <c r="R87" s="54"/>
      <c r="S87" s="54"/>
      <c r="T87" s="54"/>
      <c r="U87" s="41"/>
      <c r="V87" s="41"/>
    </row>
    <row r="88" spans="1:24" s="1" customFormat="1" ht="21.95" customHeight="1">
      <c r="B88" s="1" t="s">
        <v>59</v>
      </c>
      <c r="H88" s="2"/>
      <c r="M88" s="41"/>
      <c r="N88" s="41"/>
      <c r="O88" s="41"/>
      <c r="P88" s="41"/>
      <c r="Q88" s="41"/>
      <c r="R88" s="41"/>
      <c r="S88" s="41"/>
      <c r="T88" s="41"/>
      <c r="U88" s="41"/>
      <c r="V88" s="41"/>
    </row>
    <row r="89" spans="1:24" s="1" customFormat="1" ht="21.95" customHeight="1">
      <c r="C89" s="1" t="s">
        <v>60</v>
      </c>
      <c r="H89" s="2"/>
      <c r="J89" s="55">
        <v>100000000</v>
      </c>
      <c r="L89" s="55">
        <v>100000000</v>
      </c>
      <c r="M89" s="41"/>
      <c r="N89" s="55">
        <v>100000000</v>
      </c>
      <c r="O89" s="41"/>
      <c r="P89" s="55">
        <v>100000000</v>
      </c>
      <c r="Q89" s="41"/>
      <c r="R89" s="41"/>
      <c r="S89" s="45"/>
      <c r="T89" s="45"/>
      <c r="U89" s="45"/>
      <c r="V89" s="45"/>
    </row>
    <row r="90" spans="1:24" s="1" customFormat="1" ht="21.95" customHeight="1">
      <c r="B90" s="1" t="s">
        <v>61</v>
      </c>
      <c r="J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</row>
    <row r="91" spans="1:24" s="1" customFormat="1" ht="21.95" customHeight="1">
      <c r="C91" s="1" t="s">
        <v>60</v>
      </c>
      <c r="H91" s="2"/>
      <c r="J91" s="41">
        <v>100000000</v>
      </c>
      <c r="L91" s="41">
        <v>100000000</v>
      </c>
      <c r="M91" s="41"/>
      <c r="N91" s="41">
        <v>100000000</v>
      </c>
      <c r="O91" s="41"/>
      <c r="P91" s="41">
        <v>100000000</v>
      </c>
      <c r="Q91" s="41"/>
      <c r="R91" s="41"/>
      <c r="S91" s="41"/>
      <c r="T91" s="41"/>
      <c r="U91" s="41"/>
      <c r="V91" s="41"/>
    </row>
    <row r="92" spans="1:24" s="1" customFormat="1" ht="21.95" customHeight="1">
      <c r="A92" s="1" t="s">
        <v>62</v>
      </c>
      <c r="J92" s="41">
        <v>138500000</v>
      </c>
      <c r="L92" s="41">
        <v>138500000</v>
      </c>
      <c r="M92" s="41"/>
      <c r="N92" s="41">
        <v>138500000</v>
      </c>
      <c r="O92" s="41"/>
      <c r="P92" s="41">
        <v>138500000</v>
      </c>
      <c r="Q92" s="41"/>
      <c r="R92" s="41"/>
      <c r="S92" s="41"/>
      <c r="T92" s="41"/>
      <c r="U92" s="41"/>
      <c r="V92" s="41"/>
    </row>
    <row r="93" spans="1:24" s="1" customFormat="1" ht="21.95" customHeight="1">
      <c r="A93" s="1" t="s">
        <v>63</v>
      </c>
      <c r="M93" s="41"/>
      <c r="N93" s="41"/>
      <c r="O93" s="41"/>
      <c r="P93" s="41"/>
      <c r="Q93" s="41"/>
      <c r="R93" s="41"/>
      <c r="S93" s="41"/>
      <c r="T93" s="41"/>
      <c r="U93" s="41"/>
      <c r="V93" s="41"/>
    </row>
    <row r="94" spans="1:24" s="1" customFormat="1" ht="21.95" customHeight="1">
      <c r="B94" s="1" t="s">
        <v>64</v>
      </c>
      <c r="H94" s="2"/>
      <c r="J94" s="46">
        <v>10057461.83</v>
      </c>
      <c r="L94" s="46">
        <v>10057461.83</v>
      </c>
      <c r="M94" s="41"/>
      <c r="N94" s="41">
        <v>10057461.83</v>
      </c>
      <c r="O94" s="41"/>
      <c r="P94" s="41">
        <v>10057461.83</v>
      </c>
      <c r="Q94" s="41"/>
      <c r="R94" s="41"/>
      <c r="S94" s="46"/>
      <c r="T94" s="46"/>
      <c r="U94" s="41"/>
      <c r="V94" s="41"/>
      <c r="W94" s="46"/>
      <c r="X94" s="46"/>
    </row>
    <row r="95" spans="1:24" s="1" customFormat="1" ht="21.95" customHeight="1">
      <c r="B95" s="1" t="s">
        <v>65</v>
      </c>
      <c r="H95" s="2"/>
      <c r="J95" s="46">
        <v>143830456.98330855</v>
      </c>
      <c r="L95" s="46">
        <v>140362131.07000002</v>
      </c>
      <c r="M95" s="45"/>
      <c r="N95" s="45">
        <v>89117981.019999981</v>
      </c>
      <c r="O95" s="45"/>
      <c r="P95" s="45">
        <v>88321885.510000005</v>
      </c>
      <c r="Q95" s="45"/>
      <c r="R95" s="41"/>
      <c r="S95" s="46"/>
      <c r="T95" s="46"/>
      <c r="U95" s="41"/>
      <c r="V95" s="41"/>
      <c r="W95" s="46"/>
      <c r="X95" s="46"/>
    </row>
    <row r="96" spans="1:24" s="1" customFormat="1" ht="21.95" customHeight="1">
      <c r="A96" s="1" t="s">
        <v>66</v>
      </c>
      <c r="H96" s="2"/>
      <c r="J96" s="56">
        <v>2294639.46</v>
      </c>
      <c r="K96" s="57"/>
      <c r="L96" s="56">
        <v>2282050.66</v>
      </c>
      <c r="M96" s="57"/>
      <c r="N96" s="56">
        <v>2086446.6600000001</v>
      </c>
      <c r="O96" s="58"/>
      <c r="P96" s="56">
        <v>2073857.86</v>
      </c>
      <c r="Q96" s="97"/>
      <c r="R96" s="97"/>
      <c r="S96" s="46"/>
      <c r="T96" s="46"/>
      <c r="U96" s="41"/>
      <c r="V96" s="41"/>
      <c r="W96" s="98"/>
      <c r="X96" s="98"/>
    </row>
    <row r="97" spans="1:24" s="1" customFormat="1" ht="21.95" customHeight="1">
      <c r="A97" s="25" t="s">
        <v>67</v>
      </c>
      <c r="J97" s="45">
        <f>SUM(J90:J96)</f>
        <v>394682558.27330858</v>
      </c>
      <c r="L97" s="45">
        <f>SUM(L90:L96)</f>
        <v>391201643.56000006</v>
      </c>
      <c r="M97" s="41"/>
      <c r="N97" s="45">
        <f>SUM(N90:N96)</f>
        <v>339761889.51000005</v>
      </c>
      <c r="O97" s="41"/>
      <c r="P97" s="45">
        <f>SUM(P90:P96)</f>
        <v>338953205.20000005</v>
      </c>
      <c r="Q97" s="41"/>
      <c r="R97" s="41"/>
      <c r="U97" s="41"/>
      <c r="V97" s="41"/>
    </row>
    <row r="98" spans="1:24" s="1" customFormat="1" ht="21.95" customHeight="1">
      <c r="A98" s="1" t="s">
        <v>68</v>
      </c>
      <c r="J98" s="101">
        <v>986000.84669143951</v>
      </c>
      <c r="L98" s="101">
        <v>958318.7</v>
      </c>
      <c r="M98" s="45"/>
      <c r="N98" s="44">
        <v>0</v>
      </c>
      <c r="O98" s="45"/>
      <c r="P98" s="44">
        <v>0</v>
      </c>
      <c r="Q98" s="45"/>
      <c r="R98" s="45"/>
      <c r="S98" s="46"/>
      <c r="T98" s="46"/>
      <c r="U98" s="41"/>
      <c r="V98" s="41"/>
    </row>
    <row r="99" spans="1:24" s="1" customFormat="1" ht="21.95" customHeight="1">
      <c r="A99" s="25" t="s">
        <v>69</v>
      </c>
      <c r="J99" s="44">
        <f>SUM(J97:J98)</f>
        <v>395668559.12</v>
      </c>
      <c r="L99" s="44">
        <f>SUM(L97:L98)</f>
        <v>392159962.26000005</v>
      </c>
      <c r="M99" s="45"/>
      <c r="N99" s="44">
        <f>SUM(N97:N98)</f>
        <v>339761889.51000005</v>
      </c>
      <c r="O99" s="45"/>
      <c r="P99" s="44">
        <f>SUM(P97:P98)</f>
        <v>338953205.20000005</v>
      </c>
      <c r="Q99" s="45"/>
      <c r="R99" s="45"/>
      <c r="S99" s="46"/>
      <c r="T99" s="46"/>
      <c r="U99" s="41"/>
      <c r="V99" s="41"/>
      <c r="W99" s="46"/>
      <c r="X99" s="46"/>
    </row>
    <row r="100" spans="1:24" s="1" customFormat="1" ht="10.5" customHeight="1">
      <c r="A100" s="25"/>
      <c r="M100" s="45"/>
      <c r="N100" s="45"/>
      <c r="O100" s="45"/>
      <c r="P100" s="45"/>
      <c r="Q100" s="45"/>
      <c r="R100" s="45"/>
      <c r="S100" s="45"/>
      <c r="T100" s="45"/>
      <c r="U100" s="45"/>
      <c r="V100" s="45"/>
    </row>
    <row r="101" spans="1:24" s="1" customFormat="1" ht="21.95" customHeight="1" thickBot="1">
      <c r="A101" s="25" t="s">
        <v>70</v>
      </c>
      <c r="J101" s="49">
        <f>+J99+J84</f>
        <v>477235668.75</v>
      </c>
      <c r="L101" s="49">
        <f>+L99+L84</f>
        <v>466366278.27000004</v>
      </c>
      <c r="M101" s="41"/>
      <c r="N101" s="49">
        <f>+N99+N84</f>
        <v>443146897.49000001</v>
      </c>
      <c r="O101" s="41"/>
      <c r="P101" s="49">
        <f>+P99+P84</f>
        <v>435896440.14000005</v>
      </c>
      <c r="Q101" s="41"/>
      <c r="R101" s="41"/>
      <c r="S101" s="45"/>
      <c r="T101" s="41"/>
      <c r="U101" s="45"/>
      <c r="V101" s="41"/>
      <c r="W101" s="45"/>
      <c r="X101" s="41"/>
    </row>
    <row r="102" spans="1:24" s="1" customFormat="1" ht="21.95" customHeight="1" thickTop="1">
      <c r="A102" s="25"/>
      <c r="J102" s="45"/>
      <c r="L102" s="45"/>
      <c r="M102" s="41"/>
      <c r="N102" s="45"/>
      <c r="O102" s="41"/>
      <c r="P102" s="45"/>
      <c r="Q102" s="41"/>
      <c r="R102" s="41"/>
      <c r="S102" s="45"/>
      <c r="T102" s="41"/>
      <c r="U102" s="45"/>
      <c r="V102" s="41"/>
      <c r="W102" s="45"/>
      <c r="X102" s="41"/>
    </row>
    <row r="103" spans="1:24" s="1" customFormat="1" ht="21.95" customHeight="1">
      <c r="A103" s="1" t="s">
        <v>35</v>
      </c>
      <c r="D103" s="25"/>
      <c r="H103" s="2"/>
      <c r="J103" s="102"/>
      <c r="L103" s="102"/>
      <c r="M103" s="41"/>
      <c r="N103" s="102"/>
      <c r="O103" s="41"/>
      <c r="P103" s="102"/>
      <c r="Q103" s="41"/>
      <c r="R103" s="41"/>
      <c r="S103" s="45"/>
      <c r="T103" s="45"/>
      <c r="U103" s="45"/>
      <c r="V103" s="45"/>
    </row>
    <row r="104" spans="1:24" s="1" customFormat="1" ht="21.95" customHeight="1">
      <c r="D104" s="25"/>
      <c r="H104" s="2"/>
      <c r="J104" s="102"/>
      <c r="L104" s="102"/>
      <c r="M104" s="41"/>
      <c r="N104" s="102"/>
      <c r="O104" s="41"/>
      <c r="P104" s="102"/>
      <c r="Q104" s="41"/>
      <c r="R104" s="41"/>
      <c r="S104" s="45"/>
      <c r="T104" s="45"/>
      <c r="U104" s="45"/>
      <c r="V104" s="45"/>
    </row>
    <row r="105" spans="1:24" s="1" customFormat="1" ht="21.95" customHeight="1">
      <c r="D105" s="25"/>
      <c r="H105" s="2"/>
      <c r="M105" s="41"/>
      <c r="N105" s="41"/>
      <c r="O105" s="41"/>
      <c r="P105" s="41"/>
      <c r="Q105" s="41"/>
      <c r="R105" s="41"/>
      <c r="S105" s="45"/>
      <c r="T105" s="45"/>
      <c r="U105" s="45"/>
      <c r="V105" s="45"/>
    </row>
    <row r="106" spans="1:24" s="1" customFormat="1" ht="21.95" customHeight="1">
      <c r="D106" s="25"/>
      <c r="H106" s="2"/>
      <c r="M106" s="41"/>
      <c r="N106" s="41"/>
      <c r="O106" s="41"/>
      <c r="P106" s="41"/>
      <c r="Q106" s="41"/>
      <c r="R106" s="41"/>
      <c r="S106" s="45"/>
      <c r="T106" s="45"/>
      <c r="U106" s="45"/>
      <c r="V106" s="45"/>
    </row>
    <row r="107" spans="1:24" ht="40.15" customHeight="1">
      <c r="D107" s="25"/>
      <c r="H107" s="2"/>
      <c r="L107" s="1"/>
      <c r="M107" s="41"/>
      <c r="N107" s="41"/>
      <c r="O107" s="41"/>
      <c r="P107" s="41"/>
      <c r="Q107" s="42"/>
      <c r="R107" s="43"/>
      <c r="S107" s="48"/>
      <c r="T107" s="48"/>
      <c r="U107" s="48"/>
      <c r="V107" s="48"/>
    </row>
    <row r="108" spans="1:24" ht="21.95" customHeight="1">
      <c r="A108" s="81"/>
      <c r="L108" s="35"/>
      <c r="M108" s="35"/>
      <c r="N108" s="35"/>
      <c r="O108" s="35"/>
      <c r="P108" s="3"/>
      <c r="Q108" s="51"/>
      <c r="R108" s="51"/>
      <c r="S108" s="108"/>
      <c r="T108" s="3"/>
      <c r="U108" s="42"/>
      <c r="V108" s="3"/>
      <c r="W108" s="3"/>
      <c r="X108" s="3"/>
    </row>
    <row r="109" spans="1:24" ht="21.95" customHeight="1">
      <c r="A109" s="107"/>
      <c r="L109" s="35"/>
      <c r="M109" s="35"/>
      <c r="N109" s="35"/>
      <c r="O109" s="35"/>
      <c r="P109" s="3"/>
      <c r="Q109" s="51"/>
      <c r="R109" s="51"/>
      <c r="S109" s="108"/>
      <c r="T109" s="3"/>
      <c r="U109" s="42"/>
      <c r="V109" s="3"/>
      <c r="W109" s="3"/>
      <c r="X109" s="3"/>
    </row>
    <row r="110" spans="1:24" ht="21.95" customHeight="1">
      <c r="A110" s="81"/>
      <c r="L110" s="35"/>
      <c r="M110" s="35"/>
      <c r="N110" s="35"/>
      <c r="O110" s="35"/>
      <c r="P110" s="35"/>
      <c r="Q110" s="51"/>
      <c r="R110" s="51"/>
      <c r="S110" s="14"/>
      <c r="T110" s="14"/>
      <c r="U110" s="42"/>
      <c r="V110" s="42"/>
      <c r="W110" s="3"/>
      <c r="X110" s="3"/>
    </row>
    <row r="111" spans="1:24" ht="21.95" customHeight="1">
      <c r="L111" s="35"/>
      <c r="M111" s="35"/>
      <c r="N111" s="35"/>
      <c r="O111" s="35"/>
      <c r="P111" s="20" t="s">
        <v>71</v>
      </c>
      <c r="Q111" s="51"/>
      <c r="R111" s="52"/>
      <c r="S111" s="32"/>
      <c r="T111" s="32"/>
      <c r="U111" s="37"/>
      <c r="V111" s="37"/>
    </row>
    <row r="112" spans="1:24" ht="21.95" customHeight="1">
      <c r="J112" s="103"/>
      <c r="K112" s="2"/>
      <c r="L112" s="103"/>
      <c r="M112" s="12"/>
      <c r="N112" s="103"/>
      <c r="O112" s="12"/>
      <c r="P112" s="103"/>
    </row>
    <row r="113" spans="10:16">
      <c r="J113" s="46"/>
      <c r="N113" s="46"/>
      <c r="P113" s="46"/>
    </row>
  </sheetData>
  <mergeCells count="6">
    <mergeCell ref="J60:P60"/>
    <mergeCell ref="J5:P5"/>
    <mergeCell ref="N6:P6"/>
    <mergeCell ref="N61:P61"/>
    <mergeCell ref="J6:L6"/>
    <mergeCell ref="J61:L61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  <rowBreaks count="1" manualBreakCount="1">
    <brk id="5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R58"/>
  <sheetViews>
    <sheetView view="pageBreakPreview" zoomScaleNormal="80" zoomScaleSheetLayoutView="100" workbookViewId="0">
      <selection activeCell="A4" sqref="A4"/>
    </sheetView>
  </sheetViews>
  <sheetFormatPr defaultColWidth="9.140625" defaultRowHeight="20.25"/>
  <cols>
    <col min="1" max="4" width="3.140625" style="50" customWidth="1"/>
    <col min="5" max="5" width="10.5703125" style="50" customWidth="1"/>
    <col min="6" max="6" width="10.7109375" style="50" customWidth="1"/>
    <col min="7" max="7" width="21.140625" style="50" customWidth="1"/>
    <col min="8" max="8" width="11.7109375" style="50" customWidth="1"/>
    <col min="9" max="9" width="0.85546875" style="50" customWidth="1"/>
    <col min="10" max="10" width="16.7109375" style="127" customWidth="1"/>
    <col min="11" max="11" width="0.85546875" style="127" customWidth="1"/>
    <col min="12" max="12" width="16.7109375" style="127" customWidth="1"/>
    <col min="13" max="13" width="0.85546875" style="127" customWidth="1"/>
    <col min="14" max="14" width="16.7109375" style="127" customWidth="1"/>
    <col min="15" max="15" width="0.85546875" style="127" customWidth="1"/>
    <col min="16" max="16" width="16.7109375" style="127" customWidth="1"/>
    <col min="17" max="17" width="0.5703125" style="160" customWidth="1"/>
    <col min="18" max="18" width="5.85546875" style="160" bestFit="1" customWidth="1"/>
    <col min="19" max="16384" width="9.140625" style="161"/>
  </cols>
  <sheetData>
    <row r="1" spans="1:18" s="50" customFormat="1" ht="21.9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49"/>
      <c r="R1" s="149"/>
    </row>
    <row r="2" spans="1:18" s="50" customFormat="1" ht="21.95" customHeight="1">
      <c r="A2" s="119" t="s">
        <v>72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49"/>
      <c r="R2" s="149"/>
    </row>
    <row r="3" spans="1:18" s="50" customFormat="1" ht="21.95" customHeight="1">
      <c r="A3" s="119" t="s">
        <v>73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49"/>
      <c r="R3" s="149"/>
    </row>
    <row r="4" spans="1:18" s="50" customFormat="1" ht="21.9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49"/>
      <c r="R4" s="149"/>
    </row>
    <row r="5" spans="1:18" s="50" customFormat="1" ht="21.95" customHeight="1">
      <c r="J5" s="167" t="s">
        <v>3</v>
      </c>
      <c r="K5" s="167"/>
      <c r="L5" s="167"/>
      <c r="M5" s="167"/>
      <c r="N5" s="167"/>
      <c r="O5" s="167"/>
      <c r="P5" s="167"/>
      <c r="Q5" s="150"/>
      <c r="R5" s="150"/>
    </row>
    <row r="6" spans="1:18" s="50" customFormat="1" ht="21.95" customHeight="1">
      <c r="J6" s="120" t="s">
        <v>4</v>
      </c>
      <c r="K6" s="120"/>
      <c r="L6" s="120"/>
      <c r="M6" s="127"/>
      <c r="N6" s="168" t="s">
        <v>5</v>
      </c>
      <c r="O6" s="168"/>
      <c r="P6" s="168"/>
      <c r="Q6" s="150"/>
      <c r="R6" s="150"/>
    </row>
    <row r="7" spans="1:18" s="1" customFormat="1" ht="21.95" customHeight="1">
      <c r="J7" s="30" t="s">
        <v>74</v>
      </c>
      <c r="K7" s="12"/>
      <c r="L7" s="112" t="s">
        <v>75</v>
      </c>
      <c r="M7" s="40"/>
      <c r="N7" s="112" t="s">
        <v>74</v>
      </c>
      <c r="O7" s="12"/>
      <c r="P7" s="112" t="s">
        <v>75</v>
      </c>
      <c r="Q7" s="12"/>
      <c r="R7" s="12"/>
    </row>
    <row r="8" spans="1:18" s="1" customFormat="1" ht="21.95" customHeight="1">
      <c r="H8" s="87" t="s">
        <v>10</v>
      </c>
      <c r="J8" s="88"/>
      <c r="K8" s="12"/>
      <c r="L8" s="88" t="s">
        <v>76</v>
      </c>
      <c r="M8" s="40"/>
      <c r="N8" s="88"/>
      <c r="O8" s="12"/>
      <c r="P8" s="88" t="s">
        <v>76</v>
      </c>
      <c r="Q8" s="12"/>
      <c r="R8" s="12"/>
    </row>
    <row r="9" spans="1:18" s="50" customFormat="1" ht="21.95" customHeight="1">
      <c r="A9" s="119" t="s">
        <v>77</v>
      </c>
      <c r="J9" s="121"/>
      <c r="K9" s="121"/>
      <c r="L9" s="121"/>
      <c r="M9" s="127"/>
      <c r="N9" s="121"/>
      <c r="O9" s="121"/>
      <c r="P9" s="121"/>
      <c r="Q9" s="121"/>
      <c r="R9" s="121"/>
    </row>
    <row r="10" spans="1:18" s="50" customFormat="1" ht="21.95" customHeight="1">
      <c r="A10" s="50" t="s">
        <v>78</v>
      </c>
      <c r="H10" s="2" t="s">
        <v>79</v>
      </c>
      <c r="J10" s="30">
        <v>40751438.049999997</v>
      </c>
      <c r="K10" s="30"/>
      <c r="L10" s="30">
        <v>38491332.620000005</v>
      </c>
      <c r="M10" s="45"/>
      <c r="N10" s="130">
        <v>40751438.04999999</v>
      </c>
      <c r="O10" s="30"/>
      <c r="P10" s="30">
        <v>38491332.620000005</v>
      </c>
      <c r="Q10" s="89"/>
      <c r="R10" s="89"/>
    </row>
    <row r="11" spans="1:18" s="50" customFormat="1" ht="21.95" customHeight="1">
      <c r="A11" s="50" t="s">
        <v>80</v>
      </c>
      <c r="H11" s="151">
        <v>5.0999999999999996</v>
      </c>
      <c r="J11" s="30">
        <v>974022</v>
      </c>
      <c r="K11" s="30"/>
      <c r="L11" s="30">
        <v>923392.5</v>
      </c>
      <c r="M11" s="45"/>
      <c r="N11" s="130">
        <v>0</v>
      </c>
      <c r="O11" s="30"/>
      <c r="P11" s="30">
        <v>0</v>
      </c>
      <c r="Q11" s="89"/>
      <c r="R11" s="89"/>
    </row>
    <row r="12" spans="1:18" s="50" customFormat="1" ht="21.95" customHeight="1">
      <c r="A12" s="50" t="s">
        <v>81</v>
      </c>
      <c r="H12" s="151">
        <v>5.0999999999999996</v>
      </c>
      <c r="J12" s="30">
        <v>1027830.97</v>
      </c>
      <c r="K12" s="30"/>
      <c r="L12" s="9">
        <v>1228581.6000000001</v>
      </c>
      <c r="M12" s="45"/>
      <c r="N12" s="130">
        <v>1447483.19</v>
      </c>
      <c r="O12" s="30"/>
      <c r="P12" s="30">
        <v>1591893.63</v>
      </c>
      <c r="Q12" s="67"/>
      <c r="R12" s="67"/>
    </row>
    <row r="13" spans="1:18" s="50" customFormat="1" ht="21.95" customHeight="1">
      <c r="A13" s="119" t="s">
        <v>82</v>
      </c>
      <c r="H13" s="151"/>
      <c r="J13" s="113">
        <f>SUM(J10:J12)</f>
        <v>42753291.019999996</v>
      </c>
      <c r="K13" s="152"/>
      <c r="L13" s="113">
        <f>SUM(L10:L12)</f>
        <v>40643306.720000006</v>
      </c>
      <c r="M13" s="122"/>
      <c r="N13" s="113">
        <f>SUM(N10:N12)</f>
        <v>42198921.239999987</v>
      </c>
      <c r="O13" s="152"/>
      <c r="P13" s="113">
        <f>SUM(P10:P12)</f>
        <v>40083226.250000007</v>
      </c>
      <c r="Q13" s="89"/>
      <c r="R13" s="89"/>
    </row>
    <row r="14" spans="1:18" s="50" customFormat="1" ht="7.5" customHeight="1">
      <c r="J14" s="122"/>
      <c r="K14" s="122"/>
      <c r="L14" s="122"/>
      <c r="M14" s="122"/>
      <c r="N14" s="122"/>
      <c r="O14" s="122"/>
      <c r="P14" s="122"/>
      <c r="Q14" s="127"/>
      <c r="R14" s="127"/>
    </row>
    <row r="15" spans="1:18" s="50" customFormat="1" ht="21.95" customHeight="1">
      <c r="A15" s="119" t="s">
        <v>83</v>
      </c>
      <c r="H15" s="151"/>
      <c r="J15" s="22"/>
      <c r="K15" s="152"/>
      <c r="L15" s="22"/>
      <c r="M15" s="122"/>
      <c r="N15" s="22"/>
      <c r="O15" s="152"/>
      <c r="P15" s="22"/>
      <c r="Q15" s="89"/>
      <c r="R15" s="89"/>
    </row>
    <row r="16" spans="1:18" s="50" customFormat="1" ht="21.95" customHeight="1">
      <c r="A16" s="50" t="s">
        <v>84</v>
      </c>
      <c r="G16" s="151"/>
      <c r="H16" s="151">
        <v>5.0999999999999996</v>
      </c>
      <c r="J16" s="45">
        <v>23887709.300000001</v>
      </c>
      <c r="K16" s="45"/>
      <c r="L16" s="45">
        <v>25459649.34</v>
      </c>
      <c r="M16" s="45"/>
      <c r="N16" s="30">
        <v>25946475.59</v>
      </c>
      <c r="O16" s="45"/>
      <c r="P16" s="30">
        <v>27518733.129999999</v>
      </c>
      <c r="Q16" s="59"/>
      <c r="R16" s="59"/>
    </row>
    <row r="17" spans="1:18" s="50" customFormat="1" ht="21.95" customHeight="1">
      <c r="A17" s="50" t="s">
        <v>85</v>
      </c>
      <c r="G17" s="151"/>
      <c r="H17" s="151"/>
      <c r="J17" s="45">
        <v>1498399.37</v>
      </c>
      <c r="K17" s="45"/>
      <c r="L17" s="45">
        <v>1744310.9</v>
      </c>
      <c r="M17" s="45"/>
      <c r="N17" s="30">
        <v>0</v>
      </c>
      <c r="O17" s="45"/>
      <c r="P17" s="30">
        <v>0</v>
      </c>
      <c r="Q17" s="59"/>
      <c r="R17" s="59"/>
    </row>
    <row r="18" spans="1:18" s="50" customFormat="1" ht="21.95" customHeight="1">
      <c r="A18" s="50" t="s">
        <v>86</v>
      </c>
      <c r="G18" s="151"/>
      <c r="H18" s="2">
        <v>22</v>
      </c>
      <c r="J18" s="45">
        <v>5112760.46</v>
      </c>
      <c r="K18" s="45"/>
      <c r="L18" s="45">
        <v>4380225.34</v>
      </c>
      <c r="M18" s="45"/>
      <c r="N18" s="30">
        <v>5112760.4600000037</v>
      </c>
      <c r="O18" s="45"/>
      <c r="P18" s="45">
        <v>4380225.34</v>
      </c>
      <c r="Q18" s="64"/>
      <c r="R18" s="64"/>
    </row>
    <row r="19" spans="1:18" s="50" customFormat="1" ht="21.95" customHeight="1">
      <c r="A19" s="50" t="s">
        <v>87</v>
      </c>
      <c r="G19" s="151"/>
      <c r="H19" s="151">
        <v>5.0999999999999996</v>
      </c>
      <c r="J19" s="45">
        <v>6211246.0899999999</v>
      </c>
      <c r="K19" s="45"/>
      <c r="L19" s="45">
        <v>5018073.5599999996</v>
      </c>
      <c r="M19" s="45"/>
      <c r="N19" s="30">
        <v>6447695.2699999996</v>
      </c>
      <c r="O19" s="45"/>
      <c r="P19" s="30">
        <v>5227958.26</v>
      </c>
      <c r="Q19" s="63"/>
      <c r="R19" s="63"/>
    </row>
    <row r="20" spans="1:18" s="50" customFormat="1" ht="21.95" customHeight="1">
      <c r="A20" s="119" t="s">
        <v>88</v>
      </c>
      <c r="G20" s="151"/>
      <c r="H20" s="151"/>
      <c r="J20" s="123">
        <f>SUM(J16:J19)</f>
        <v>36710115.219999999</v>
      </c>
      <c r="K20" s="59"/>
      <c r="L20" s="123">
        <f>SUM(L16:L19)</f>
        <v>36602259.140000001</v>
      </c>
      <c r="M20" s="59"/>
      <c r="N20" s="123">
        <f>SUM(N16:N19)</f>
        <v>37506931.320000008</v>
      </c>
      <c r="O20" s="59"/>
      <c r="P20" s="123">
        <f>SUM(P16:P19)</f>
        <v>37126916.729999997</v>
      </c>
      <c r="Q20" s="63"/>
      <c r="R20" s="63"/>
    </row>
    <row r="21" spans="1:18" s="50" customFormat="1" ht="12" customHeight="1">
      <c r="A21" s="119"/>
      <c r="G21" s="151"/>
      <c r="H21" s="151"/>
      <c r="J21" s="122"/>
      <c r="K21" s="59"/>
      <c r="L21" s="122"/>
      <c r="M21" s="59"/>
      <c r="N21" s="122"/>
      <c r="O21" s="59"/>
      <c r="P21" s="122"/>
      <c r="Q21" s="63"/>
      <c r="R21" s="63"/>
    </row>
    <row r="22" spans="1:18" s="50" customFormat="1" ht="21.95" customHeight="1">
      <c r="A22" s="119" t="s">
        <v>89</v>
      </c>
      <c r="G22" s="151"/>
      <c r="H22" s="151"/>
      <c r="J22" s="122">
        <f>+J13-J20</f>
        <v>6043175.799999997</v>
      </c>
      <c r="K22" s="59"/>
      <c r="L22" s="122">
        <f>+L13-L20</f>
        <v>4041047.5800000057</v>
      </c>
      <c r="M22" s="59"/>
      <c r="N22" s="122">
        <f>+N13-N20</f>
        <v>4691989.9199999794</v>
      </c>
      <c r="O22" s="59"/>
      <c r="P22" s="122">
        <f>+P13-P20</f>
        <v>2956309.5200000107</v>
      </c>
      <c r="Q22" s="63"/>
      <c r="R22" s="63"/>
    </row>
    <row r="23" spans="1:18" s="50" customFormat="1" ht="21.95" customHeight="1">
      <c r="A23" s="50" t="s">
        <v>90</v>
      </c>
      <c r="G23" s="151"/>
      <c r="H23" s="151">
        <v>5.0999999999999996</v>
      </c>
      <c r="J23" s="65">
        <v>-301482.27</v>
      </c>
      <c r="K23" s="45"/>
      <c r="L23" s="65">
        <v>-237083.51999999999</v>
      </c>
      <c r="M23" s="45"/>
      <c r="N23" s="65">
        <v>-562611.08000000007</v>
      </c>
      <c r="O23" s="45"/>
      <c r="P23" s="65">
        <v>-576227.93999999994</v>
      </c>
      <c r="Q23" s="63"/>
      <c r="R23" s="63"/>
    </row>
    <row r="24" spans="1:18" s="50" customFormat="1" ht="21.95" customHeight="1">
      <c r="A24" s="153" t="s">
        <v>91</v>
      </c>
      <c r="G24" s="151"/>
      <c r="H24" s="151"/>
      <c r="J24" s="59">
        <f>+J22+J23</f>
        <v>5741693.5299999975</v>
      </c>
      <c r="K24" s="60"/>
      <c r="L24" s="59">
        <f>+L22+L23</f>
        <v>3803964.0600000056</v>
      </c>
      <c r="M24" s="60"/>
      <c r="N24" s="59">
        <f>+N22+N23</f>
        <v>4129378.8399999794</v>
      </c>
      <c r="O24" s="60"/>
      <c r="P24" s="59">
        <f>+P22+P23</f>
        <v>2380081.5800000108</v>
      </c>
      <c r="Q24" s="90"/>
      <c r="R24" s="90"/>
    </row>
    <row r="25" spans="1:18" s="50" customFormat="1" ht="21.95" customHeight="1">
      <c r="A25" s="50" t="s">
        <v>92</v>
      </c>
      <c r="B25" s="154"/>
      <c r="G25" s="151"/>
      <c r="H25" s="151" t="s">
        <v>93</v>
      </c>
      <c r="J25" s="59">
        <v>-1198476.6600000001</v>
      </c>
      <c r="K25" s="59"/>
      <c r="L25" s="59">
        <v>-789437.7</v>
      </c>
      <c r="M25" s="59"/>
      <c r="N25" s="22">
        <v>-863355.83000000007</v>
      </c>
      <c r="O25" s="59"/>
      <c r="P25" s="22">
        <v>-509612.23</v>
      </c>
      <c r="Q25" s="63"/>
      <c r="R25" s="63"/>
    </row>
    <row r="26" spans="1:18" s="50" customFormat="1" ht="21.95" customHeight="1">
      <c r="A26" s="119" t="s">
        <v>94</v>
      </c>
      <c r="G26" s="151"/>
      <c r="H26" s="151"/>
      <c r="J26" s="114">
        <f>SUM(J24:J25)</f>
        <v>4543216.8699999973</v>
      </c>
      <c r="K26" s="61"/>
      <c r="L26" s="114">
        <f>SUM(L24:L25)</f>
        <v>3014526.3600000059</v>
      </c>
      <c r="M26" s="61"/>
      <c r="N26" s="114">
        <f>SUM(N24:N25)</f>
        <v>3266023.0099999793</v>
      </c>
      <c r="O26" s="61"/>
      <c r="P26" s="114">
        <f>SUM(P24:P25)</f>
        <v>1870469.3500000108</v>
      </c>
      <c r="Q26" s="90"/>
      <c r="R26" s="90"/>
    </row>
    <row r="27" spans="1:18" s="50" customFormat="1" ht="6" customHeight="1">
      <c r="J27" s="122"/>
      <c r="K27" s="122"/>
      <c r="L27" s="122"/>
      <c r="M27" s="122"/>
      <c r="N27" s="122"/>
      <c r="O27" s="122"/>
      <c r="P27" s="122"/>
      <c r="Q27" s="127"/>
      <c r="R27" s="127"/>
    </row>
    <row r="28" spans="1:18" s="50" customFormat="1" ht="21.95" customHeight="1">
      <c r="A28" s="155" t="s">
        <v>95</v>
      </c>
      <c r="B28" s="156"/>
      <c r="C28" s="156"/>
      <c r="D28" s="156"/>
      <c r="J28" s="122"/>
      <c r="K28" s="122"/>
      <c r="L28" s="122"/>
      <c r="M28" s="122"/>
      <c r="N28" s="122"/>
      <c r="O28" s="122"/>
      <c r="P28" s="122"/>
      <c r="Q28" s="127"/>
      <c r="R28" s="127"/>
    </row>
    <row r="29" spans="1:18" s="50" customFormat="1" ht="21.95" customHeight="1">
      <c r="A29" s="50" t="s">
        <v>96</v>
      </c>
      <c r="B29" s="1"/>
      <c r="E29" s="1"/>
      <c r="G29" s="151"/>
      <c r="H29" s="151"/>
      <c r="J29" s="61"/>
      <c r="K29" s="61"/>
      <c r="L29" s="61"/>
      <c r="M29" s="61"/>
      <c r="N29" s="61"/>
      <c r="O29" s="61"/>
      <c r="P29" s="61"/>
      <c r="Q29" s="127"/>
      <c r="R29" s="127"/>
    </row>
    <row r="30" spans="1:18" s="50" customFormat="1" ht="21.95" customHeight="1">
      <c r="B30" s="1" t="s">
        <v>97</v>
      </c>
      <c r="C30" s="146"/>
      <c r="E30" s="1"/>
      <c r="G30" s="151"/>
      <c r="H30" s="151"/>
      <c r="J30" s="61"/>
      <c r="K30" s="61"/>
      <c r="L30" s="61"/>
      <c r="M30" s="61"/>
      <c r="N30" s="61"/>
      <c r="O30" s="61"/>
      <c r="P30" s="61"/>
      <c r="Q30" s="127"/>
      <c r="R30" s="127"/>
    </row>
    <row r="31" spans="1:18" s="50" customFormat="1" ht="21.95" customHeight="1">
      <c r="B31" s="1"/>
      <c r="C31" s="146" t="s">
        <v>98</v>
      </c>
      <c r="E31" s="1"/>
      <c r="G31" s="151"/>
      <c r="H31" s="151" t="s">
        <v>99</v>
      </c>
      <c r="J31" s="61">
        <v>11689.599999999999</v>
      </c>
      <c r="K31" s="61"/>
      <c r="L31" s="62">
        <v>-8094.4</v>
      </c>
      <c r="M31" s="61"/>
      <c r="N31" s="61">
        <v>11689.599999999999</v>
      </c>
      <c r="O31" s="61"/>
      <c r="P31" s="62">
        <v>-8094.4</v>
      </c>
      <c r="Q31" s="127"/>
      <c r="R31" s="127"/>
    </row>
    <row r="32" spans="1:18" s="50" customFormat="1" ht="21.95" customHeight="1">
      <c r="A32" s="155" t="s">
        <v>100</v>
      </c>
      <c r="C32" s="146"/>
      <c r="E32" s="1"/>
      <c r="G32" s="151"/>
      <c r="H32" s="151"/>
      <c r="J32" s="124">
        <f>SUM(J29:J31)</f>
        <v>11689.599999999999</v>
      </c>
      <c r="K32" s="61"/>
      <c r="L32" s="59">
        <f>SUM(L29:L31)</f>
        <v>-8094.4</v>
      </c>
      <c r="M32" s="61"/>
      <c r="N32" s="124">
        <f>SUM(N29:N31)</f>
        <v>11689.599999999999</v>
      </c>
      <c r="O32" s="61"/>
      <c r="P32" s="59">
        <f>SUM(P29:P31)</f>
        <v>-8094.4</v>
      </c>
      <c r="Q32" s="127"/>
      <c r="R32" s="127"/>
    </row>
    <row r="33" spans="1:18" s="50" customFormat="1" ht="6.75" customHeight="1">
      <c r="A33" s="156"/>
      <c r="B33" s="156"/>
      <c r="C33" s="157"/>
      <c r="D33" s="156"/>
      <c r="J33" s="125"/>
      <c r="K33" s="122"/>
      <c r="L33" s="125"/>
      <c r="M33" s="122"/>
      <c r="N33" s="125"/>
      <c r="O33" s="122"/>
      <c r="P33" s="125"/>
      <c r="Q33" s="127"/>
      <c r="R33" s="127"/>
    </row>
    <row r="34" spans="1:18" s="50" customFormat="1" ht="21.95" customHeight="1" thickBot="1">
      <c r="A34" s="155" t="s">
        <v>101</v>
      </c>
      <c r="B34" s="155"/>
      <c r="C34" s="156"/>
      <c r="D34" s="156"/>
      <c r="J34" s="126">
        <f>J26+J32</f>
        <v>4554906.4699999969</v>
      </c>
      <c r="K34" s="122"/>
      <c r="L34" s="126">
        <f>L26+L32</f>
        <v>3006431.960000006</v>
      </c>
      <c r="M34" s="122"/>
      <c r="N34" s="126">
        <f>N26+N32</f>
        <v>3277712.6099999794</v>
      </c>
      <c r="O34" s="122"/>
      <c r="P34" s="126">
        <f>P26+P32</f>
        <v>1862374.9500000109</v>
      </c>
      <c r="Q34" s="127"/>
      <c r="R34" s="127"/>
    </row>
    <row r="35" spans="1:18" s="50" customFormat="1" ht="6" customHeight="1" thickTop="1">
      <c r="A35" s="155"/>
      <c r="B35" s="155"/>
      <c r="C35" s="156"/>
      <c r="D35" s="156"/>
      <c r="J35" s="122"/>
      <c r="K35" s="122"/>
      <c r="L35" s="122"/>
      <c r="M35" s="122"/>
      <c r="N35" s="122"/>
      <c r="O35" s="122"/>
      <c r="P35" s="122"/>
      <c r="Q35" s="127"/>
      <c r="R35" s="127"/>
    </row>
    <row r="36" spans="1:18" s="50" customFormat="1" ht="21.95" customHeight="1">
      <c r="A36" s="119" t="s">
        <v>102</v>
      </c>
      <c r="G36" s="151"/>
      <c r="H36" s="151"/>
      <c r="J36" s="63"/>
      <c r="K36" s="64"/>
      <c r="L36" s="63"/>
      <c r="M36" s="64"/>
      <c r="N36" s="63"/>
      <c r="O36" s="64"/>
      <c r="P36" s="63"/>
      <c r="Q36" s="63"/>
      <c r="R36" s="63"/>
    </row>
    <row r="37" spans="1:18" s="50" customFormat="1" ht="21.95" customHeight="1">
      <c r="B37" s="50" t="s">
        <v>103</v>
      </c>
      <c r="G37" s="151"/>
      <c r="J37" s="59">
        <f>+J39-J38</f>
        <v>4529966.4733085576</v>
      </c>
      <c r="K37" s="60"/>
      <c r="L37" s="59">
        <f>+L39-L38</f>
        <v>3003680.960000006</v>
      </c>
      <c r="M37" s="64"/>
      <c r="N37" s="63"/>
      <c r="O37" s="64"/>
      <c r="P37" s="63"/>
      <c r="Q37" s="67"/>
      <c r="R37" s="67"/>
    </row>
    <row r="38" spans="1:18" s="50" customFormat="1" ht="21.95" customHeight="1">
      <c r="B38" s="50" t="s">
        <v>104</v>
      </c>
      <c r="G38" s="151"/>
      <c r="J38" s="65">
        <v>13250.396691439502</v>
      </c>
      <c r="K38" s="59"/>
      <c r="L38" s="44">
        <v>10845.4</v>
      </c>
      <c r="M38" s="63"/>
      <c r="N38" s="63"/>
      <c r="O38" s="64"/>
      <c r="P38" s="63"/>
      <c r="Q38" s="67"/>
      <c r="R38" s="67"/>
    </row>
    <row r="39" spans="1:18" s="50" customFormat="1" ht="21.95" customHeight="1" thickBot="1">
      <c r="A39" s="119" t="s">
        <v>94</v>
      </c>
      <c r="B39" s="158"/>
      <c r="C39" s="119"/>
      <c r="D39" s="119"/>
      <c r="G39" s="151"/>
      <c r="H39" s="151"/>
      <c r="J39" s="66">
        <f>J26</f>
        <v>4543216.8699999973</v>
      </c>
      <c r="K39" s="60"/>
      <c r="L39" s="66">
        <f>L26</f>
        <v>3014526.3600000059</v>
      </c>
      <c r="M39" s="64"/>
      <c r="N39" s="63"/>
      <c r="O39" s="64"/>
      <c r="P39" s="63"/>
      <c r="Q39" s="67"/>
      <c r="R39" s="67"/>
    </row>
    <row r="40" spans="1:18" s="50" customFormat="1" ht="9.6" customHeight="1" thickTop="1">
      <c r="J40" s="127"/>
      <c r="K40" s="127"/>
      <c r="L40" s="127"/>
      <c r="M40" s="127"/>
      <c r="N40" s="63"/>
      <c r="O40" s="64"/>
      <c r="P40" s="63"/>
      <c r="Q40" s="127"/>
      <c r="R40" s="127"/>
    </row>
    <row r="41" spans="1:18" s="50" customFormat="1" ht="21.95" customHeight="1">
      <c r="A41" s="119" t="s">
        <v>105</v>
      </c>
      <c r="G41" s="151"/>
      <c r="H41" s="151"/>
      <c r="J41" s="59"/>
      <c r="K41" s="60"/>
      <c r="L41" s="59"/>
      <c r="M41" s="64"/>
      <c r="N41" s="63"/>
      <c r="O41" s="64"/>
      <c r="P41" s="63"/>
      <c r="Q41" s="67"/>
      <c r="R41" s="67"/>
    </row>
    <row r="42" spans="1:18" s="50" customFormat="1" ht="21.95" customHeight="1">
      <c r="B42" s="50" t="s">
        <v>103</v>
      </c>
      <c r="G42" s="151"/>
      <c r="J42" s="59">
        <f>+J44-J43</f>
        <v>4541656.0733085573</v>
      </c>
      <c r="K42" s="60"/>
      <c r="L42" s="59">
        <f>+L44-L43</f>
        <v>2995586.5600000061</v>
      </c>
      <c r="M42" s="64"/>
      <c r="N42" s="63"/>
      <c r="O42" s="64"/>
      <c r="P42" s="67"/>
      <c r="Q42" s="67"/>
      <c r="R42" s="67"/>
    </row>
    <row r="43" spans="1:18" s="50" customFormat="1" ht="21.95" customHeight="1">
      <c r="B43" s="50" t="s">
        <v>104</v>
      </c>
      <c r="G43" s="151"/>
      <c r="J43" s="65">
        <v>13250.396691439502</v>
      </c>
      <c r="K43" s="59"/>
      <c r="L43" s="65">
        <v>10845.4</v>
      </c>
      <c r="M43" s="63"/>
      <c r="N43" s="63"/>
      <c r="O43" s="64"/>
      <c r="P43" s="67"/>
      <c r="Q43" s="67"/>
      <c r="R43" s="67"/>
    </row>
    <row r="44" spans="1:18" s="50" customFormat="1" ht="21.95" customHeight="1" thickBot="1">
      <c r="A44" s="119" t="s">
        <v>101</v>
      </c>
      <c r="B44" s="158"/>
      <c r="C44" s="119"/>
      <c r="D44" s="119"/>
      <c r="G44" s="151"/>
      <c r="H44" s="151"/>
      <c r="J44" s="66">
        <f>J34</f>
        <v>4554906.4699999969</v>
      </c>
      <c r="K44" s="60"/>
      <c r="L44" s="66">
        <f>L34</f>
        <v>3006431.960000006</v>
      </c>
      <c r="M44" s="64"/>
      <c r="N44" s="63"/>
      <c r="O44" s="64"/>
      <c r="P44" s="67"/>
      <c r="Q44" s="67"/>
      <c r="R44" s="67"/>
    </row>
    <row r="45" spans="1:18" s="50" customFormat="1" ht="6.6" customHeight="1" thickTop="1">
      <c r="A45" s="119"/>
      <c r="G45" s="151"/>
      <c r="J45" s="128"/>
      <c r="K45" s="128"/>
      <c r="L45" s="128"/>
      <c r="M45" s="128"/>
      <c r="N45" s="128"/>
      <c r="O45" s="128"/>
      <c r="P45" s="128"/>
      <c r="Q45" s="128"/>
      <c r="R45" s="128"/>
    </row>
    <row r="46" spans="1:18" s="50" customFormat="1" ht="21.95" customHeight="1">
      <c r="A46" s="119" t="s">
        <v>106</v>
      </c>
      <c r="B46" s="119"/>
      <c r="G46" s="151"/>
      <c r="H46" s="151"/>
      <c r="J46" s="68"/>
      <c r="K46" s="23"/>
      <c r="L46" s="68"/>
      <c r="M46" s="23"/>
      <c r="N46" s="68"/>
      <c r="O46" s="23"/>
      <c r="P46" s="68"/>
      <c r="Q46" s="91"/>
      <c r="R46" s="91"/>
    </row>
    <row r="47" spans="1:18" s="50" customFormat="1" ht="21.95" customHeight="1">
      <c r="A47" s="148" t="s">
        <v>107</v>
      </c>
      <c r="B47" s="119"/>
      <c r="G47" s="151"/>
      <c r="H47" s="151">
        <v>16</v>
      </c>
      <c r="J47" s="68">
        <v>0.45299664733085576</v>
      </c>
      <c r="K47" s="23"/>
      <c r="L47" s="159">
        <v>0.30036809600000058</v>
      </c>
      <c r="M47" s="23"/>
      <c r="N47" s="68">
        <v>0.32777126099999793</v>
      </c>
      <c r="O47" s="23"/>
      <c r="P47" s="159">
        <v>0.18704693500000108</v>
      </c>
      <c r="Q47" s="91"/>
      <c r="R47" s="91"/>
    </row>
    <row r="48" spans="1:18" s="1" customFormat="1" ht="21.95" customHeight="1">
      <c r="A48" s="25"/>
      <c r="L48" s="35"/>
      <c r="M48" s="35"/>
      <c r="N48" s="131"/>
      <c r="O48" s="35"/>
      <c r="P48" s="35"/>
      <c r="Q48" s="35"/>
      <c r="R48" s="35"/>
    </row>
    <row r="49" spans="1:18" s="1" customFormat="1" ht="21.95" customHeight="1">
      <c r="A49" s="1" t="s">
        <v>35</v>
      </c>
      <c r="L49" s="35"/>
      <c r="M49" s="35"/>
      <c r="N49" s="35"/>
      <c r="O49" s="35"/>
      <c r="Q49" s="35"/>
      <c r="R49" s="35"/>
    </row>
    <row r="50" spans="1:18" s="1" customFormat="1" ht="21.95" customHeight="1">
      <c r="L50" s="35"/>
      <c r="M50" s="35"/>
      <c r="N50" s="35"/>
      <c r="O50" s="35"/>
      <c r="Q50" s="35"/>
      <c r="R50" s="35"/>
    </row>
    <row r="51" spans="1:18" s="1" customFormat="1" ht="21.95" customHeight="1">
      <c r="L51" s="35"/>
      <c r="M51" s="35"/>
      <c r="N51" s="35"/>
      <c r="O51" s="35"/>
      <c r="Q51" s="35"/>
      <c r="R51" s="35"/>
    </row>
    <row r="52" spans="1:18" s="1" customFormat="1" ht="21.95" customHeight="1">
      <c r="L52" s="35"/>
      <c r="M52" s="35"/>
      <c r="N52" s="35"/>
      <c r="O52" s="35"/>
      <c r="Q52" s="35"/>
      <c r="R52" s="35"/>
    </row>
    <row r="53" spans="1:18" s="1" customFormat="1" ht="21.95" customHeight="1">
      <c r="L53" s="35"/>
      <c r="M53" s="35"/>
      <c r="N53" s="35"/>
      <c r="O53" s="35"/>
      <c r="Q53" s="35"/>
      <c r="R53" s="35"/>
    </row>
    <row r="54" spans="1:18" s="1" customFormat="1" ht="31.15" customHeight="1">
      <c r="L54" s="35"/>
      <c r="M54" s="35"/>
      <c r="N54" s="35"/>
      <c r="O54" s="35"/>
      <c r="Q54" s="35"/>
      <c r="R54" s="35"/>
    </row>
    <row r="55" spans="1:18" s="3" customFormat="1" ht="21.95" customHeight="1">
      <c r="A55" s="81"/>
      <c r="B55" s="1"/>
      <c r="C55" s="1"/>
      <c r="D55" s="1"/>
      <c r="E55" s="1"/>
      <c r="F55" s="1"/>
      <c r="G55" s="1"/>
      <c r="H55" s="1"/>
      <c r="I55" s="1"/>
      <c r="J55" s="1"/>
      <c r="K55" s="1"/>
      <c r="L55" s="35"/>
      <c r="M55" s="35"/>
      <c r="N55" s="35"/>
      <c r="O55" s="35"/>
      <c r="Q55" s="51"/>
      <c r="R55" s="51"/>
    </row>
    <row r="56" spans="1:18" s="3" customFormat="1" ht="21.95" customHeight="1">
      <c r="A56" s="107"/>
      <c r="B56" s="1"/>
      <c r="C56" s="1"/>
      <c r="D56" s="1"/>
      <c r="E56" s="1"/>
      <c r="F56" s="1"/>
      <c r="G56" s="1"/>
      <c r="H56" s="1"/>
      <c r="I56" s="1"/>
      <c r="J56" s="1"/>
      <c r="K56" s="1"/>
      <c r="L56" s="35"/>
      <c r="M56" s="35"/>
      <c r="N56" s="35"/>
      <c r="O56" s="35"/>
      <c r="Q56" s="51"/>
      <c r="R56" s="51"/>
    </row>
    <row r="57" spans="1:18" s="3" customFormat="1" ht="21.95" customHeight="1">
      <c r="A57" s="81"/>
      <c r="B57" s="1"/>
      <c r="C57" s="1"/>
      <c r="D57" s="1"/>
      <c r="E57" s="1"/>
      <c r="F57" s="1"/>
      <c r="G57" s="1"/>
      <c r="H57" s="1"/>
      <c r="I57" s="1"/>
      <c r="J57" s="1"/>
      <c r="K57" s="1"/>
      <c r="L57" s="35"/>
      <c r="M57" s="35"/>
      <c r="N57" s="35"/>
      <c r="O57" s="35"/>
      <c r="P57" s="35"/>
      <c r="Q57" s="51"/>
      <c r="R57" s="51"/>
    </row>
    <row r="58" spans="1:18" ht="21.95" customHeight="1">
      <c r="A58" s="1"/>
      <c r="P58" s="20" t="s">
        <v>108</v>
      </c>
    </row>
  </sheetData>
  <mergeCells count="2">
    <mergeCell ref="J5:P5"/>
    <mergeCell ref="N6:P6"/>
  </mergeCells>
  <phoneticPr fontId="102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718FD-CB77-47C8-8A7E-B8CF5E2AD9E5}">
  <sheetPr>
    <tabColor rgb="FF002060"/>
  </sheetPr>
  <dimension ref="A1:Q58"/>
  <sheetViews>
    <sheetView view="pageBreakPreview" zoomScaleNormal="80" zoomScaleSheetLayoutView="100" workbookViewId="0">
      <selection activeCell="A4" sqref="A4"/>
    </sheetView>
  </sheetViews>
  <sheetFormatPr defaultColWidth="9.140625" defaultRowHeight="20.25"/>
  <cols>
    <col min="1" max="4" width="3.140625" style="50" customWidth="1"/>
    <col min="5" max="5" width="10.5703125" style="50" customWidth="1"/>
    <col min="6" max="6" width="10.7109375" style="50" customWidth="1"/>
    <col min="7" max="7" width="21.140625" style="50" customWidth="1"/>
    <col min="8" max="8" width="11.7109375" style="50" customWidth="1"/>
    <col min="9" max="9" width="0.85546875" style="50" customWidth="1"/>
    <col min="10" max="10" width="16.7109375" style="127" customWidth="1"/>
    <col min="11" max="11" width="0.85546875" style="127" customWidth="1"/>
    <col min="12" max="12" width="16.7109375" style="127" customWidth="1"/>
    <col min="13" max="13" width="0.85546875" style="127" customWidth="1"/>
    <col min="14" max="14" width="16.7109375" style="127" customWidth="1"/>
    <col min="15" max="15" width="0.85546875" style="127" customWidth="1"/>
    <col min="16" max="16" width="16.7109375" style="127" customWidth="1"/>
    <col min="17" max="17" width="14.42578125" style="161" bestFit="1" customWidth="1"/>
    <col min="18" max="16384" width="9.140625" style="161"/>
  </cols>
  <sheetData>
    <row r="1" spans="1:17" s="50" customFormat="1" ht="21.9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</row>
    <row r="2" spans="1:17" s="50" customFormat="1" ht="21.95" customHeight="1">
      <c r="A2" s="119" t="s">
        <v>72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17" s="50" customFormat="1" ht="21.95" customHeight="1">
      <c r="A3" s="119" t="s">
        <v>109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</row>
    <row r="4" spans="1:17" s="50" customFormat="1" ht="21.9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5" spans="1:17" s="50" customFormat="1" ht="21.95" customHeight="1">
      <c r="J5" s="167" t="s">
        <v>3</v>
      </c>
      <c r="K5" s="167"/>
      <c r="L5" s="167"/>
      <c r="M5" s="167"/>
      <c r="N5" s="167"/>
      <c r="O5" s="167"/>
      <c r="P5" s="167"/>
    </row>
    <row r="6" spans="1:17" s="50" customFormat="1" ht="21.95" customHeight="1">
      <c r="J6" s="120" t="s">
        <v>4</v>
      </c>
      <c r="K6" s="120"/>
      <c r="L6" s="120"/>
      <c r="M6" s="127"/>
      <c r="N6" s="168" t="s">
        <v>5</v>
      </c>
      <c r="O6" s="168"/>
      <c r="P6" s="168"/>
    </row>
    <row r="7" spans="1:17" s="1" customFormat="1" ht="21.95" customHeight="1">
      <c r="J7" s="30" t="s">
        <v>74</v>
      </c>
      <c r="K7" s="12"/>
      <c r="L7" s="112" t="s">
        <v>75</v>
      </c>
      <c r="M7" s="40"/>
      <c r="N7" s="112" t="s">
        <v>74</v>
      </c>
      <c r="O7" s="12"/>
      <c r="P7" s="112" t="s">
        <v>75</v>
      </c>
    </row>
    <row r="8" spans="1:17" s="1" customFormat="1" ht="21.95" customHeight="1">
      <c r="H8" s="87" t="s">
        <v>10</v>
      </c>
      <c r="J8" s="88"/>
      <c r="K8" s="12"/>
      <c r="L8" s="88" t="s">
        <v>76</v>
      </c>
      <c r="M8" s="40"/>
      <c r="N8" s="88"/>
      <c r="O8" s="12"/>
      <c r="P8" s="88" t="s">
        <v>76</v>
      </c>
      <c r="Q8" s="4"/>
    </row>
    <row r="9" spans="1:17" s="50" customFormat="1" ht="21.95" customHeight="1">
      <c r="A9" s="119" t="s">
        <v>77</v>
      </c>
      <c r="J9" s="121"/>
      <c r="K9" s="121"/>
      <c r="L9" s="121"/>
      <c r="M9" s="127"/>
      <c r="N9" s="121"/>
      <c r="O9" s="121"/>
      <c r="P9" s="121"/>
      <c r="Q9" s="4"/>
    </row>
    <row r="10" spans="1:17" s="50" customFormat="1" ht="21.95" customHeight="1">
      <c r="A10" s="50" t="s">
        <v>78</v>
      </c>
      <c r="H10" s="2" t="s">
        <v>79</v>
      </c>
      <c r="J10" s="30">
        <v>73655322.859999999</v>
      </c>
      <c r="K10" s="30"/>
      <c r="L10" s="30">
        <v>67049759.11999999</v>
      </c>
      <c r="M10" s="45"/>
      <c r="N10" s="130">
        <v>73655322.859999985</v>
      </c>
      <c r="O10" s="30"/>
      <c r="P10" s="30">
        <v>67049759.11999999</v>
      </c>
      <c r="Q10" s="4"/>
    </row>
    <row r="11" spans="1:17" s="50" customFormat="1" ht="21.95" customHeight="1">
      <c r="A11" s="50" t="s">
        <v>80</v>
      </c>
      <c r="H11" s="151">
        <v>5.0999999999999996</v>
      </c>
      <c r="J11" s="30">
        <v>1984042</v>
      </c>
      <c r="K11" s="30"/>
      <c r="L11" s="30">
        <v>1800139.77</v>
      </c>
      <c r="M11" s="45"/>
      <c r="N11" s="30">
        <v>0</v>
      </c>
      <c r="O11" s="30"/>
      <c r="P11" s="30">
        <v>0</v>
      </c>
      <c r="Q11" s="4"/>
    </row>
    <row r="12" spans="1:17" s="50" customFormat="1" ht="21.95" customHeight="1">
      <c r="A12" s="50" t="s">
        <v>81</v>
      </c>
      <c r="H12" s="151">
        <v>5.0999999999999996</v>
      </c>
      <c r="J12" s="9">
        <v>2429349.81</v>
      </c>
      <c r="K12" s="30"/>
      <c r="L12" s="9">
        <v>1449584.31</v>
      </c>
      <c r="M12" s="45"/>
      <c r="N12" s="30">
        <v>3090031.02</v>
      </c>
      <c r="O12" s="30"/>
      <c r="P12" s="30">
        <v>2215729.2599999998</v>
      </c>
      <c r="Q12" s="4"/>
    </row>
    <row r="13" spans="1:17" s="50" customFormat="1" ht="21.95" customHeight="1">
      <c r="A13" s="119" t="s">
        <v>82</v>
      </c>
      <c r="H13" s="151"/>
      <c r="J13" s="113">
        <f>SUM(J10:J12)</f>
        <v>78068714.670000002</v>
      </c>
      <c r="K13" s="152"/>
      <c r="L13" s="113">
        <f>SUM(L10:L12)</f>
        <v>70299483.199999988</v>
      </c>
      <c r="M13" s="122"/>
      <c r="N13" s="113">
        <f>SUM(N10:N12)</f>
        <v>76745353.87999998</v>
      </c>
      <c r="O13" s="152"/>
      <c r="P13" s="113">
        <f>SUM(P10:P12)</f>
        <v>69265488.379999995</v>
      </c>
      <c r="Q13" s="4"/>
    </row>
    <row r="14" spans="1:17" s="50" customFormat="1" ht="7.5" customHeight="1">
      <c r="J14" s="122"/>
      <c r="K14" s="122"/>
      <c r="L14" s="122"/>
      <c r="M14" s="122"/>
      <c r="N14" s="122"/>
      <c r="O14" s="122"/>
      <c r="P14" s="122"/>
      <c r="Q14" s="4"/>
    </row>
    <row r="15" spans="1:17" s="50" customFormat="1" ht="21.95" customHeight="1">
      <c r="A15" s="119" t="s">
        <v>83</v>
      </c>
      <c r="H15" s="151"/>
      <c r="J15" s="22"/>
      <c r="K15" s="152"/>
      <c r="L15" s="22"/>
      <c r="M15" s="122"/>
      <c r="N15" s="22"/>
      <c r="O15" s="152"/>
      <c r="P15" s="22"/>
      <c r="Q15" s="4"/>
    </row>
    <row r="16" spans="1:17" s="50" customFormat="1" ht="21.95" customHeight="1">
      <c r="A16" s="50" t="s">
        <v>84</v>
      </c>
      <c r="G16" s="151"/>
      <c r="H16" s="151">
        <v>5.0999999999999996</v>
      </c>
      <c r="J16" s="45">
        <v>44991455.240000002</v>
      </c>
      <c r="K16" s="45"/>
      <c r="L16" s="45">
        <v>45678301.740000002</v>
      </c>
      <c r="M16" s="45"/>
      <c r="N16" s="30">
        <v>49108861.130000003</v>
      </c>
      <c r="O16" s="45"/>
      <c r="P16" s="30">
        <v>49796027.829999998</v>
      </c>
      <c r="Q16" s="4"/>
    </row>
    <row r="17" spans="1:17" s="50" customFormat="1" ht="21.95" customHeight="1">
      <c r="A17" s="50" t="s">
        <v>85</v>
      </c>
      <c r="G17" s="151"/>
      <c r="H17" s="151"/>
      <c r="J17" s="45">
        <v>2865265</v>
      </c>
      <c r="K17" s="45"/>
      <c r="L17" s="45">
        <v>3043132.1</v>
      </c>
      <c r="M17" s="45"/>
      <c r="N17" s="13">
        <v>0</v>
      </c>
      <c r="O17" s="45"/>
      <c r="P17" s="30">
        <v>0</v>
      </c>
      <c r="Q17" s="4"/>
    </row>
    <row r="18" spans="1:17" s="50" customFormat="1" ht="21.95" customHeight="1">
      <c r="A18" s="50" t="s">
        <v>86</v>
      </c>
      <c r="G18" s="151"/>
      <c r="H18" s="2">
        <v>22</v>
      </c>
      <c r="J18" s="45">
        <v>9769584.1500000004</v>
      </c>
      <c r="K18" s="45"/>
      <c r="L18" s="45">
        <v>9186186.6600000001</v>
      </c>
      <c r="M18" s="45"/>
      <c r="N18" s="30">
        <v>9769584.1500000022</v>
      </c>
      <c r="O18" s="45"/>
      <c r="P18" s="45">
        <v>9186186.6600000001</v>
      </c>
      <c r="Q18" s="4"/>
    </row>
    <row r="19" spans="1:17" s="50" customFormat="1" ht="21.95" customHeight="1">
      <c r="A19" s="50" t="s">
        <v>87</v>
      </c>
      <c r="G19" s="151"/>
      <c r="H19" s="151">
        <v>5.0999999999999996</v>
      </c>
      <c r="J19" s="45">
        <v>11060372.27</v>
      </c>
      <c r="K19" s="45"/>
      <c r="L19" s="45">
        <v>11678442.76</v>
      </c>
      <c r="M19" s="45"/>
      <c r="N19" s="30">
        <v>11400675</v>
      </c>
      <c r="O19" s="45"/>
      <c r="P19" s="30">
        <v>12050929.58</v>
      </c>
      <c r="Q19" s="4"/>
    </row>
    <row r="20" spans="1:17" s="50" customFormat="1" ht="21.95" customHeight="1">
      <c r="A20" s="119" t="s">
        <v>88</v>
      </c>
      <c r="G20" s="151"/>
      <c r="H20" s="151"/>
      <c r="J20" s="123">
        <f>SUM(J16:J19)</f>
        <v>68686676.659999996</v>
      </c>
      <c r="K20" s="59"/>
      <c r="L20" s="123">
        <f>SUM(L16:L19)</f>
        <v>69586063.260000005</v>
      </c>
      <c r="M20" s="59"/>
      <c r="N20" s="123">
        <f>SUM(N16:N19)</f>
        <v>70279120.280000001</v>
      </c>
      <c r="O20" s="59"/>
      <c r="P20" s="123">
        <f>SUM(P16:P19)</f>
        <v>71033144.069999993</v>
      </c>
      <c r="Q20" s="4"/>
    </row>
    <row r="21" spans="1:17" s="50" customFormat="1" ht="12" customHeight="1">
      <c r="A21" s="119"/>
      <c r="G21" s="151"/>
      <c r="H21" s="151"/>
      <c r="J21" s="122"/>
      <c r="K21" s="59"/>
      <c r="L21" s="122"/>
      <c r="M21" s="59"/>
      <c r="N21" s="122"/>
      <c r="O21" s="59"/>
      <c r="P21" s="122"/>
      <c r="Q21" s="4"/>
    </row>
    <row r="22" spans="1:17" s="50" customFormat="1" ht="21.95" customHeight="1">
      <c r="A22" s="119" t="s">
        <v>110</v>
      </c>
      <c r="G22" s="151"/>
      <c r="H22" s="151"/>
      <c r="J22" s="122">
        <f>+J13-J20</f>
        <v>9382038.0100000054</v>
      </c>
      <c r="K22" s="59"/>
      <c r="L22" s="122">
        <f>+L13-L20</f>
        <v>713419.93999998271</v>
      </c>
      <c r="M22" s="59"/>
      <c r="N22" s="122">
        <f>+N13-N20</f>
        <v>6466233.5999999791</v>
      </c>
      <c r="O22" s="59"/>
      <c r="P22" s="122">
        <f>+P13-P20</f>
        <v>-1767655.6899999976</v>
      </c>
      <c r="Q22" s="4"/>
    </row>
    <row r="23" spans="1:17" s="50" customFormat="1" ht="21.95" customHeight="1">
      <c r="A23" s="50" t="s">
        <v>90</v>
      </c>
      <c r="G23" s="151"/>
      <c r="H23" s="151">
        <v>5.0999999999999996</v>
      </c>
      <c r="J23" s="65">
        <v>-553545.4</v>
      </c>
      <c r="K23" s="45"/>
      <c r="L23" s="65">
        <v>-558329.12</v>
      </c>
      <c r="M23" s="45"/>
      <c r="N23" s="65">
        <v>-1054378.8</v>
      </c>
      <c r="O23" s="45"/>
      <c r="P23" s="65">
        <v>-1265643.1000000001</v>
      </c>
    </row>
    <row r="24" spans="1:17" s="50" customFormat="1" ht="21.95" customHeight="1">
      <c r="A24" s="153" t="s">
        <v>111</v>
      </c>
      <c r="G24" s="151"/>
      <c r="H24" s="151"/>
      <c r="J24" s="59">
        <f>+J22+J23</f>
        <v>8828492.610000005</v>
      </c>
      <c r="K24" s="60"/>
      <c r="L24" s="59">
        <f>+L22+L23</f>
        <v>155090.81999998272</v>
      </c>
      <c r="M24" s="60"/>
      <c r="N24" s="59">
        <f>+N22+N23</f>
        <v>5411854.7999999793</v>
      </c>
      <c r="O24" s="60"/>
      <c r="P24" s="59">
        <f>+P22+P23</f>
        <v>-3033298.7899999977</v>
      </c>
    </row>
    <row r="25" spans="1:17" s="50" customFormat="1" ht="21.95" customHeight="1">
      <c r="A25" s="50" t="s">
        <v>112</v>
      </c>
      <c r="B25" s="154"/>
      <c r="G25" s="151"/>
      <c r="H25" s="151" t="s">
        <v>93</v>
      </c>
      <c r="J25" s="59">
        <v>-1832484.55</v>
      </c>
      <c r="K25" s="59"/>
      <c r="L25" s="59">
        <v>-314866.42</v>
      </c>
      <c r="M25" s="59"/>
      <c r="N25" s="22">
        <v>-1115759.29</v>
      </c>
      <c r="O25" s="59"/>
      <c r="P25" s="22">
        <v>309552.49</v>
      </c>
    </row>
    <row r="26" spans="1:17" s="50" customFormat="1" ht="21.95" customHeight="1">
      <c r="A26" s="119" t="s">
        <v>113</v>
      </c>
      <c r="G26" s="151"/>
      <c r="H26" s="151"/>
      <c r="J26" s="114">
        <f>SUM(J24:J25)</f>
        <v>6996008.0600000052</v>
      </c>
      <c r="K26" s="61"/>
      <c r="L26" s="114">
        <f>SUM(L24:L25)</f>
        <v>-159775.60000001726</v>
      </c>
      <c r="M26" s="61"/>
      <c r="N26" s="114">
        <f>SUM(N24:N25)</f>
        <v>4296095.5099999793</v>
      </c>
      <c r="O26" s="61"/>
      <c r="P26" s="114">
        <f>SUM(P24:P25)</f>
        <v>-2723746.299999998</v>
      </c>
    </row>
    <row r="27" spans="1:17" s="50" customFormat="1" ht="6" customHeight="1">
      <c r="J27" s="122"/>
      <c r="K27" s="122"/>
      <c r="L27" s="122"/>
      <c r="M27" s="122"/>
      <c r="N27" s="122"/>
      <c r="O27" s="122"/>
      <c r="P27" s="122"/>
    </row>
    <row r="28" spans="1:17" s="50" customFormat="1" ht="21.95" customHeight="1">
      <c r="A28" s="155" t="s">
        <v>95</v>
      </c>
      <c r="B28" s="156"/>
      <c r="C28" s="156"/>
      <c r="D28" s="156"/>
      <c r="J28" s="122"/>
      <c r="K28" s="122"/>
      <c r="L28" s="122"/>
      <c r="M28" s="122"/>
      <c r="N28" s="122"/>
      <c r="O28" s="122"/>
      <c r="P28" s="122"/>
    </row>
    <row r="29" spans="1:17" s="50" customFormat="1" ht="21.95" customHeight="1">
      <c r="A29" s="50" t="s">
        <v>96</v>
      </c>
      <c r="B29" s="1"/>
      <c r="E29" s="1"/>
      <c r="G29" s="151"/>
      <c r="H29" s="151"/>
      <c r="J29" s="61"/>
      <c r="K29" s="61"/>
      <c r="L29" s="61"/>
      <c r="M29" s="61"/>
      <c r="N29" s="61"/>
      <c r="O29" s="61"/>
      <c r="P29" s="61"/>
    </row>
    <row r="30" spans="1:17" s="50" customFormat="1" ht="21.95" customHeight="1">
      <c r="B30" s="1" t="s">
        <v>97</v>
      </c>
      <c r="C30" s="146"/>
      <c r="E30" s="1"/>
      <c r="G30" s="151"/>
      <c r="H30" s="151"/>
      <c r="J30" s="61"/>
      <c r="K30" s="61"/>
      <c r="L30" s="61"/>
      <c r="M30" s="61"/>
      <c r="N30" s="61"/>
      <c r="O30" s="61"/>
      <c r="P30" s="61"/>
    </row>
    <row r="31" spans="1:17" s="50" customFormat="1" ht="21.95" customHeight="1">
      <c r="B31" s="1"/>
      <c r="C31" s="146" t="s">
        <v>98</v>
      </c>
      <c r="E31" s="1"/>
      <c r="G31" s="151"/>
      <c r="H31" s="151" t="s">
        <v>99</v>
      </c>
      <c r="J31" s="61">
        <v>12588.8</v>
      </c>
      <c r="K31" s="61"/>
      <c r="L31" s="62">
        <v>-21582.400000000001</v>
      </c>
      <c r="M31" s="61"/>
      <c r="N31" s="61">
        <v>12588.8</v>
      </c>
      <c r="O31" s="61"/>
      <c r="P31" s="62">
        <v>-21582.400000000001</v>
      </c>
    </row>
    <row r="32" spans="1:17" s="50" customFormat="1" ht="21.95" customHeight="1">
      <c r="A32" s="155" t="s">
        <v>100</v>
      </c>
      <c r="C32" s="146"/>
      <c r="E32" s="1"/>
      <c r="G32" s="151"/>
      <c r="H32" s="151"/>
      <c r="J32" s="124">
        <f>SUM(J29:J31)</f>
        <v>12588.8</v>
      </c>
      <c r="K32" s="61"/>
      <c r="L32" s="59">
        <f>SUM(L29:L31)</f>
        <v>-21582.400000000001</v>
      </c>
      <c r="M32" s="61"/>
      <c r="N32" s="124">
        <f>SUM(N29:N31)</f>
        <v>12588.8</v>
      </c>
      <c r="O32" s="61"/>
      <c r="P32" s="59">
        <f>SUM(P29:P31)</f>
        <v>-21582.400000000001</v>
      </c>
    </row>
    <row r="33" spans="1:16" s="50" customFormat="1" ht="6.75" customHeight="1">
      <c r="A33" s="156"/>
      <c r="B33" s="156"/>
      <c r="C33" s="157"/>
      <c r="D33" s="156"/>
      <c r="J33" s="125"/>
      <c r="K33" s="122"/>
      <c r="L33" s="125"/>
      <c r="M33" s="122"/>
      <c r="N33" s="125"/>
      <c r="O33" s="122"/>
      <c r="P33" s="125"/>
    </row>
    <row r="34" spans="1:16" s="50" customFormat="1" ht="21.95" customHeight="1" thickBot="1">
      <c r="A34" s="155" t="s">
        <v>114</v>
      </c>
      <c r="B34" s="155"/>
      <c r="C34" s="156"/>
      <c r="D34" s="156"/>
      <c r="J34" s="126">
        <f>J26+J32</f>
        <v>7008596.860000005</v>
      </c>
      <c r="K34" s="122"/>
      <c r="L34" s="126">
        <f>L26+L32</f>
        <v>-181358.00000001726</v>
      </c>
      <c r="M34" s="122"/>
      <c r="N34" s="126">
        <f>N26+N32</f>
        <v>4308684.3099999791</v>
      </c>
      <c r="O34" s="122"/>
      <c r="P34" s="126">
        <f>P26+P32</f>
        <v>-2745328.6999999979</v>
      </c>
    </row>
    <row r="35" spans="1:16" s="50" customFormat="1" ht="6" customHeight="1" thickTop="1">
      <c r="A35" s="155"/>
      <c r="B35" s="155"/>
      <c r="C35" s="156"/>
      <c r="D35" s="156"/>
      <c r="J35" s="122"/>
      <c r="K35" s="122"/>
      <c r="L35" s="122"/>
      <c r="M35" s="122"/>
      <c r="N35" s="122"/>
      <c r="O35" s="122"/>
      <c r="P35" s="122"/>
    </row>
    <row r="36" spans="1:16" s="50" customFormat="1" ht="21.95" customHeight="1">
      <c r="A36" s="119" t="s">
        <v>115</v>
      </c>
      <c r="G36" s="151"/>
      <c r="H36" s="151"/>
      <c r="J36" s="63"/>
      <c r="K36" s="64"/>
      <c r="L36" s="63"/>
      <c r="M36" s="64"/>
      <c r="N36" s="63"/>
      <c r="O36" s="64"/>
      <c r="P36" s="63"/>
    </row>
    <row r="37" spans="1:16" s="50" customFormat="1" ht="21.95" customHeight="1">
      <c r="B37" s="50" t="s">
        <v>103</v>
      </c>
      <c r="G37" s="151"/>
      <c r="J37" s="59">
        <f>+J39-J38</f>
        <v>6968325.9133085655</v>
      </c>
      <c r="K37" s="60"/>
      <c r="L37" s="59">
        <f>+L39-L38</f>
        <v>-183961.92000001727</v>
      </c>
      <c r="M37" s="64"/>
      <c r="N37" s="63"/>
      <c r="O37" s="64"/>
      <c r="P37" s="63"/>
    </row>
    <row r="38" spans="1:16" s="50" customFormat="1" ht="21.95" customHeight="1">
      <c r="B38" s="50" t="s">
        <v>104</v>
      </c>
      <c r="G38" s="151"/>
      <c r="J38" s="65">
        <v>27682.146691439502</v>
      </c>
      <c r="K38" s="59"/>
      <c r="L38" s="44">
        <v>24186.32</v>
      </c>
      <c r="M38" s="63"/>
      <c r="N38" s="63"/>
      <c r="O38" s="64"/>
      <c r="P38" s="63"/>
    </row>
    <row r="39" spans="1:16" s="50" customFormat="1" ht="21.95" customHeight="1" thickBot="1">
      <c r="A39" s="119" t="s">
        <v>113</v>
      </c>
      <c r="B39" s="158"/>
      <c r="C39" s="119"/>
      <c r="D39" s="119"/>
      <c r="G39" s="151"/>
      <c r="H39" s="151"/>
      <c r="J39" s="66">
        <f>J26</f>
        <v>6996008.0600000052</v>
      </c>
      <c r="K39" s="60"/>
      <c r="L39" s="66">
        <f>L26</f>
        <v>-159775.60000001726</v>
      </c>
      <c r="M39" s="64"/>
      <c r="N39" s="63"/>
      <c r="O39" s="64"/>
      <c r="P39" s="63"/>
    </row>
    <row r="40" spans="1:16" s="50" customFormat="1" ht="9.6" customHeight="1" thickTop="1">
      <c r="J40" s="127"/>
      <c r="K40" s="127"/>
      <c r="L40" s="127"/>
      <c r="M40" s="127"/>
      <c r="N40" s="63"/>
      <c r="O40" s="64"/>
      <c r="P40" s="63"/>
    </row>
    <row r="41" spans="1:16" s="50" customFormat="1" ht="21.95" customHeight="1">
      <c r="A41" s="119" t="s">
        <v>116</v>
      </c>
      <c r="G41" s="151"/>
      <c r="H41" s="151"/>
      <c r="J41" s="59"/>
      <c r="K41" s="60"/>
      <c r="L41" s="59"/>
      <c r="M41" s="64"/>
      <c r="N41" s="63"/>
      <c r="O41" s="64"/>
      <c r="P41" s="63"/>
    </row>
    <row r="42" spans="1:16" s="50" customFormat="1" ht="21.95" customHeight="1">
      <c r="B42" s="50" t="s">
        <v>103</v>
      </c>
      <c r="G42" s="151"/>
      <c r="J42" s="59">
        <f>+J44-J43</f>
        <v>6980914.7133085653</v>
      </c>
      <c r="K42" s="60"/>
      <c r="L42" s="59">
        <f>+L44-L43</f>
        <v>-205544.32000001727</v>
      </c>
      <c r="M42" s="64"/>
      <c r="N42" s="63"/>
      <c r="O42" s="64"/>
      <c r="P42" s="67"/>
    </row>
    <row r="43" spans="1:16" s="50" customFormat="1" ht="21.95" customHeight="1">
      <c r="B43" s="50" t="s">
        <v>104</v>
      </c>
      <c r="G43" s="151"/>
      <c r="J43" s="65">
        <v>27682.146691439502</v>
      </c>
      <c r="K43" s="59"/>
      <c r="L43" s="65">
        <v>24186.32</v>
      </c>
      <c r="M43" s="63"/>
      <c r="N43" s="63"/>
      <c r="O43" s="64"/>
      <c r="P43" s="67"/>
    </row>
    <row r="44" spans="1:16" s="50" customFormat="1" ht="21.95" customHeight="1" thickBot="1">
      <c r="A44" s="119" t="s">
        <v>114</v>
      </c>
      <c r="B44" s="158"/>
      <c r="C44" s="119"/>
      <c r="D44" s="119"/>
      <c r="G44" s="151"/>
      <c r="H44" s="151"/>
      <c r="J44" s="66">
        <f>J34</f>
        <v>7008596.860000005</v>
      </c>
      <c r="K44" s="60"/>
      <c r="L44" s="66">
        <f>L34</f>
        <v>-181358.00000001726</v>
      </c>
      <c r="M44" s="64"/>
      <c r="N44" s="63"/>
      <c r="O44" s="64"/>
      <c r="P44" s="67"/>
    </row>
    <row r="45" spans="1:16" s="50" customFormat="1" ht="6.6" customHeight="1" thickTop="1">
      <c r="A45" s="119"/>
      <c r="G45" s="151"/>
      <c r="J45" s="128"/>
      <c r="K45" s="128"/>
      <c r="L45" s="128"/>
      <c r="M45" s="128"/>
      <c r="N45" s="128"/>
      <c r="O45" s="128"/>
      <c r="P45" s="128"/>
    </row>
    <row r="46" spans="1:16" s="50" customFormat="1" ht="21.95" customHeight="1">
      <c r="A46" s="119" t="s">
        <v>117</v>
      </c>
      <c r="B46" s="119"/>
      <c r="G46" s="151"/>
      <c r="H46" s="151"/>
      <c r="J46" s="68"/>
      <c r="K46" s="23"/>
      <c r="L46" s="68"/>
      <c r="M46" s="23"/>
      <c r="N46" s="68"/>
      <c r="O46" s="23"/>
      <c r="P46" s="68"/>
    </row>
    <row r="47" spans="1:16" s="50" customFormat="1" ht="21.95" customHeight="1">
      <c r="A47" s="148" t="s">
        <v>118</v>
      </c>
      <c r="B47" s="119"/>
      <c r="G47" s="151"/>
      <c r="H47" s="151">
        <v>16</v>
      </c>
      <c r="J47" s="68">
        <v>0.69683259133085651</v>
      </c>
      <c r="K47" s="23"/>
      <c r="L47" s="159">
        <v>-1.8396192000001726E-2</v>
      </c>
      <c r="M47" s="23"/>
      <c r="N47" s="68">
        <v>0.43086843099999789</v>
      </c>
      <c r="O47" s="23"/>
      <c r="P47" s="159">
        <v>-0.27453286999999976</v>
      </c>
    </row>
    <row r="48" spans="1:16" s="1" customFormat="1" ht="21.95" customHeight="1">
      <c r="A48" s="25"/>
      <c r="L48" s="35"/>
      <c r="M48" s="35"/>
      <c r="N48" s="131"/>
      <c r="O48" s="35"/>
      <c r="P48" s="35"/>
    </row>
    <row r="49" spans="1:16" s="1" customFormat="1" ht="21.95" customHeight="1">
      <c r="A49" s="1" t="s">
        <v>35</v>
      </c>
      <c r="L49" s="35"/>
      <c r="M49" s="35"/>
      <c r="N49" s="35"/>
      <c r="O49" s="35"/>
    </row>
    <row r="50" spans="1:16" s="1" customFormat="1" ht="21.95" customHeight="1">
      <c r="L50" s="35"/>
      <c r="M50" s="35"/>
      <c r="N50" s="35"/>
      <c r="O50" s="35"/>
    </row>
    <row r="51" spans="1:16" s="1" customFormat="1" ht="21.95" customHeight="1">
      <c r="L51" s="35"/>
      <c r="M51" s="35"/>
      <c r="N51" s="35"/>
      <c r="O51" s="35"/>
    </row>
    <row r="52" spans="1:16" s="1" customFormat="1" ht="21.95" customHeight="1">
      <c r="L52" s="35"/>
      <c r="M52" s="35"/>
      <c r="N52" s="35"/>
      <c r="O52" s="35"/>
    </row>
    <row r="53" spans="1:16" s="1" customFormat="1" ht="21.95" customHeight="1">
      <c r="L53" s="35"/>
      <c r="M53" s="35"/>
      <c r="N53" s="35"/>
      <c r="O53" s="35"/>
    </row>
    <row r="54" spans="1:16" s="1" customFormat="1" ht="31.15" customHeight="1">
      <c r="L54" s="35"/>
      <c r="M54" s="35"/>
      <c r="N54" s="35"/>
      <c r="O54" s="35"/>
    </row>
    <row r="55" spans="1:16" s="3" customFormat="1" ht="21.95" customHeight="1">
      <c r="A55" s="81"/>
      <c r="B55" s="1"/>
      <c r="C55" s="1"/>
      <c r="D55" s="1"/>
      <c r="E55" s="1"/>
      <c r="F55" s="1"/>
      <c r="G55" s="1"/>
      <c r="H55" s="1"/>
      <c r="I55" s="1"/>
      <c r="J55" s="1"/>
      <c r="K55" s="1"/>
      <c r="L55" s="35"/>
      <c r="M55" s="35"/>
      <c r="N55" s="35"/>
      <c r="O55" s="35"/>
    </row>
    <row r="56" spans="1:16" s="3" customFormat="1" ht="21.95" customHeight="1">
      <c r="A56" s="107"/>
      <c r="B56" s="1"/>
      <c r="C56" s="1"/>
      <c r="D56" s="1"/>
      <c r="E56" s="1"/>
      <c r="F56" s="1"/>
      <c r="G56" s="1"/>
      <c r="H56" s="1"/>
      <c r="I56" s="1"/>
      <c r="J56" s="1"/>
      <c r="K56" s="1"/>
      <c r="L56" s="35"/>
      <c r="M56" s="35"/>
      <c r="N56" s="35"/>
      <c r="O56" s="35"/>
    </row>
    <row r="57" spans="1:16" s="3" customFormat="1" ht="21.95" customHeight="1">
      <c r="A57" s="81"/>
      <c r="B57" s="1"/>
      <c r="C57" s="1"/>
      <c r="D57" s="1"/>
      <c r="E57" s="1"/>
      <c r="F57" s="1"/>
      <c r="G57" s="1"/>
      <c r="H57" s="1"/>
      <c r="I57" s="1"/>
      <c r="J57" s="1"/>
      <c r="K57" s="1"/>
      <c r="L57" s="35"/>
      <c r="M57" s="35"/>
      <c r="N57" s="35"/>
      <c r="O57" s="35"/>
      <c r="P57" s="35"/>
    </row>
    <row r="58" spans="1:16" ht="21.95" customHeight="1">
      <c r="A58" s="1"/>
      <c r="P58" s="20" t="s">
        <v>119</v>
      </c>
    </row>
  </sheetData>
  <mergeCells count="2">
    <mergeCell ref="J5:P5"/>
    <mergeCell ref="N6:P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E36"/>
  <sheetViews>
    <sheetView view="pageBreakPreview" zoomScale="90" zoomScaleNormal="100" zoomScaleSheetLayoutView="90" zoomScalePageLayoutView="70" workbookViewId="0">
      <selection activeCell="A4" sqref="A4"/>
    </sheetView>
  </sheetViews>
  <sheetFormatPr defaultColWidth="9.140625" defaultRowHeight="20.25"/>
  <cols>
    <col min="1" max="3" width="3.28515625" style="1" customWidth="1"/>
    <col min="4" max="4" width="21.140625" style="1" customWidth="1"/>
    <col min="5" max="5" width="8.7109375" style="1" customWidth="1"/>
    <col min="6" max="6" width="0.85546875" style="1" customWidth="1"/>
    <col min="7" max="7" width="14.7109375" style="1" customWidth="1"/>
    <col min="8" max="8" width="0.85546875" style="1" customWidth="1"/>
    <col min="9" max="9" width="14.710937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5" style="1" customWidth="1"/>
    <col min="14" max="14" width="0.85546875" style="1" customWidth="1"/>
    <col min="15" max="15" width="23.28515625" style="1" customWidth="1"/>
    <col min="16" max="16" width="0.85546875" style="1" customWidth="1"/>
    <col min="17" max="17" width="18.7109375" style="1" customWidth="1"/>
    <col min="18" max="18" width="0.85546875" style="1" customWidth="1"/>
    <col min="19" max="19" width="17.42578125" style="1" customWidth="1"/>
    <col min="20" max="20" width="0.85546875" style="1" customWidth="1"/>
    <col min="21" max="21" width="14.7109375" style="1" customWidth="1"/>
    <col min="22" max="22" width="0.85546875" style="1" customWidth="1"/>
    <col min="23" max="23" width="13.42578125" style="1" customWidth="1"/>
    <col min="24" max="24" width="0.85546875" style="1" customWidth="1"/>
    <col min="25" max="25" width="14.7109375" style="1" customWidth="1"/>
    <col min="26" max="26" width="17.140625" style="3" customWidth="1"/>
    <col min="27" max="27" width="9.140625" style="3"/>
    <col min="28" max="28" width="14.5703125" style="3" bestFit="1" customWidth="1"/>
    <col min="29" max="29" width="9.140625" style="3"/>
    <col min="30" max="30" width="13.5703125" style="3" bestFit="1" customWidth="1"/>
    <col min="31" max="31" width="9.140625" style="3"/>
    <col min="32" max="32" width="14.5703125" style="3" bestFit="1" customWidth="1"/>
    <col min="33" max="16384" width="9.140625" style="3"/>
  </cols>
  <sheetData>
    <row r="1" spans="1:25" s="1" customFormat="1" ht="21.9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25" s="1" customFormat="1" ht="21.95" customHeight="1">
      <c r="A2" s="25" t="s">
        <v>120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s="1" customFormat="1" ht="21.95" customHeight="1">
      <c r="A3" s="25" t="str">
        <f>'PL(6M)'!A3</f>
        <v>สำหรับงวดหกเดือน สิ้นสุดวันที่ 30 มิถุนายน 2566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25" s="1" customFormat="1" ht="21.95" customHeight="1"/>
    <row r="5" spans="1:25" s="1" customFormat="1" ht="21.95" customHeight="1">
      <c r="G5" s="169" t="s">
        <v>3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</row>
    <row r="6" spans="1:25" s="1" customFormat="1" ht="21.95" customHeight="1">
      <c r="G6" s="170" t="s">
        <v>4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</row>
    <row r="7" spans="1:25" s="1" customFormat="1" ht="21.95" customHeight="1">
      <c r="G7" s="170" t="s">
        <v>121</v>
      </c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2"/>
      <c r="W7" s="2"/>
      <c r="X7" s="2"/>
      <c r="Y7" s="2"/>
    </row>
    <row r="8" spans="1:25" s="1" customFormat="1" ht="21.95" customHeight="1">
      <c r="G8" s="2"/>
      <c r="K8" s="169" t="s">
        <v>63</v>
      </c>
      <c r="L8" s="169"/>
      <c r="M8" s="169"/>
      <c r="N8" s="2"/>
      <c r="O8" s="170" t="s">
        <v>66</v>
      </c>
      <c r="P8" s="170"/>
      <c r="Q8" s="170"/>
      <c r="R8" s="170"/>
      <c r="S8" s="170"/>
      <c r="U8" s="2"/>
      <c r="W8" s="2"/>
      <c r="Y8" s="2"/>
    </row>
    <row r="9" spans="1:25" s="1" customFormat="1" ht="21.95" customHeight="1">
      <c r="G9" s="2"/>
      <c r="I9" s="2"/>
      <c r="K9" s="115"/>
      <c r="O9" s="2" t="s">
        <v>122</v>
      </c>
      <c r="Q9" s="2"/>
      <c r="R9" s="2"/>
      <c r="S9" s="2"/>
      <c r="U9" s="2"/>
      <c r="W9" s="2" t="s">
        <v>123</v>
      </c>
      <c r="Y9" s="2"/>
    </row>
    <row r="10" spans="1:25" s="1" customFormat="1" ht="21.95" customHeight="1">
      <c r="G10" s="2"/>
      <c r="I10" s="2"/>
      <c r="K10" s="2"/>
      <c r="O10" s="2" t="s">
        <v>124</v>
      </c>
      <c r="Q10" s="2" t="s">
        <v>125</v>
      </c>
      <c r="R10" s="2"/>
      <c r="S10" s="2"/>
      <c r="U10" s="2" t="s">
        <v>126</v>
      </c>
      <c r="W10" s="2" t="s">
        <v>127</v>
      </c>
      <c r="Y10" s="2"/>
    </row>
    <row r="11" spans="1:25" s="1" customFormat="1" ht="21.95" customHeight="1">
      <c r="G11" s="2" t="s">
        <v>128</v>
      </c>
      <c r="I11" s="2" t="s">
        <v>129</v>
      </c>
      <c r="K11" s="2" t="s">
        <v>130</v>
      </c>
      <c r="O11" s="2" t="s">
        <v>131</v>
      </c>
      <c r="Q11" s="2" t="s">
        <v>132</v>
      </c>
      <c r="R11" s="2"/>
      <c r="S11" s="2" t="s">
        <v>133</v>
      </c>
      <c r="U11" s="2" t="s">
        <v>134</v>
      </c>
      <c r="W11" s="2" t="s">
        <v>135</v>
      </c>
      <c r="Y11" s="2" t="s">
        <v>126</v>
      </c>
    </row>
    <row r="12" spans="1:25" s="1" customFormat="1" ht="21.95" customHeight="1">
      <c r="E12" s="87" t="s">
        <v>10</v>
      </c>
      <c r="F12" s="2"/>
      <c r="G12" s="104" t="s">
        <v>136</v>
      </c>
      <c r="I12" s="104" t="s">
        <v>137</v>
      </c>
      <c r="K12" s="104" t="s">
        <v>138</v>
      </c>
      <c r="M12" s="104" t="s">
        <v>139</v>
      </c>
      <c r="N12" s="2"/>
      <c r="O12" s="104" t="s">
        <v>140</v>
      </c>
      <c r="P12" s="2"/>
      <c r="Q12" s="104" t="s">
        <v>141</v>
      </c>
      <c r="R12" s="2"/>
      <c r="S12" s="104" t="s">
        <v>142</v>
      </c>
      <c r="U12" s="104" t="s">
        <v>143</v>
      </c>
      <c r="W12" s="104" t="s">
        <v>144</v>
      </c>
      <c r="Y12" s="104" t="s">
        <v>145</v>
      </c>
    </row>
    <row r="13" spans="1:25" s="1" customFormat="1" ht="7.5" customHeight="1">
      <c r="G13" s="38"/>
      <c r="I13" s="38"/>
      <c r="K13" s="27"/>
      <c r="M13" s="38"/>
      <c r="N13" s="38"/>
      <c r="O13" s="38"/>
      <c r="P13" s="38"/>
      <c r="Q13" s="38"/>
      <c r="R13" s="38"/>
      <c r="S13" s="38"/>
      <c r="U13" s="38"/>
      <c r="W13" s="38"/>
      <c r="Y13" s="38"/>
    </row>
    <row r="14" spans="1:25" s="1" customFormat="1" ht="21.95" customHeight="1">
      <c r="A14" s="1" t="s">
        <v>146</v>
      </c>
      <c r="G14" s="28">
        <v>100000000</v>
      </c>
      <c r="H14" s="102"/>
      <c r="I14" s="28">
        <v>138500000</v>
      </c>
      <c r="J14" s="102"/>
      <c r="K14" s="28">
        <v>10057461.83</v>
      </c>
      <c r="L14" s="102"/>
      <c r="M14" s="28">
        <v>131864246.25999999</v>
      </c>
      <c r="N14" s="28"/>
      <c r="O14" s="28">
        <v>-667816</v>
      </c>
      <c r="P14" s="28"/>
      <c r="Q14" s="28">
        <v>2955263.46</v>
      </c>
      <c r="R14" s="28"/>
      <c r="S14" s="28">
        <f>SUM(O14:Q14)</f>
        <v>2287447.46</v>
      </c>
      <c r="T14" s="102"/>
      <c r="U14" s="28">
        <f>+G14+I14+K14+M14+S14</f>
        <v>382709155.55000001</v>
      </c>
      <c r="V14" s="102"/>
      <c r="W14" s="28">
        <v>911545.07</v>
      </c>
      <c r="X14" s="102"/>
      <c r="Y14" s="28">
        <f>SUM(U14:W14)</f>
        <v>383620700.62</v>
      </c>
    </row>
    <row r="15" spans="1:25" s="1" customFormat="1" ht="21.95" customHeight="1">
      <c r="A15" s="1" t="s">
        <v>147</v>
      </c>
      <c r="E15" s="2">
        <v>17.2</v>
      </c>
      <c r="G15" s="6">
        <v>0</v>
      </c>
      <c r="H15" s="102"/>
      <c r="I15" s="6">
        <v>0</v>
      </c>
      <c r="J15" s="102"/>
      <c r="K15" s="6">
        <v>0</v>
      </c>
      <c r="L15" s="102"/>
      <c r="M15" s="28">
        <v>-2000000</v>
      </c>
      <c r="N15" s="28"/>
      <c r="O15" s="6">
        <v>0</v>
      </c>
      <c r="P15" s="28"/>
      <c r="Q15" s="6">
        <v>0</v>
      </c>
      <c r="R15" s="28"/>
      <c r="S15" s="6">
        <v>0</v>
      </c>
      <c r="T15" s="102"/>
      <c r="U15" s="28">
        <v>-2000000</v>
      </c>
      <c r="V15" s="102"/>
      <c r="W15" s="6">
        <v>0</v>
      </c>
      <c r="X15" s="102"/>
      <c r="Y15" s="28">
        <f>SUM(U15:W15)</f>
        <v>-2000000</v>
      </c>
    </row>
    <row r="16" spans="1:25" s="1" customFormat="1" ht="21.95" customHeight="1">
      <c r="A16" s="85" t="s">
        <v>148</v>
      </c>
      <c r="G16" s="28"/>
      <c r="H16" s="102"/>
      <c r="I16" s="28"/>
      <c r="J16" s="102"/>
      <c r="K16" s="28"/>
      <c r="L16" s="102"/>
      <c r="M16" s="28"/>
      <c r="N16" s="28"/>
      <c r="O16" s="28"/>
      <c r="P16" s="28"/>
      <c r="Q16" s="28"/>
      <c r="R16" s="28"/>
      <c r="S16" s="28"/>
      <c r="T16" s="102"/>
      <c r="U16" s="28"/>
      <c r="V16" s="102"/>
      <c r="W16" s="28"/>
      <c r="X16" s="102"/>
      <c r="Y16" s="28"/>
    </row>
    <row r="17" spans="1:31" s="1" customFormat="1" ht="21.95" customHeight="1">
      <c r="A17" s="85" t="s">
        <v>114</v>
      </c>
      <c r="G17" s="28"/>
      <c r="H17" s="102"/>
      <c r="I17" s="28"/>
      <c r="J17" s="102"/>
      <c r="K17" s="28"/>
      <c r="L17" s="102"/>
      <c r="M17" s="28"/>
      <c r="N17" s="28"/>
      <c r="O17" s="28"/>
      <c r="P17" s="28"/>
      <c r="Q17" s="28"/>
      <c r="R17" s="28"/>
      <c r="S17" s="28"/>
      <c r="T17" s="102"/>
      <c r="U17" s="28"/>
      <c r="V17" s="102"/>
      <c r="W17" s="28"/>
      <c r="X17" s="102"/>
      <c r="Y17" s="28"/>
    </row>
    <row r="18" spans="1:31" s="1" customFormat="1" ht="21.95" customHeight="1">
      <c r="B18" s="1" t="s">
        <v>149</v>
      </c>
      <c r="E18" s="2"/>
      <c r="G18" s="6">
        <v>0</v>
      </c>
      <c r="H18" s="6"/>
      <c r="I18" s="6">
        <v>0</v>
      </c>
      <c r="J18" s="6"/>
      <c r="K18" s="6">
        <v>0</v>
      </c>
      <c r="L18" s="102"/>
      <c r="M18" s="28">
        <v>-183961.92000001727</v>
      </c>
      <c r="N18" s="28"/>
      <c r="O18" s="28">
        <v>0</v>
      </c>
      <c r="P18" s="28"/>
      <c r="Q18" s="28">
        <v>0</v>
      </c>
      <c r="R18" s="28"/>
      <c r="S18" s="28">
        <f>SUM(O18:Q18)</f>
        <v>0</v>
      </c>
      <c r="T18" s="102"/>
      <c r="U18" s="28">
        <f>+G18+I18+K18+M18+S18</f>
        <v>-183961.92000001727</v>
      </c>
      <c r="V18" s="102"/>
      <c r="W18" s="28">
        <v>24186.32</v>
      </c>
      <c r="X18" s="102"/>
      <c r="Y18" s="28">
        <f>SUM(U18:W18)</f>
        <v>-159775.60000001726</v>
      </c>
    </row>
    <row r="19" spans="1:31" s="1" customFormat="1" ht="21.95" customHeight="1">
      <c r="B19" s="1" t="s">
        <v>150</v>
      </c>
      <c r="E19" s="2"/>
      <c r="G19" s="5">
        <v>0</v>
      </c>
      <c r="H19" s="4"/>
      <c r="I19" s="5">
        <v>0</v>
      </c>
      <c r="J19" s="4"/>
      <c r="K19" s="5">
        <v>0</v>
      </c>
      <c r="L19" s="102"/>
      <c r="M19" s="29">
        <v>0</v>
      </c>
      <c r="N19" s="28"/>
      <c r="O19" s="29">
        <v>-21582.400000000001</v>
      </c>
      <c r="P19" s="28"/>
      <c r="Q19" s="29">
        <v>0</v>
      </c>
      <c r="R19" s="28"/>
      <c r="S19" s="29">
        <f>SUM(O19:Q19)</f>
        <v>-21582.400000000001</v>
      </c>
      <c r="T19" s="102"/>
      <c r="U19" s="29">
        <f>+G19+I19+K19+M19+S19</f>
        <v>-21582.400000000001</v>
      </c>
      <c r="V19" s="102"/>
      <c r="W19" s="29">
        <v>0</v>
      </c>
      <c r="X19" s="102"/>
      <c r="Y19" s="29">
        <f>SUM(U19:W19)</f>
        <v>-21582.400000000001</v>
      </c>
    </row>
    <row r="20" spans="1:31" s="1" customFormat="1" ht="21.95" customHeight="1">
      <c r="A20" s="1" t="s">
        <v>151</v>
      </c>
      <c r="E20" s="2"/>
      <c r="G20" s="6">
        <f>SUM(G18:G19)</f>
        <v>0</v>
      </c>
      <c r="H20" s="4"/>
      <c r="I20" s="6">
        <f>SUM(I18:I19)</f>
        <v>0</v>
      </c>
      <c r="J20" s="4"/>
      <c r="K20" s="6">
        <f>SUM(K18:K19)</f>
        <v>0</v>
      </c>
      <c r="L20" s="102"/>
      <c r="M20" s="29">
        <f>SUM(M18:M19)</f>
        <v>-183961.92000001727</v>
      </c>
      <c r="N20" s="28"/>
      <c r="O20" s="29">
        <f>SUM(O18:O19)</f>
        <v>-21582.400000000001</v>
      </c>
      <c r="P20" s="28"/>
      <c r="Q20" s="6">
        <f>SUM(Q18:Q19)</f>
        <v>0</v>
      </c>
      <c r="R20" s="28"/>
      <c r="S20" s="29">
        <f>SUM(S18:S19)</f>
        <v>-21582.400000000001</v>
      </c>
      <c r="T20" s="102"/>
      <c r="U20" s="29">
        <f>+G20+I20+K20+M20+S20</f>
        <v>-205544.32000001727</v>
      </c>
      <c r="V20" s="102"/>
      <c r="W20" s="6">
        <f>SUM(W18:W19)</f>
        <v>24186.32</v>
      </c>
      <c r="X20" s="102"/>
      <c r="Y20" s="29">
        <f>SUM(U20:W20)</f>
        <v>-181358.00000001726</v>
      </c>
    </row>
    <row r="21" spans="1:31" s="162" customFormat="1" ht="21.95" customHeight="1" thickBot="1">
      <c r="A21" s="1" t="s">
        <v>152</v>
      </c>
      <c r="B21" s="1"/>
      <c r="C21" s="1"/>
      <c r="D21" s="1"/>
      <c r="E21" s="2"/>
      <c r="F21" s="1"/>
      <c r="G21" s="36">
        <f>G14+G15+G20</f>
        <v>100000000</v>
      </c>
      <c r="H21" s="28"/>
      <c r="I21" s="36">
        <f>I14+I15+I20</f>
        <v>138500000</v>
      </c>
      <c r="J21" s="102"/>
      <c r="K21" s="36">
        <f>K14+K15+K20</f>
        <v>10057461.83</v>
      </c>
      <c r="L21" s="102"/>
      <c r="M21" s="36">
        <f>M14+M15+M20</f>
        <v>129680284.33999997</v>
      </c>
      <c r="N21" s="28"/>
      <c r="O21" s="36">
        <f>O14+O15+O20</f>
        <v>-689398.4</v>
      </c>
      <c r="P21" s="28"/>
      <c r="Q21" s="36">
        <f>Q14+Q15+Q20</f>
        <v>2955263.46</v>
      </c>
      <c r="R21" s="28"/>
      <c r="S21" s="36">
        <f>S14+S15+S20</f>
        <v>2265865.06</v>
      </c>
      <c r="T21" s="102"/>
      <c r="U21" s="36">
        <f>U14+U15+U20</f>
        <v>380503611.23000002</v>
      </c>
      <c r="V21" s="102"/>
      <c r="W21" s="36">
        <f>W14+W15+W20</f>
        <v>935731.3899999999</v>
      </c>
      <c r="X21" s="102"/>
      <c r="Y21" s="36">
        <f>Y14+Y15+Y20</f>
        <v>381439342.62</v>
      </c>
      <c r="Z21" s="164"/>
      <c r="AA21" s="164"/>
      <c r="AB21" s="164"/>
      <c r="AC21" s="164"/>
      <c r="AD21" s="164"/>
      <c r="AE21" s="164"/>
    </row>
    <row r="22" spans="1:31" s="1" customFormat="1" ht="6.75" customHeight="1" thickTop="1">
      <c r="E22" s="2"/>
      <c r="G22" s="28"/>
      <c r="H22" s="28"/>
      <c r="I22" s="28"/>
      <c r="J22" s="102"/>
      <c r="K22" s="28"/>
      <c r="L22" s="102"/>
      <c r="M22" s="28"/>
      <c r="N22" s="28"/>
      <c r="O22" s="28"/>
      <c r="P22" s="28"/>
      <c r="Q22" s="28"/>
      <c r="R22" s="28"/>
      <c r="S22" s="28"/>
      <c r="T22" s="102"/>
      <c r="U22" s="28"/>
      <c r="V22" s="102"/>
      <c r="W22" s="28"/>
      <c r="X22" s="102"/>
      <c r="Y22" s="28"/>
      <c r="Z22" s="4"/>
      <c r="AA22" s="4"/>
      <c r="AB22" s="4"/>
      <c r="AC22" s="4"/>
      <c r="AD22" s="4"/>
      <c r="AE22" s="4"/>
    </row>
    <row r="23" spans="1:31" s="1" customFormat="1" ht="21.95" customHeight="1">
      <c r="A23" s="1" t="s">
        <v>153</v>
      </c>
      <c r="E23" s="2"/>
      <c r="G23" s="28">
        <v>100000000</v>
      </c>
      <c r="H23" s="28"/>
      <c r="I23" s="28">
        <v>138500000</v>
      </c>
      <c r="J23" s="102"/>
      <c r="K23" s="28">
        <v>10057461.83</v>
      </c>
      <c r="L23" s="102"/>
      <c r="M23" s="28">
        <v>140362131.06999999</v>
      </c>
      <c r="N23" s="28"/>
      <c r="O23" s="28">
        <v>-673212.8</v>
      </c>
      <c r="P23" s="28"/>
      <c r="Q23" s="28">
        <v>2955263.46</v>
      </c>
      <c r="R23" s="28"/>
      <c r="S23" s="28">
        <f>SUM(O23:Q23)</f>
        <v>2282050.66</v>
      </c>
      <c r="T23" s="102"/>
      <c r="U23" s="28">
        <f>+G23+I23+K23+M23+S23</f>
        <v>391201643.56</v>
      </c>
      <c r="V23" s="102"/>
      <c r="W23" s="28">
        <v>958318.7</v>
      </c>
      <c r="X23" s="102"/>
      <c r="Y23" s="28">
        <f>SUM(U23:W23)</f>
        <v>392159962.25999999</v>
      </c>
      <c r="Z23" s="4"/>
      <c r="AA23" s="4"/>
      <c r="AB23" s="4"/>
      <c r="AC23" s="4"/>
      <c r="AD23" s="4"/>
      <c r="AE23" s="4"/>
    </row>
    <row r="24" spans="1:31" s="1" customFormat="1" ht="21.95" customHeight="1">
      <c r="A24" s="1" t="s">
        <v>147</v>
      </c>
      <c r="E24" s="2">
        <v>17.100000000000001</v>
      </c>
      <c r="G24" s="6">
        <v>0</v>
      </c>
      <c r="H24" s="28"/>
      <c r="I24" s="6">
        <v>0</v>
      </c>
      <c r="J24" s="102"/>
      <c r="K24" s="6">
        <v>0</v>
      </c>
      <c r="L24" s="102"/>
      <c r="M24" s="28">
        <v>-3500000</v>
      </c>
      <c r="N24" s="28"/>
      <c r="O24" s="6">
        <v>0</v>
      </c>
      <c r="P24" s="28"/>
      <c r="Q24" s="6">
        <v>0</v>
      </c>
      <c r="R24" s="28"/>
      <c r="S24" s="6">
        <v>0</v>
      </c>
      <c r="T24" s="102"/>
      <c r="U24" s="28">
        <v>-3500000</v>
      </c>
      <c r="V24" s="102"/>
      <c r="W24" s="6">
        <v>0</v>
      </c>
      <c r="X24" s="102"/>
      <c r="Y24" s="28">
        <f>SUM(U24:W24)</f>
        <v>-3500000</v>
      </c>
      <c r="Z24" s="4"/>
      <c r="AA24" s="4"/>
      <c r="AB24" s="4"/>
      <c r="AC24" s="4"/>
      <c r="AD24" s="4"/>
      <c r="AE24" s="4"/>
    </row>
    <row r="25" spans="1:31" s="1" customFormat="1" ht="21.95" customHeight="1">
      <c r="A25" s="85" t="s">
        <v>148</v>
      </c>
      <c r="E25" s="2"/>
      <c r="G25" s="28"/>
      <c r="H25" s="28"/>
      <c r="I25" s="28"/>
      <c r="J25" s="102"/>
      <c r="K25" s="28"/>
      <c r="L25" s="102"/>
      <c r="M25" s="28"/>
      <c r="N25" s="28"/>
      <c r="O25" s="28"/>
      <c r="P25" s="28"/>
      <c r="Q25" s="28"/>
      <c r="R25" s="28"/>
      <c r="S25" s="28"/>
      <c r="T25" s="102"/>
      <c r="U25" s="28"/>
      <c r="V25" s="102"/>
      <c r="W25" s="28"/>
      <c r="X25" s="102"/>
      <c r="Y25" s="28"/>
    </row>
    <row r="26" spans="1:31" s="1" customFormat="1" ht="21.95" customHeight="1">
      <c r="A26" s="85" t="s">
        <v>101</v>
      </c>
      <c r="E26" s="2"/>
      <c r="G26" s="28"/>
      <c r="H26" s="28"/>
      <c r="I26" s="28"/>
      <c r="J26" s="102"/>
      <c r="K26" s="28"/>
      <c r="L26" s="102"/>
      <c r="M26" s="28"/>
      <c r="N26" s="28"/>
      <c r="O26" s="28"/>
      <c r="P26" s="28"/>
      <c r="Q26" s="28"/>
      <c r="R26" s="28"/>
      <c r="S26" s="28"/>
      <c r="T26" s="102"/>
      <c r="U26" s="28"/>
      <c r="V26" s="102"/>
      <c r="W26" s="28"/>
      <c r="X26" s="102"/>
      <c r="Y26" s="28"/>
    </row>
    <row r="27" spans="1:31" s="1" customFormat="1" ht="21.95" customHeight="1">
      <c r="B27" s="1" t="s">
        <v>154</v>
      </c>
      <c r="E27" s="2"/>
      <c r="G27" s="6">
        <v>0</v>
      </c>
      <c r="H27" s="6"/>
      <c r="I27" s="6">
        <v>0</v>
      </c>
      <c r="J27" s="6"/>
      <c r="K27" s="6">
        <v>0</v>
      </c>
      <c r="L27" s="102"/>
      <c r="M27" s="28">
        <v>6968325.9133085655</v>
      </c>
      <c r="N27" s="28"/>
      <c r="O27" s="28">
        <v>0</v>
      </c>
      <c r="P27" s="28"/>
      <c r="Q27" s="28">
        <v>0</v>
      </c>
      <c r="R27" s="28"/>
      <c r="S27" s="28">
        <f>SUM(O27:Q27)</f>
        <v>0</v>
      </c>
      <c r="T27" s="102"/>
      <c r="U27" s="28">
        <f>+G27+I27+K27+M27+S27</f>
        <v>6968325.9133085655</v>
      </c>
      <c r="V27" s="102"/>
      <c r="W27" s="28">
        <v>27682.146691439502</v>
      </c>
      <c r="X27" s="102"/>
      <c r="Y27" s="28">
        <f>SUM(U27:W27)</f>
        <v>6996008.0600000052</v>
      </c>
    </row>
    <row r="28" spans="1:31" s="1" customFormat="1" ht="21.95" customHeight="1">
      <c r="B28" s="86" t="s">
        <v>155</v>
      </c>
      <c r="G28" s="6">
        <v>0</v>
      </c>
      <c r="H28" s="4"/>
      <c r="I28" s="6">
        <v>0</v>
      </c>
      <c r="J28" s="4"/>
      <c r="K28" s="6">
        <v>0</v>
      </c>
      <c r="L28" s="102"/>
      <c r="M28" s="28">
        <v>0</v>
      </c>
      <c r="N28" s="28"/>
      <c r="O28" s="28">
        <v>12588.8</v>
      </c>
      <c r="P28" s="28"/>
      <c r="Q28" s="28">
        <v>0</v>
      </c>
      <c r="R28" s="28"/>
      <c r="S28" s="28">
        <f>SUM(O28:Q28)</f>
        <v>12588.8</v>
      </c>
      <c r="T28" s="102"/>
      <c r="U28" s="28">
        <f>+G28+I28+K28+M28+S28</f>
        <v>12588.8</v>
      </c>
      <c r="V28" s="102"/>
      <c r="W28" s="28">
        <v>0</v>
      </c>
      <c r="X28" s="102"/>
      <c r="Y28" s="28">
        <f>SUM(U28:W28)</f>
        <v>12588.8</v>
      </c>
    </row>
    <row r="29" spans="1:31" s="1" customFormat="1" ht="21.95" customHeight="1">
      <c r="A29" s="1" t="s">
        <v>156</v>
      </c>
      <c r="B29" s="86"/>
      <c r="G29" s="136">
        <f>SUM(G27:G28)</f>
        <v>0</v>
      </c>
      <c r="H29" s="4"/>
      <c r="I29" s="136">
        <f>SUM(I27:I28)</f>
        <v>0</v>
      </c>
      <c r="J29" s="4"/>
      <c r="K29" s="136">
        <f>SUM(K27:K28)</f>
        <v>0</v>
      </c>
      <c r="L29" s="102"/>
      <c r="M29" s="136">
        <f>SUM(M27:M28)</f>
        <v>6968325.9133085655</v>
      </c>
      <c r="N29" s="28"/>
      <c r="O29" s="136">
        <f>SUM(O27:O28)</f>
        <v>12588.8</v>
      </c>
      <c r="P29" s="28"/>
      <c r="Q29" s="136">
        <f>SUM(Q27:Q28)</f>
        <v>0</v>
      </c>
      <c r="R29" s="28"/>
      <c r="S29" s="136">
        <f>SUM(S27:S28)</f>
        <v>12588.8</v>
      </c>
      <c r="T29" s="102"/>
      <c r="U29" s="136">
        <f>SUM(U27:U28)</f>
        <v>6980914.7133085653</v>
      </c>
      <c r="V29" s="102"/>
      <c r="W29" s="136">
        <f>SUM(W27:W28)</f>
        <v>27682.146691439502</v>
      </c>
      <c r="X29" s="102"/>
      <c r="Y29" s="136">
        <f>SUM(Y27:Y28)</f>
        <v>7008596.860000005</v>
      </c>
    </row>
    <row r="30" spans="1:31" s="162" customFormat="1" ht="21.95" customHeight="1" thickBot="1">
      <c r="A30" s="1" t="s">
        <v>157</v>
      </c>
      <c r="B30" s="1"/>
      <c r="C30" s="1"/>
      <c r="D30" s="1"/>
      <c r="E30" s="1"/>
      <c r="F30" s="1"/>
      <c r="G30" s="137">
        <f>G23+G24+G29</f>
        <v>100000000</v>
      </c>
      <c r="H30" s="102"/>
      <c r="I30" s="137">
        <f>I23+I24+I29</f>
        <v>138500000</v>
      </c>
      <c r="J30" s="102"/>
      <c r="K30" s="137">
        <f>K23+K24+K29</f>
        <v>10057461.83</v>
      </c>
      <c r="L30" s="102"/>
      <c r="M30" s="137">
        <f>M23+M24+M29</f>
        <v>143830456.98330855</v>
      </c>
      <c r="N30" s="28"/>
      <c r="O30" s="137">
        <f>O23+O24+O29</f>
        <v>-660624</v>
      </c>
      <c r="P30" s="28"/>
      <c r="Q30" s="137">
        <f>Q23+Q24+Q29</f>
        <v>2955263.46</v>
      </c>
      <c r="R30" s="28"/>
      <c r="S30" s="137">
        <f>S23+S24+S29</f>
        <v>2294639.46</v>
      </c>
      <c r="T30" s="102"/>
      <c r="U30" s="137">
        <f>U23+U24+U29</f>
        <v>394682558.27330858</v>
      </c>
      <c r="V30" s="102"/>
      <c r="W30" s="137">
        <f>W23+W24+W29</f>
        <v>986000.84669143951</v>
      </c>
      <c r="X30" s="102"/>
      <c r="Y30" s="137">
        <f>Y23+Y24+Y29</f>
        <v>395668559.12</v>
      </c>
      <c r="Z30" s="163"/>
    </row>
    <row r="31" spans="1:31" s="1" customFormat="1" ht="18.95" customHeight="1" thickTop="1">
      <c r="G31" s="28"/>
      <c r="H31" s="102"/>
      <c r="I31" s="28"/>
      <c r="J31" s="102"/>
      <c r="K31" s="28"/>
      <c r="L31" s="102"/>
      <c r="M31" s="28"/>
      <c r="N31" s="28"/>
      <c r="O31" s="28"/>
      <c r="P31" s="28"/>
      <c r="Q31" s="28"/>
      <c r="R31" s="28"/>
      <c r="S31" s="28"/>
      <c r="T31" s="102"/>
      <c r="U31" s="28"/>
      <c r="V31" s="102"/>
      <c r="W31" s="28"/>
      <c r="X31" s="102"/>
      <c r="Y31" s="28"/>
      <c r="Z31" s="102"/>
    </row>
    <row r="32" spans="1:31" s="1" customFormat="1" ht="21.95" customHeight="1">
      <c r="A32" s="1" t="s">
        <v>35</v>
      </c>
      <c r="G32" s="28"/>
      <c r="H32" s="102"/>
      <c r="I32" s="28"/>
      <c r="J32" s="102"/>
      <c r="K32" s="28"/>
      <c r="L32" s="102"/>
      <c r="M32" s="28"/>
      <c r="N32" s="28"/>
      <c r="O32" s="28"/>
      <c r="P32" s="28"/>
      <c r="Q32" s="28"/>
      <c r="R32" s="28"/>
      <c r="S32" s="28"/>
      <c r="T32" s="102"/>
      <c r="U32" s="28"/>
      <c r="V32" s="102"/>
      <c r="W32" s="28"/>
      <c r="X32" s="102"/>
      <c r="Y32" s="28"/>
    </row>
    <row r="33" spans="5:26" ht="19.5" customHeight="1">
      <c r="E33" s="81"/>
      <c r="F33" s="25"/>
      <c r="G33" s="25"/>
      <c r="U33" s="33"/>
      <c r="X33" s="14"/>
      <c r="Y33" s="14"/>
    </row>
    <row r="34" spans="5:26" ht="21.95" customHeight="1">
      <c r="E34" s="81"/>
      <c r="F34" s="25"/>
      <c r="G34" s="25"/>
      <c r="U34" s="33"/>
      <c r="X34" s="14"/>
      <c r="Y34" s="14"/>
    </row>
    <row r="35" spans="5:26" ht="21.95" customHeight="1">
      <c r="E35" s="81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33"/>
      <c r="X35" s="102"/>
      <c r="Y35" s="28"/>
      <c r="Z35" s="109"/>
    </row>
    <row r="36" spans="5:26" ht="21.95" customHeight="1"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Y36" s="105" t="s">
        <v>158</v>
      </c>
    </row>
  </sheetData>
  <mergeCells count="5">
    <mergeCell ref="G5:Y5"/>
    <mergeCell ref="G6:Y6"/>
    <mergeCell ref="G7:U7"/>
    <mergeCell ref="K8:M8"/>
    <mergeCell ref="O8:S8"/>
  </mergeCells>
  <printOptions horizontalCentered="1"/>
  <pageMargins left="0.55118110236220474" right="0.55118110236220474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35"/>
  <sheetViews>
    <sheetView view="pageBreakPreview" zoomScale="90" zoomScaleNormal="85" zoomScaleSheetLayoutView="90" zoomScalePageLayoutView="60" workbookViewId="0">
      <selection activeCell="A4" sqref="A4"/>
    </sheetView>
  </sheetViews>
  <sheetFormatPr defaultColWidth="9.140625" defaultRowHeight="20.25" customHeight="1"/>
  <cols>
    <col min="1" max="3" width="3.28515625" style="1" customWidth="1"/>
    <col min="4" max="4" width="34.5703125" style="1" customWidth="1"/>
    <col min="5" max="5" width="10.7109375" style="1" customWidth="1"/>
    <col min="6" max="6" width="0.85546875" style="1" customWidth="1"/>
    <col min="7" max="7" width="17.7109375" style="1" customWidth="1"/>
    <col min="8" max="8" width="0.85546875" style="1" customWidth="1"/>
    <col min="9" max="9" width="17.7109375" style="1" customWidth="1"/>
    <col min="10" max="10" width="0.85546875" style="1" customWidth="1"/>
    <col min="11" max="11" width="17.7109375" style="1" customWidth="1"/>
    <col min="12" max="12" width="0.85546875" style="1" customWidth="1"/>
    <col min="13" max="13" width="17.7109375" style="1" customWidth="1"/>
    <col min="14" max="14" width="0.85546875" style="1" customWidth="1"/>
    <col min="15" max="15" width="23.7109375" style="1" customWidth="1"/>
    <col min="16" max="16" width="0.85546875" style="1" customWidth="1"/>
    <col min="17" max="17" width="18.7109375" style="1" customWidth="1"/>
    <col min="18" max="18" width="0.85546875" style="1" customWidth="1"/>
    <col min="19" max="19" width="17.7109375" style="1" customWidth="1"/>
    <col min="20" max="20" width="0.85546875" style="1" customWidth="1"/>
    <col min="21" max="21" width="17.7109375" style="1" customWidth="1"/>
    <col min="22" max="22" width="1.42578125" style="3" customWidth="1"/>
    <col min="23" max="23" width="15.85546875" style="3" bestFit="1" customWidth="1"/>
    <col min="24" max="24" width="14.28515625" style="3" bestFit="1" customWidth="1"/>
    <col min="25" max="16384" width="9.140625" style="3"/>
  </cols>
  <sheetData>
    <row r="1" spans="1:22" s="1" customFormat="1" ht="21.95" customHeight="1">
      <c r="A1" s="26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2" s="1" customFormat="1" ht="21.95" customHeight="1">
      <c r="A2" s="26" t="s">
        <v>159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</row>
    <row r="3" spans="1:22" s="1" customFormat="1" ht="21.95" customHeight="1">
      <c r="A3" s="26" t="str">
        <f>งบเปลี่ยนแปลงรวม!A3</f>
        <v>สำหรับงวดหกเดือน สิ้นสุดวันที่ 30 มิถุนายน 2566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</row>
    <row r="4" spans="1:22" s="1" customFormat="1" ht="21.9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</row>
    <row r="5" spans="1:22" s="1" customFormat="1" ht="21.95" customHeight="1">
      <c r="G5" s="169" t="s">
        <v>3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</row>
    <row r="6" spans="1:22" s="1" customFormat="1" ht="21.95" customHeight="1">
      <c r="G6" s="170" t="s">
        <v>5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</row>
    <row r="7" spans="1:22" s="1" customFormat="1" ht="21.95" customHeight="1">
      <c r="G7" s="2"/>
      <c r="H7" s="2"/>
      <c r="I7" s="2"/>
      <c r="J7" s="2"/>
      <c r="K7" s="169" t="s">
        <v>63</v>
      </c>
      <c r="L7" s="169"/>
      <c r="M7" s="169"/>
      <c r="N7" s="2"/>
      <c r="O7" s="170" t="s">
        <v>66</v>
      </c>
      <c r="P7" s="170"/>
      <c r="Q7" s="170"/>
      <c r="R7" s="170"/>
      <c r="S7" s="170"/>
      <c r="T7" s="2"/>
      <c r="U7" s="2"/>
    </row>
    <row r="8" spans="1:22" s="1" customFormat="1" ht="21.95" customHeight="1">
      <c r="G8" s="2"/>
      <c r="K8" s="116"/>
      <c r="N8" s="2"/>
      <c r="O8" s="2" t="s">
        <v>122</v>
      </c>
      <c r="Q8" s="2"/>
      <c r="R8" s="2"/>
      <c r="S8" s="2"/>
      <c r="U8" s="2"/>
    </row>
    <row r="9" spans="1:22" s="1" customFormat="1" ht="21.95" customHeight="1">
      <c r="G9" s="2"/>
      <c r="N9" s="2"/>
      <c r="O9" s="2" t="s">
        <v>124</v>
      </c>
      <c r="Q9" s="2" t="s">
        <v>125</v>
      </c>
      <c r="R9" s="2"/>
      <c r="S9" s="2"/>
      <c r="U9" s="2"/>
    </row>
    <row r="10" spans="1:22" s="1" customFormat="1" ht="21.95" customHeight="1">
      <c r="G10" s="2" t="s">
        <v>128</v>
      </c>
      <c r="I10" s="2" t="s">
        <v>129</v>
      </c>
      <c r="K10" s="2" t="s">
        <v>130</v>
      </c>
      <c r="O10" s="2" t="s">
        <v>131</v>
      </c>
      <c r="Q10" s="2" t="s">
        <v>132</v>
      </c>
      <c r="R10" s="2"/>
      <c r="S10" s="2" t="s">
        <v>133</v>
      </c>
      <c r="U10" s="2" t="s">
        <v>126</v>
      </c>
    </row>
    <row r="11" spans="1:22" s="1" customFormat="1" ht="21.95" customHeight="1">
      <c r="E11" s="87" t="s">
        <v>10</v>
      </c>
      <c r="F11" s="2"/>
      <c r="G11" s="104" t="s">
        <v>136</v>
      </c>
      <c r="I11" s="104" t="s">
        <v>137</v>
      </c>
      <c r="K11" s="104" t="s">
        <v>138</v>
      </c>
      <c r="M11" s="104" t="s">
        <v>139</v>
      </c>
      <c r="N11" s="2"/>
      <c r="O11" s="104" t="s">
        <v>140</v>
      </c>
      <c r="P11" s="2"/>
      <c r="Q11" s="104" t="s">
        <v>141</v>
      </c>
      <c r="R11" s="2"/>
      <c r="S11" s="104" t="s">
        <v>142</v>
      </c>
      <c r="U11" s="104" t="s">
        <v>145</v>
      </c>
    </row>
    <row r="12" spans="1:22" s="1" customFormat="1" ht="7.5" customHeight="1">
      <c r="H12" s="69"/>
      <c r="J12" s="58"/>
      <c r="L12" s="69"/>
      <c r="M12" s="69"/>
      <c r="N12" s="69"/>
      <c r="O12" s="69"/>
      <c r="P12" s="69"/>
      <c r="T12" s="69"/>
      <c r="V12" s="69"/>
    </row>
    <row r="13" spans="1:22" s="1" customFormat="1" ht="21.95" customHeight="1">
      <c r="A13" s="1" t="s">
        <v>146</v>
      </c>
      <c r="G13" s="70">
        <v>100000000</v>
      </c>
      <c r="H13" s="106"/>
      <c r="I13" s="70">
        <v>138500000</v>
      </c>
      <c r="J13" s="106"/>
      <c r="K13" s="70">
        <v>10057461.83</v>
      </c>
      <c r="L13" s="106"/>
      <c r="M13" s="70">
        <v>81054680.649999976</v>
      </c>
      <c r="N13" s="70"/>
      <c r="O13" s="70">
        <v>-667816</v>
      </c>
      <c r="P13" s="70"/>
      <c r="Q13" s="70">
        <v>2747070.6639999999</v>
      </c>
      <c r="R13" s="70"/>
      <c r="S13" s="70">
        <v>2079254.6639999999</v>
      </c>
      <c r="T13" s="106"/>
      <c r="U13" s="71">
        <f>+G13+I13+K13+M13+S13</f>
        <v>331691397.14399999</v>
      </c>
      <c r="V13" s="46"/>
    </row>
    <row r="14" spans="1:22" s="1" customFormat="1" ht="21.95" customHeight="1">
      <c r="A14" s="1" t="s">
        <v>147</v>
      </c>
      <c r="E14" s="2">
        <v>17.2</v>
      </c>
      <c r="G14" s="45">
        <v>0</v>
      </c>
      <c r="H14" s="106"/>
      <c r="I14" s="45">
        <v>0</v>
      </c>
      <c r="J14" s="106"/>
      <c r="K14" s="45">
        <v>0</v>
      </c>
      <c r="L14" s="106"/>
      <c r="M14" s="70">
        <v>-2000000</v>
      </c>
      <c r="N14" s="70"/>
      <c r="O14" s="45">
        <v>0</v>
      </c>
      <c r="P14" s="70"/>
      <c r="Q14" s="45">
        <v>0</v>
      </c>
      <c r="R14" s="70"/>
      <c r="S14" s="45">
        <v>0</v>
      </c>
      <c r="T14" s="106"/>
      <c r="U14" s="71">
        <f>+G14+I14+K14+M14+S14</f>
        <v>-2000000</v>
      </c>
      <c r="V14" s="46"/>
    </row>
    <row r="15" spans="1:22" s="1" customFormat="1" ht="21.95" customHeight="1">
      <c r="A15" s="85" t="s">
        <v>148</v>
      </c>
      <c r="G15" s="70"/>
      <c r="H15" s="106"/>
      <c r="I15" s="70"/>
      <c r="J15" s="106"/>
      <c r="K15" s="70"/>
      <c r="L15" s="106"/>
      <c r="M15" s="70"/>
      <c r="N15" s="70"/>
      <c r="O15" s="70"/>
      <c r="P15" s="70"/>
      <c r="Q15" s="70"/>
      <c r="R15" s="70"/>
      <c r="S15" s="70"/>
      <c r="T15" s="106"/>
      <c r="U15" s="71"/>
      <c r="V15" s="46"/>
    </row>
    <row r="16" spans="1:22" s="1" customFormat="1" ht="21.95" customHeight="1">
      <c r="A16" s="85" t="s">
        <v>160</v>
      </c>
      <c r="G16" s="70"/>
      <c r="H16" s="106"/>
      <c r="I16" s="70"/>
      <c r="J16" s="106"/>
      <c r="K16" s="70"/>
      <c r="L16" s="106"/>
      <c r="M16" s="70"/>
      <c r="N16" s="70"/>
      <c r="O16" s="70"/>
      <c r="P16" s="70"/>
      <c r="Q16" s="70"/>
      <c r="R16" s="70"/>
      <c r="S16" s="70"/>
      <c r="T16" s="106"/>
      <c r="U16" s="71"/>
      <c r="V16" s="46"/>
    </row>
    <row r="17" spans="1:24" s="1" customFormat="1" ht="21.95" customHeight="1">
      <c r="B17" s="1" t="s">
        <v>161</v>
      </c>
      <c r="E17" s="2"/>
      <c r="F17" s="2"/>
      <c r="G17" s="45">
        <v>0</v>
      </c>
      <c r="H17" s="45"/>
      <c r="I17" s="45">
        <v>0</v>
      </c>
      <c r="J17" s="45"/>
      <c r="K17" s="45">
        <v>0</v>
      </c>
      <c r="L17" s="45"/>
      <c r="M17" s="28">
        <v>-2723746.299999998</v>
      </c>
      <c r="N17" s="45"/>
      <c r="O17" s="45">
        <v>0</v>
      </c>
      <c r="P17" s="45"/>
      <c r="Q17" s="45">
        <v>0</v>
      </c>
      <c r="R17" s="45"/>
      <c r="S17" s="45">
        <f>+O17+Q17</f>
        <v>0</v>
      </c>
      <c r="T17" s="45"/>
      <c r="U17" s="71">
        <f>+G17+I17+K17+M17+S17</f>
        <v>-2723746.299999998</v>
      </c>
      <c r="V17" s="46"/>
    </row>
    <row r="18" spans="1:24" s="1" customFormat="1" ht="21.95" customHeight="1">
      <c r="B18" s="86" t="s">
        <v>150</v>
      </c>
      <c r="E18" s="2"/>
      <c r="F18" s="2"/>
      <c r="G18" s="71">
        <v>0</v>
      </c>
      <c r="H18" s="71"/>
      <c r="I18" s="71">
        <v>0</v>
      </c>
      <c r="J18" s="71"/>
      <c r="K18" s="71">
        <v>0</v>
      </c>
      <c r="L18" s="102"/>
      <c r="M18" s="71">
        <v>0</v>
      </c>
      <c r="N18" s="71"/>
      <c r="O18" s="71">
        <v>-21582.400000000001</v>
      </c>
      <c r="P18" s="71"/>
      <c r="Q18" s="71">
        <v>0</v>
      </c>
      <c r="R18" s="71"/>
      <c r="S18" s="71">
        <f>+O18+Q18</f>
        <v>-21582.400000000001</v>
      </c>
      <c r="T18" s="102"/>
      <c r="U18" s="71">
        <f>+G18+I18+K18+M18+S18</f>
        <v>-21582.400000000001</v>
      </c>
      <c r="V18" s="58"/>
    </row>
    <row r="19" spans="1:24" s="1" customFormat="1" ht="21.95" customHeight="1">
      <c r="A19" s="1" t="s">
        <v>162</v>
      </c>
      <c r="B19" s="86"/>
      <c r="E19" s="2"/>
      <c r="F19" s="2"/>
      <c r="G19" s="110">
        <f>SUM(G17:G18)</f>
        <v>0</v>
      </c>
      <c r="H19" s="71"/>
      <c r="I19" s="110">
        <f>SUM(I17:I18)</f>
        <v>0</v>
      </c>
      <c r="J19" s="71"/>
      <c r="K19" s="110">
        <f>SUM(K17:K18)</f>
        <v>0</v>
      </c>
      <c r="L19" s="102"/>
      <c r="M19" s="110">
        <f>SUM(M17:M18)</f>
        <v>-2723746.299999998</v>
      </c>
      <c r="N19" s="71"/>
      <c r="O19" s="110">
        <f>SUM(O17:O18)</f>
        <v>-21582.400000000001</v>
      </c>
      <c r="P19" s="71"/>
      <c r="Q19" s="110">
        <f>SUM(Q17:Q18)</f>
        <v>0</v>
      </c>
      <c r="R19" s="71"/>
      <c r="S19" s="110">
        <f>SUM(S17:S18)</f>
        <v>-21582.400000000001</v>
      </c>
      <c r="T19" s="102"/>
      <c r="U19" s="110">
        <f>SUM(U17:U18)</f>
        <v>-2745328.6999999979</v>
      </c>
      <c r="V19" s="58"/>
    </row>
    <row r="20" spans="1:24" s="1" customFormat="1" ht="21.95" customHeight="1" thickBot="1">
      <c r="A20" s="1" t="s">
        <v>152</v>
      </c>
      <c r="E20" s="2"/>
      <c r="F20" s="2"/>
      <c r="G20" s="72">
        <f>G13+G19</f>
        <v>100000000</v>
      </c>
      <c r="H20" s="71"/>
      <c r="I20" s="72">
        <f>I13+I19</f>
        <v>138500000</v>
      </c>
      <c r="J20" s="71"/>
      <c r="K20" s="72">
        <f>K13+K19</f>
        <v>10057461.83</v>
      </c>
      <c r="L20" s="102"/>
      <c r="M20" s="72">
        <f>M13+M14+M19</f>
        <v>76330934.349999979</v>
      </c>
      <c r="N20" s="71"/>
      <c r="O20" s="72">
        <f>O13+O19</f>
        <v>-689398.4</v>
      </c>
      <c r="P20" s="71"/>
      <c r="Q20" s="72">
        <f>Q13+Q19</f>
        <v>2747070.6639999999</v>
      </c>
      <c r="R20" s="71"/>
      <c r="S20" s="72">
        <f>S13+S19</f>
        <v>2057672.264</v>
      </c>
      <c r="T20" s="102"/>
      <c r="U20" s="72">
        <f>U13+U14+U19</f>
        <v>326946068.44400001</v>
      </c>
      <c r="V20" s="58"/>
      <c r="W20" s="46"/>
    </row>
    <row r="21" spans="1:24" s="1" customFormat="1" ht="7.9" customHeight="1" thickTop="1">
      <c r="E21" s="2"/>
      <c r="F21" s="2"/>
      <c r="G21" s="71"/>
      <c r="H21" s="71"/>
      <c r="I21" s="71"/>
      <c r="J21" s="71"/>
      <c r="K21" s="71"/>
      <c r="L21" s="102"/>
      <c r="M21" s="71"/>
      <c r="N21" s="71"/>
      <c r="O21" s="71"/>
      <c r="P21" s="71"/>
      <c r="Q21" s="71"/>
      <c r="R21" s="71"/>
      <c r="S21" s="71"/>
      <c r="T21" s="102"/>
      <c r="U21" s="71"/>
      <c r="V21" s="58"/>
      <c r="W21" s="46"/>
    </row>
    <row r="22" spans="1:24" s="1" customFormat="1" ht="21.95" customHeight="1">
      <c r="A22" s="1" t="s">
        <v>153</v>
      </c>
      <c r="E22" s="2"/>
      <c r="F22" s="2"/>
      <c r="G22" s="71">
        <v>100000000</v>
      </c>
      <c r="H22" s="71"/>
      <c r="I22" s="71">
        <v>138500000</v>
      </c>
      <c r="J22" s="71"/>
      <c r="K22" s="71">
        <v>10057461.83</v>
      </c>
      <c r="L22" s="102"/>
      <c r="M22" s="71">
        <v>88321885.510000005</v>
      </c>
      <c r="N22" s="71"/>
      <c r="O22" s="71">
        <v>-673212.8</v>
      </c>
      <c r="P22" s="71"/>
      <c r="Q22" s="71">
        <v>2747070.66</v>
      </c>
      <c r="R22" s="71"/>
      <c r="S22" s="71">
        <f>SUM(O22:Q22)</f>
        <v>2073857.86</v>
      </c>
      <c r="T22" s="102"/>
      <c r="U22" s="71">
        <f>+G22+I22+K22+M22+S22</f>
        <v>338953205.20000005</v>
      </c>
      <c r="V22" s="58"/>
      <c r="W22" s="46"/>
    </row>
    <row r="23" spans="1:24" s="1" customFormat="1" ht="21.95" customHeight="1">
      <c r="A23" s="1" t="s">
        <v>147</v>
      </c>
      <c r="E23" s="2">
        <v>17.100000000000001</v>
      </c>
      <c r="F23" s="2"/>
      <c r="G23" s="45">
        <v>0</v>
      </c>
      <c r="H23" s="71"/>
      <c r="I23" s="45">
        <v>0</v>
      </c>
      <c r="J23" s="71"/>
      <c r="K23" s="45">
        <v>0</v>
      </c>
      <c r="L23" s="102"/>
      <c r="M23" s="71">
        <v>-3500000</v>
      </c>
      <c r="N23" s="71"/>
      <c r="O23" s="45">
        <v>0</v>
      </c>
      <c r="P23" s="71"/>
      <c r="Q23" s="45">
        <v>0</v>
      </c>
      <c r="R23" s="71"/>
      <c r="S23" s="45">
        <v>0</v>
      </c>
      <c r="T23" s="102"/>
      <c r="U23" s="71">
        <f>+G23+I23+K23+M23+S23</f>
        <v>-3500000</v>
      </c>
      <c r="V23" s="58"/>
      <c r="W23" s="46"/>
    </row>
    <row r="24" spans="1:24" s="1" customFormat="1" ht="21.95" customHeight="1">
      <c r="A24" s="85" t="s">
        <v>148</v>
      </c>
      <c r="E24" s="2"/>
      <c r="F24" s="2"/>
      <c r="G24" s="71"/>
      <c r="H24" s="71"/>
      <c r="I24" s="71"/>
      <c r="J24" s="71"/>
      <c r="K24" s="71"/>
      <c r="L24" s="102"/>
      <c r="M24" s="71"/>
      <c r="N24" s="71"/>
      <c r="O24" s="71"/>
      <c r="P24" s="71"/>
      <c r="Q24" s="71"/>
      <c r="R24" s="71"/>
      <c r="S24" s="71"/>
      <c r="T24" s="102"/>
      <c r="U24" s="71"/>
      <c r="V24" s="58"/>
    </row>
    <row r="25" spans="1:24" s="1" customFormat="1" ht="21.95" customHeight="1">
      <c r="A25" s="85" t="s">
        <v>101</v>
      </c>
      <c r="E25" s="2"/>
      <c r="F25" s="2"/>
      <c r="G25" s="71"/>
      <c r="H25" s="71"/>
      <c r="I25" s="71"/>
      <c r="J25" s="71"/>
      <c r="K25" s="71"/>
      <c r="L25" s="102"/>
      <c r="M25" s="71"/>
      <c r="N25" s="71"/>
      <c r="O25" s="71"/>
      <c r="P25" s="71"/>
      <c r="Q25" s="71"/>
      <c r="R25" s="71"/>
      <c r="S25" s="71"/>
      <c r="T25" s="102"/>
      <c r="U25" s="71"/>
      <c r="V25" s="58"/>
    </row>
    <row r="26" spans="1:24" s="1" customFormat="1" ht="21.95" customHeight="1">
      <c r="B26" s="1" t="s">
        <v>154</v>
      </c>
      <c r="E26" s="2"/>
      <c r="F26" s="2"/>
      <c r="G26" s="71">
        <v>0</v>
      </c>
      <c r="H26" s="57"/>
      <c r="I26" s="71">
        <v>0</v>
      </c>
      <c r="J26" s="57"/>
      <c r="K26" s="71">
        <v>0</v>
      </c>
      <c r="L26" s="102"/>
      <c r="M26" s="71">
        <v>4296095.5099999793</v>
      </c>
      <c r="N26" s="57"/>
      <c r="O26" s="57">
        <v>0</v>
      </c>
      <c r="P26" s="57"/>
      <c r="Q26" s="71">
        <v>0</v>
      </c>
      <c r="R26" s="71"/>
      <c r="S26" s="71">
        <f>+O26+Q26</f>
        <v>0</v>
      </c>
      <c r="T26" s="102"/>
      <c r="U26" s="71">
        <f>SUM(G26:Q26)</f>
        <v>4296095.5099999793</v>
      </c>
      <c r="V26" s="58"/>
    </row>
    <row r="27" spans="1:24" s="1" customFormat="1" ht="21.95" customHeight="1">
      <c r="B27" s="86" t="s">
        <v>155</v>
      </c>
      <c r="G27" s="71">
        <v>0</v>
      </c>
      <c r="H27" s="57"/>
      <c r="I27" s="71">
        <v>0</v>
      </c>
      <c r="J27" s="57"/>
      <c r="K27" s="71">
        <v>0</v>
      </c>
      <c r="L27" s="102"/>
      <c r="M27" s="71">
        <v>0</v>
      </c>
      <c r="N27" s="57"/>
      <c r="O27" s="71">
        <v>12588.8</v>
      </c>
      <c r="P27" s="57"/>
      <c r="Q27" s="71">
        <v>0</v>
      </c>
      <c r="R27" s="71"/>
      <c r="S27" s="71">
        <f>+O27+Q27</f>
        <v>12588.8</v>
      </c>
      <c r="T27" s="102"/>
      <c r="U27" s="71">
        <f>SUM(G27:Q27)</f>
        <v>12588.8</v>
      </c>
      <c r="V27" s="58"/>
    </row>
    <row r="28" spans="1:24" s="1" customFormat="1" ht="21.95" customHeight="1">
      <c r="A28" s="1" t="s">
        <v>156</v>
      </c>
      <c r="B28" s="86"/>
      <c r="G28" s="110">
        <f>SUM(G26:G27)</f>
        <v>0</v>
      </c>
      <c r="H28" s="57"/>
      <c r="I28" s="110">
        <f>SUM(I26:I27)</f>
        <v>0</v>
      </c>
      <c r="J28" s="57"/>
      <c r="K28" s="110">
        <f>SUM(K26:K27)</f>
        <v>0</v>
      </c>
      <c r="L28" s="102"/>
      <c r="M28" s="110">
        <f>SUM(M26:M27)</f>
        <v>4296095.5099999793</v>
      </c>
      <c r="N28" s="57"/>
      <c r="O28" s="110">
        <f>SUM(O26:O27)</f>
        <v>12588.8</v>
      </c>
      <c r="P28" s="57"/>
      <c r="Q28" s="110">
        <f>SUM(Q26:Q27)</f>
        <v>0</v>
      </c>
      <c r="R28" s="71"/>
      <c r="S28" s="110">
        <f>SUM(S26:S27)</f>
        <v>12588.8</v>
      </c>
      <c r="T28" s="102"/>
      <c r="U28" s="110">
        <f>SUM(U26:U27)</f>
        <v>4308684.3099999791</v>
      </c>
      <c r="V28" s="58"/>
    </row>
    <row r="29" spans="1:24" s="1" customFormat="1" ht="21.95" customHeight="1" thickBot="1">
      <c r="A29" s="1" t="s">
        <v>157</v>
      </c>
      <c r="G29" s="72">
        <f>G22+G28</f>
        <v>100000000</v>
      </c>
      <c r="H29" s="71"/>
      <c r="I29" s="72">
        <f>I22+I28</f>
        <v>138500000</v>
      </c>
      <c r="J29" s="71"/>
      <c r="K29" s="72">
        <f>K22+K28</f>
        <v>10057461.83</v>
      </c>
      <c r="L29" s="102"/>
      <c r="M29" s="72">
        <f>M22+M28+M23</f>
        <v>89117981.019999981</v>
      </c>
      <c r="N29" s="71"/>
      <c r="O29" s="72">
        <f>O22+O28</f>
        <v>-660624</v>
      </c>
      <c r="P29" s="71"/>
      <c r="Q29" s="72">
        <f>Q22+Q28</f>
        <v>2747070.66</v>
      </c>
      <c r="R29" s="71"/>
      <c r="S29" s="72">
        <f>S22+S28</f>
        <v>2086446.6600000001</v>
      </c>
      <c r="T29" s="102"/>
      <c r="U29" s="72">
        <f>U22+U28+U23</f>
        <v>339761889.51000005</v>
      </c>
      <c r="V29" s="46"/>
      <c r="W29" s="41"/>
      <c r="X29" s="102"/>
    </row>
    <row r="30" spans="1:24" s="1" customFormat="1" ht="21.95" customHeight="1" thickTop="1">
      <c r="G30" s="71"/>
      <c r="H30" s="71"/>
      <c r="I30" s="71"/>
      <c r="J30" s="71"/>
      <c r="K30" s="71"/>
      <c r="L30" s="102"/>
      <c r="M30" s="71"/>
      <c r="N30" s="71"/>
      <c r="O30" s="71"/>
      <c r="P30" s="71"/>
      <c r="Q30" s="71"/>
      <c r="R30" s="71"/>
      <c r="S30" s="71"/>
      <c r="T30" s="102"/>
      <c r="U30" s="71"/>
      <c r="V30" s="46"/>
      <c r="W30" s="41"/>
      <c r="X30" s="102"/>
    </row>
    <row r="31" spans="1:24" s="1" customFormat="1" ht="21.95" customHeight="1">
      <c r="A31" s="1" t="s">
        <v>35</v>
      </c>
      <c r="G31" s="106"/>
      <c r="H31" s="70"/>
      <c r="I31" s="106"/>
      <c r="J31" s="70"/>
      <c r="K31" s="106"/>
      <c r="L31" s="70"/>
      <c r="M31" s="106"/>
      <c r="N31" s="70"/>
      <c r="O31" s="70"/>
      <c r="P31" s="70"/>
      <c r="Q31" s="106"/>
      <c r="R31" s="106"/>
      <c r="S31" s="106"/>
      <c r="T31" s="70"/>
      <c r="U31" s="106"/>
      <c r="V31" s="70"/>
      <c r="W31" s="106"/>
    </row>
    <row r="32" spans="1:24" ht="37.15" customHeight="1">
      <c r="C32" s="81"/>
      <c r="D32" s="25"/>
      <c r="E32" s="81"/>
      <c r="F32" s="25"/>
      <c r="G32" s="25"/>
      <c r="U32" s="14"/>
      <c r="V32" s="14"/>
    </row>
    <row r="33" spans="3:23" ht="21.95" customHeight="1">
      <c r="C33" s="81"/>
      <c r="D33" s="25"/>
      <c r="E33" s="81"/>
      <c r="L33" s="33"/>
      <c r="M33" s="33"/>
      <c r="N33" s="33"/>
      <c r="O33" s="33"/>
      <c r="P33" s="33"/>
      <c r="U33" s="14"/>
      <c r="V33" s="14"/>
    </row>
    <row r="34" spans="3:23" ht="21.95" customHeight="1">
      <c r="C34" s="80"/>
      <c r="E34" s="81"/>
      <c r="F34" s="25"/>
      <c r="G34" s="25"/>
      <c r="H34" s="25"/>
      <c r="I34" s="25"/>
      <c r="J34" s="25"/>
      <c r="K34" s="25"/>
      <c r="L34" s="33"/>
      <c r="M34" s="33"/>
      <c r="N34" s="33"/>
      <c r="O34" s="33"/>
      <c r="P34" s="33"/>
      <c r="U34" s="102"/>
      <c r="V34" s="71"/>
      <c r="W34" s="109"/>
    </row>
    <row r="35" spans="3:23" ht="21.95" customHeight="1">
      <c r="M35" s="41"/>
      <c r="N35" s="41"/>
      <c r="O35" s="41"/>
      <c r="P35" s="41"/>
      <c r="Q35" s="41"/>
      <c r="R35" s="41"/>
      <c r="S35" s="41"/>
      <c r="T35" s="41"/>
      <c r="U35" s="20" t="s">
        <v>163</v>
      </c>
    </row>
  </sheetData>
  <mergeCells count="4">
    <mergeCell ref="G5:U5"/>
    <mergeCell ref="G6:U6"/>
    <mergeCell ref="K7:M7"/>
    <mergeCell ref="O7:S7"/>
  </mergeCells>
  <printOptions horizontalCentered="1"/>
  <pageMargins left="0.55118110236220474" right="0.55118110236220474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2060"/>
  </sheetPr>
  <dimension ref="A1:X114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2" style="1" customWidth="1"/>
    <col min="3" max="5" width="2.5703125" style="1" customWidth="1"/>
    <col min="6" max="6" width="8.42578125" style="1" customWidth="1"/>
    <col min="7" max="7" width="13.42578125" style="1" customWidth="1"/>
    <col min="8" max="8" width="19.42578125" style="1" customWidth="1"/>
    <col min="9" max="9" width="13.7109375" style="1" customWidth="1"/>
    <col min="10" max="10" width="0.85546875" style="1" customWidth="1"/>
    <col min="11" max="11" width="16.7109375" style="40" customWidth="1"/>
    <col min="12" max="12" width="0.85546875" style="1" customWidth="1"/>
    <col min="13" max="13" width="16.7109375" style="40" customWidth="1"/>
    <col min="14" max="14" width="0.85546875" style="1" customWidth="1"/>
    <col min="15" max="15" width="16.7109375" style="40" customWidth="1"/>
    <col min="16" max="16" width="0.85546875" style="1" customWidth="1"/>
    <col min="17" max="17" width="16.7109375" style="40" customWidth="1"/>
    <col min="18" max="18" width="10.140625" style="3" customWidth="1"/>
    <col min="19" max="19" width="1.28515625" style="3" customWidth="1"/>
    <col min="20" max="20" width="9.140625" style="3"/>
    <col min="21" max="21" width="2.28515625" style="3" customWidth="1"/>
    <col min="22" max="22" width="9.140625" style="3"/>
    <col min="23" max="23" width="2.7109375" style="3" customWidth="1"/>
    <col min="24" max="16384" width="9.140625" style="3"/>
  </cols>
  <sheetData>
    <row r="1" spans="1:17" s="1" customFormat="1" ht="21.9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s="1" customFormat="1" ht="21.95" customHeight="1">
      <c r="A2" s="25" t="s">
        <v>164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 s="1" customFormat="1" ht="21.95" customHeight="1">
      <c r="A3" s="25" t="str">
        <f>งบเปลี่ยนแปลงรวม!A3</f>
        <v>สำหรับงวดหกเดือน สิ้นสุดวันที่ 30 มิถุนายน 2566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s="1" customFormat="1" ht="21.95" customHeight="1">
      <c r="K4" s="73"/>
      <c r="M4" s="73"/>
      <c r="O4" s="73"/>
      <c r="Q4" s="73"/>
    </row>
    <row r="5" spans="1:17" s="1" customFormat="1" ht="21.95" customHeight="1">
      <c r="K5" s="167" t="s">
        <v>3</v>
      </c>
      <c r="L5" s="167"/>
      <c r="M5" s="167"/>
      <c r="N5" s="167"/>
      <c r="O5" s="167"/>
      <c r="P5" s="167"/>
      <c r="Q5" s="167"/>
    </row>
    <row r="6" spans="1:17" s="1" customFormat="1" ht="21.95" customHeight="1">
      <c r="K6" s="120" t="s">
        <v>4</v>
      </c>
      <c r="L6" s="120"/>
      <c r="M6" s="120"/>
      <c r="N6" s="127"/>
      <c r="O6" s="168" t="s">
        <v>5</v>
      </c>
      <c r="P6" s="168"/>
      <c r="Q6" s="168"/>
    </row>
    <row r="7" spans="1:17" s="1" customFormat="1" ht="21.95" customHeight="1">
      <c r="I7" s="104" t="s">
        <v>10</v>
      </c>
      <c r="K7" s="133" t="s">
        <v>74</v>
      </c>
      <c r="L7" s="121"/>
      <c r="M7" s="133" t="s">
        <v>75</v>
      </c>
      <c r="N7" s="121"/>
      <c r="O7" s="133" t="s">
        <v>74</v>
      </c>
      <c r="P7" s="121"/>
      <c r="Q7" s="133" t="s">
        <v>75</v>
      </c>
    </row>
    <row r="8" spans="1:17" s="1" customFormat="1" ht="3.95" customHeight="1">
      <c r="I8" s="2"/>
      <c r="K8" s="121"/>
      <c r="L8" s="121"/>
      <c r="M8" s="121"/>
      <c r="N8" s="121"/>
      <c r="O8" s="121"/>
      <c r="P8" s="121"/>
      <c r="Q8" s="121"/>
    </row>
    <row r="9" spans="1:17" s="1" customFormat="1" ht="21.95" customHeight="1">
      <c r="A9" s="25" t="s">
        <v>165</v>
      </c>
      <c r="K9" s="45"/>
      <c r="M9" s="45"/>
      <c r="O9" s="45"/>
      <c r="Q9" s="45"/>
    </row>
    <row r="10" spans="1:17" s="1" customFormat="1" ht="21.95" customHeight="1">
      <c r="A10" s="1" t="s">
        <v>111</v>
      </c>
      <c r="I10" s="2"/>
      <c r="K10" s="15">
        <v>8828492.610000005</v>
      </c>
      <c r="M10" s="15">
        <v>155090.82</v>
      </c>
      <c r="O10" s="16">
        <v>5411854.7999999793</v>
      </c>
      <c r="Q10" s="79">
        <v>-3033298.79</v>
      </c>
    </row>
    <row r="11" spans="1:17" s="1" customFormat="1" ht="21.95" customHeight="1">
      <c r="A11" s="1" t="s">
        <v>166</v>
      </c>
      <c r="K11" s="16"/>
      <c r="M11" s="16"/>
      <c r="O11" s="16"/>
      <c r="Q11" s="16"/>
    </row>
    <row r="12" spans="1:17" s="1" customFormat="1" ht="21.95" customHeight="1">
      <c r="A12" s="139" t="s">
        <v>167</v>
      </c>
      <c r="I12" s="2"/>
      <c r="K12" s="16"/>
      <c r="M12" s="16"/>
      <c r="O12" s="16"/>
      <c r="Q12" s="40"/>
    </row>
    <row r="13" spans="1:17" s="1" customFormat="1" ht="21.95" customHeight="1">
      <c r="B13" s="1" t="s">
        <v>182</v>
      </c>
      <c r="I13" s="2"/>
      <c r="K13" s="16">
        <v>-697116.01</v>
      </c>
      <c r="M13" s="16">
        <v>-840674.05</v>
      </c>
      <c r="O13" s="16">
        <v>-690743.27000000014</v>
      </c>
      <c r="Q13" s="16">
        <v>-824750.17</v>
      </c>
    </row>
    <row r="14" spans="1:17" s="1" customFormat="1" ht="21.95" customHeight="1">
      <c r="B14" s="1" t="s">
        <v>173</v>
      </c>
      <c r="I14" s="2"/>
      <c r="K14" s="20">
        <v>390471.38</v>
      </c>
      <c r="M14" s="79">
        <v>0</v>
      </c>
      <c r="O14" s="16">
        <v>390471.38</v>
      </c>
      <c r="Q14" s="16">
        <v>0</v>
      </c>
    </row>
    <row r="15" spans="1:17" s="1" customFormat="1" ht="21.95" customHeight="1">
      <c r="B15" s="1" t="s">
        <v>174</v>
      </c>
      <c r="I15" s="2">
        <v>7</v>
      </c>
      <c r="K15" s="16">
        <v>-456522.74999999994</v>
      </c>
      <c r="M15" s="79">
        <v>0</v>
      </c>
      <c r="O15" s="16">
        <v>-456522.74999999988</v>
      </c>
      <c r="Q15" s="16">
        <v>0</v>
      </c>
    </row>
    <row r="16" spans="1:17" s="1" customFormat="1" ht="21.95" customHeight="1">
      <c r="B16" s="1" t="s">
        <v>175</v>
      </c>
      <c r="I16" s="2">
        <v>7</v>
      </c>
      <c r="K16" s="16">
        <v>94071.42</v>
      </c>
      <c r="M16" s="79">
        <v>184095.87</v>
      </c>
      <c r="O16" s="16">
        <v>94071.419999999984</v>
      </c>
      <c r="Q16" s="16">
        <v>184095.87</v>
      </c>
    </row>
    <row r="17" spans="1:17" s="1" customFormat="1" ht="21.95" customHeight="1">
      <c r="B17" s="1" t="s">
        <v>176</v>
      </c>
      <c r="I17" s="2"/>
      <c r="K17" s="16">
        <v>0</v>
      </c>
      <c r="M17" s="79">
        <v>-276575.15999999997</v>
      </c>
      <c r="O17" s="16">
        <v>0</v>
      </c>
      <c r="Q17" s="16">
        <v>-276575.15999999997</v>
      </c>
    </row>
    <row r="18" spans="1:17" s="1" customFormat="1" ht="21.95" customHeight="1">
      <c r="B18" s="1" t="s">
        <v>177</v>
      </c>
      <c r="I18" s="2">
        <v>8</v>
      </c>
      <c r="K18" s="132">
        <v>670334.43999999994</v>
      </c>
      <c r="M18" s="79">
        <v>0</v>
      </c>
      <c r="O18" s="16">
        <v>670334.43999999017</v>
      </c>
      <c r="Q18" s="16">
        <v>0</v>
      </c>
    </row>
    <row r="19" spans="1:17" s="1" customFormat="1" ht="21.95" customHeight="1">
      <c r="B19" s="1" t="s">
        <v>178</v>
      </c>
      <c r="I19" s="2"/>
      <c r="K19" s="132">
        <v>0</v>
      </c>
      <c r="M19" s="79">
        <v>-250266.51</v>
      </c>
      <c r="O19" s="16">
        <v>0</v>
      </c>
      <c r="Q19" s="79">
        <v>-250266.51</v>
      </c>
    </row>
    <row r="20" spans="1:17" s="1" customFormat="1" ht="21.95" customHeight="1">
      <c r="B20" s="1" t="s">
        <v>179</v>
      </c>
      <c r="I20" s="2">
        <v>8</v>
      </c>
      <c r="K20" s="16">
        <v>31449.55</v>
      </c>
      <c r="M20" s="79">
        <v>0</v>
      </c>
      <c r="O20" s="16">
        <v>31449.550000000003</v>
      </c>
      <c r="Q20" s="79">
        <v>0</v>
      </c>
    </row>
    <row r="21" spans="1:17" s="1" customFormat="1" ht="21.95" customHeight="1">
      <c r="B21" s="1" t="s">
        <v>180</v>
      </c>
      <c r="I21" s="2"/>
      <c r="K21" s="16">
        <v>0</v>
      </c>
      <c r="M21" s="79">
        <v>-168575.41</v>
      </c>
      <c r="O21" s="16">
        <v>0</v>
      </c>
      <c r="Q21" s="79">
        <v>-168575.41</v>
      </c>
    </row>
    <row r="22" spans="1:17" s="1" customFormat="1" ht="21.95" customHeight="1">
      <c r="B22" s="140" t="s">
        <v>172</v>
      </c>
      <c r="I22" s="2"/>
      <c r="K22" s="20">
        <v>0</v>
      </c>
      <c r="L22" s="41"/>
      <c r="M22" s="16">
        <v>1537796.81</v>
      </c>
      <c r="N22" s="41"/>
      <c r="O22" s="20">
        <v>0</v>
      </c>
      <c r="Q22" s="82">
        <v>1537796.81</v>
      </c>
    </row>
    <row r="23" spans="1:17" s="1" customFormat="1" ht="21.95" customHeight="1">
      <c r="B23" s="1" t="s">
        <v>168</v>
      </c>
      <c r="I23" s="2" t="s">
        <v>169</v>
      </c>
      <c r="K23" s="16">
        <v>5080039.4608560735</v>
      </c>
      <c r="M23" s="16">
        <v>6736403.8600000003</v>
      </c>
      <c r="O23" s="16">
        <v>8636955.8000000007</v>
      </c>
      <c r="Q23" s="16">
        <v>10199034.449999999</v>
      </c>
    </row>
    <row r="24" spans="1:17" s="1" customFormat="1" ht="21.95" customHeight="1">
      <c r="B24" s="1" t="s">
        <v>225</v>
      </c>
      <c r="I24" s="2">
        <v>10</v>
      </c>
      <c r="K24" s="16">
        <v>-914610.16</v>
      </c>
      <c r="L24" s="41"/>
      <c r="M24" s="16">
        <v>0</v>
      </c>
      <c r="N24" s="41"/>
      <c r="O24" s="16">
        <v>-914610.16</v>
      </c>
      <c r="Q24" s="82">
        <v>0</v>
      </c>
    </row>
    <row r="25" spans="1:17" s="1" customFormat="1" ht="21.95" customHeight="1">
      <c r="B25" s="1" t="s">
        <v>171</v>
      </c>
      <c r="I25" s="2"/>
      <c r="K25" s="20">
        <v>0</v>
      </c>
      <c r="L25" s="41"/>
      <c r="M25" s="16">
        <v>5611</v>
      </c>
      <c r="N25" s="41"/>
      <c r="O25" s="20">
        <v>0</v>
      </c>
      <c r="Q25" s="82">
        <v>0</v>
      </c>
    </row>
    <row r="26" spans="1:17" s="1" customFormat="1" ht="21.95" customHeight="1">
      <c r="B26" s="1" t="s">
        <v>170</v>
      </c>
      <c r="I26" s="2"/>
      <c r="K26" s="20">
        <v>0</v>
      </c>
      <c r="L26" s="41"/>
      <c r="M26" s="16">
        <v>59439.48</v>
      </c>
      <c r="N26" s="41"/>
      <c r="O26" s="20">
        <v>0</v>
      </c>
      <c r="Q26" s="16">
        <v>59439.48</v>
      </c>
    </row>
    <row r="27" spans="1:17" s="1" customFormat="1" ht="21.95" customHeight="1">
      <c r="B27" s="1" t="s">
        <v>181</v>
      </c>
      <c r="I27" s="2">
        <v>15</v>
      </c>
      <c r="K27" s="16">
        <v>880798</v>
      </c>
      <c r="M27" s="16">
        <v>890837.33</v>
      </c>
      <c r="O27" s="16">
        <v>871838</v>
      </c>
      <c r="Q27" s="16">
        <v>882772.33</v>
      </c>
    </row>
    <row r="28" spans="1:17" s="1" customFormat="1" ht="21.95" customHeight="1">
      <c r="B28" s="1" t="s">
        <v>183</v>
      </c>
      <c r="I28" s="2"/>
      <c r="K28" s="16">
        <v>-11582.2</v>
      </c>
      <c r="M28" s="16">
        <v>-8771.2000000000007</v>
      </c>
      <c r="O28" s="16">
        <v>-11582.2</v>
      </c>
      <c r="Q28" s="16">
        <v>-8771.2000000000007</v>
      </c>
    </row>
    <row r="29" spans="1:17" s="1" customFormat="1" ht="21.95" customHeight="1">
      <c r="B29" s="1" t="s">
        <v>184</v>
      </c>
      <c r="K29" s="16">
        <v>-464281.28</v>
      </c>
      <c r="M29" s="16">
        <v>-295783</v>
      </c>
      <c r="O29" s="16">
        <v>-1360882.55</v>
      </c>
      <c r="Q29" s="16">
        <v>-1155248.7</v>
      </c>
    </row>
    <row r="30" spans="1:17" s="1" customFormat="1" ht="21.95" customHeight="1">
      <c r="B30" s="1" t="s">
        <v>185</v>
      </c>
      <c r="K30" s="18">
        <v>553545.39999999991</v>
      </c>
      <c r="M30" s="18">
        <v>558329.11</v>
      </c>
      <c r="O30" s="18">
        <v>1054378.8</v>
      </c>
      <c r="Q30" s="18">
        <v>1265643.1000000001</v>
      </c>
    </row>
    <row r="31" spans="1:17" s="1" customFormat="1" ht="21.95" customHeight="1">
      <c r="A31" s="1" t="s">
        <v>186</v>
      </c>
      <c r="K31" s="16"/>
      <c r="M31" s="16"/>
      <c r="O31" s="16"/>
      <c r="Q31" s="19"/>
    </row>
    <row r="32" spans="1:17" s="1" customFormat="1" ht="21.95" customHeight="1">
      <c r="A32" s="139"/>
      <c r="B32" s="1" t="s">
        <v>187</v>
      </c>
      <c r="K32" s="16">
        <f>SUM(K10:K31)</f>
        <v>13985089.860856082</v>
      </c>
      <c r="M32" s="16">
        <f>SUM(M10:M31)</f>
        <v>8286958.9500000011</v>
      </c>
      <c r="O32" s="16">
        <f>SUM(O10:O31)</f>
        <v>13727013.25999997</v>
      </c>
      <c r="Q32" s="16">
        <f>SUM(Q10:Q31)</f>
        <v>8411296.0999999996</v>
      </c>
    </row>
    <row r="33" spans="1:17" s="1" customFormat="1" ht="21.95" customHeight="1">
      <c r="A33" s="1" t="s">
        <v>188</v>
      </c>
      <c r="K33" s="16"/>
      <c r="M33" s="16"/>
      <c r="O33" s="16"/>
      <c r="Q33" s="17"/>
    </row>
    <row r="34" spans="1:17" s="1" customFormat="1" ht="21.95" customHeight="1">
      <c r="B34" s="83" t="s">
        <v>189</v>
      </c>
      <c r="K34" s="16">
        <v>-1025482.1600000047</v>
      </c>
      <c r="M34" s="16">
        <v>-6825557.4900000002</v>
      </c>
      <c r="O34" s="16">
        <v>-1217625.549999997</v>
      </c>
      <c r="Q34" s="16">
        <v>-6590949.75</v>
      </c>
    </row>
    <row r="35" spans="1:17" s="1" customFormat="1" ht="21.95" customHeight="1">
      <c r="B35" s="1" t="s">
        <v>190</v>
      </c>
      <c r="K35" s="16">
        <v>3202900.4599999958</v>
      </c>
      <c r="M35" s="16">
        <v>-90295.13</v>
      </c>
      <c r="O35" s="16">
        <v>3202900.4599999981</v>
      </c>
      <c r="Q35" s="16">
        <v>-90295.13</v>
      </c>
    </row>
    <row r="36" spans="1:17" s="1" customFormat="1" ht="21.95" customHeight="1">
      <c r="B36" s="1" t="s">
        <v>191</v>
      </c>
      <c r="K36" s="16">
        <v>-237269.52999999997</v>
      </c>
      <c r="M36" s="16">
        <v>-64821.33</v>
      </c>
      <c r="O36" s="16">
        <v>-21337.01999999999</v>
      </c>
      <c r="Q36" s="16">
        <v>-24985.99</v>
      </c>
    </row>
    <row r="37" spans="1:17" s="1" customFormat="1" ht="21.95" customHeight="1">
      <c r="B37" s="1" t="s">
        <v>32</v>
      </c>
      <c r="K37" s="16">
        <v>-9592.910000000149</v>
      </c>
      <c r="M37" s="16">
        <v>-192.19</v>
      </c>
      <c r="O37" s="16">
        <v>-9592.8999999999069</v>
      </c>
      <c r="Q37" s="16">
        <v>-192.19</v>
      </c>
    </row>
    <row r="38" spans="1:17" s="1" customFormat="1" ht="21.95" customHeight="1">
      <c r="A38" s="1" t="s">
        <v>192</v>
      </c>
    </row>
    <row r="39" spans="1:17" s="1" customFormat="1" ht="21.95" customHeight="1">
      <c r="B39" s="1" t="s">
        <v>41</v>
      </c>
      <c r="K39" s="16">
        <v>-535406.48999999836</v>
      </c>
      <c r="M39" s="16">
        <v>-3245384.46</v>
      </c>
      <c r="O39" s="16">
        <v>-589489.46999999881</v>
      </c>
      <c r="Q39" s="16">
        <v>-3684633.5</v>
      </c>
    </row>
    <row r="40" spans="1:17" s="1" customFormat="1" ht="21.95" customHeight="1">
      <c r="B40" s="1" t="s">
        <v>49</v>
      </c>
      <c r="K40" s="16">
        <v>152167.8899999999</v>
      </c>
      <c r="M40" s="16">
        <v>-186111.63</v>
      </c>
      <c r="O40" s="16">
        <v>53174.530000000028</v>
      </c>
      <c r="Q40" s="16">
        <v>-231093.46</v>
      </c>
    </row>
    <row r="41" spans="1:17" s="1" customFormat="1" ht="21.95" customHeight="1">
      <c r="B41" s="1" t="s">
        <v>54</v>
      </c>
      <c r="K41" s="15">
        <v>-240099.99999999988</v>
      </c>
      <c r="M41" s="15">
        <v>35641.61</v>
      </c>
      <c r="O41" s="15">
        <v>-1100</v>
      </c>
      <c r="Q41" s="15">
        <v>-21358.41</v>
      </c>
    </row>
    <row r="42" spans="1:17" s="1" customFormat="1" ht="21.95" customHeight="1">
      <c r="B42" s="1" t="s">
        <v>193</v>
      </c>
      <c r="I42" s="2">
        <v>15</v>
      </c>
      <c r="K42" s="18">
        <v>-145732</v>
      </c>
      <c r="M42" s="18">
        <v>-560373.32999999996</v>
      </c>
      <c r="O42" s="18">
        <v>-145732</v>
      </c>
      <c r="Q42" s="18">
        <v>-560373.32999999996</v>
      </c>
    </row>
    <row r="43" spans="1:17" s="1" customFormat="1" ht="21.95" customHeight="1">
      <c r="A43" s="25" t="s">
        <v>194</v>
      </c>
      <c r="C43" s="139"/>
      <c r="E43" s="139"/>
      <c r="F43" s="139"/>
      <c r="G43" s="139"/>
      <c r="H43" s="139"/>
      <c r="K43" s="15">
        <f>SUM(K32:L42)</f>
        <v>15146575.120856076</v>
      </c>
      <c r="M43" s="15">
        <f>SUM(M32:N42)</f>
        <v>-2650134.9999999986</v>
      </c>
      <c r="O43" s="15">
        <f>SUM(O32:O42)</f>
        <v>14998211.309999973</v>
      </c>
      <c r="Q43" s="15">
        <f>SUM(Q32:Q42)</f>
        <v>-2792585.6600000006</v>
      </c>
    </row>
    <row r="44" spans="1:17" s="1" customFormat="1" ht="21.95" customHeight="1">
      <c r="A44" s="1" t="s">
        <v>195</v>
      </c>
      <c r="K44" s="18">
        <v>-1936581.37</v>
      </c>
      <c r="L44" s="41"/>
      <c r="M44" s="18">
        <v>-674198.85</v>
      </c>
      <c r="N44" s="41"/>
      <c r="O44" s="18">
        <v>-1265294.44</v>
      </c>
      <c r="P44" s="41"/>
      <c r="Q44" s="18">
        <v>0</v>
      </c>
    </row>
    <row r="45" spans="1:17" s="1" customFormat="1" ht="21.95" customHeight="1">
      <c r="A45" s="25" t="s">
        <v>196</v>
      </c>
      <c r="K45" s="117">
        <f>SUM(K43,K44:K44)</f>
        <v>13209993.750856075</v>
      </c>
      <c r="L45" s="106"/>
      <c r="M45" s="117">
        <f>SUM(M43,M44:M44)</f>
        <v>-3324333.8499999987</v>
      </c>
      <c r="N45" s="106"/>
      <c r="O45" s="117">
        <f>SUM(O43,O44:O44)</f>
        <v>13732916.869999973</v>
      </c>
      <c r="P45" s="106"/>
      <c r="Q45" s="117">
        <f>SUM(Q43,Q44:Q44)</f>
        <v>-2792585.6600000006</v>
      </c>
    </row>
    <row r="46" spans="1:17" s="1" customFormat="1" ht="21.95" customHeight="1">
      <c r="A46" s="25"/>
      <c r="K46" s="31"/>
      <c r="L46" s="106"/>
      <c r="M46" s="31"/>
      <c r="N46" s="106"/>
      <c r="O46" s="31"/>
      <c r="P46" s="106"/>
      <c r="Q46" s="31"/>
    </row>
    <row r="47" spans="1:17" s="1" customFormat="1" ht="21.95" customHeight="1">
      <c r="A47" s="1" t="s">
        <v>35</v>
      </c>
      <c r="K47" s="31"/>
      <c r="L47" s="106"/>
      <c r="M47" s="31"/>
      <c r="N47" s="106"/>
      <c r="O47" s="31"/>
      <c r="P47" s="106"/>
      <c r="Q47" s="31"/>
    </row>
    <row r="48" spans="1:17" s="1" customFormat="1" ht="21.95" customHeight="1">
      <c r="A48" s="139"/>
      <c r="C48" s="139"/>
      <c r="E48" s="139"/>
      <c r="F48" s="139"/>
      <c r="G48" s="139"/>
      <c r="H48" s="139"/>
      <c r="K48" s="15"/>
      <c r="M48" s="15"/>
      <c r="O48" s="15"/>
      <c r="Q48" s="15"/>
    </row>
    <row r="49" spans="1:22" ht="21.95" customHeight="1">
      <c r="A49" s="81"/>
      <c r="K49" s="1"/>
      <c r="L49" s="35"/>
      <c r="M49" s="35"/>
      <c r="N49" s="35"/>
      <c r="O49" s="35"/>
      <c r="P49" s="35"/>
      <c r="Q49" s="51"/>
      <c r="R49" s="42"/>
    </row>
    <row r="50" spans="1:22" ht="37.5" customHeight="1">
      <c r="A50" s="81"/>
      <c r="K50" s="1"/>
      <c r="L50" s="35"/>
      <c r="M50" s="35"/>
      <c r="N50" s="35"/>
      <c r="O50" s="35"/>
      <c r="P50" s="35"/>
      <c r="Q50" s="51"/>
      <c r="R50" s="42"/>
    </row>
    <row r="51" spans="1:22" ht="21.95" customHeight="1">
      <c r="A51" s="81"/>
      <c r="K51" s="1"/>
      <c r="L51" s="35"/>
      <c r="M51" s="35"/>
      <c r="N51" s="35"/>
      <c r="O51" s="35"/>
      <c r="P51" s="35"/>
      <c r="Q51" s="51"/>
      <c r="R51" s="51"/>
      <c r="S51" s="14"/>
      <c r="T51" s="14"/>
      <c r="U51" s="42"/>
      <c r="V51" s="42"/>
    </row>
    <row r="52" spans="1:22" s="1" customFormat="1" ht="21.95" customHeight="1">
      <c r="A52" s="107"/>
      <c r="L52" s="35"/>
      <c r="M52" s="35"/>
      <c r="N52" s="35"/>
      <c r="O52" s="35"/>
      <c r="P52" s="35"/>
      <c r="Q52" s="35"/>
      <c r="R52" s="35"/>
      <c r="S52" s="40"/>
      <c r="T52" s="40"/>
      <c r="U52" s="41"/>
      <c r="V52" s="41"/>
    </row>
    <row r="53" spans="1:22" s="1" customFormat="1" ht="21.95" customHeight="1">
      <c r="A53" s="107"/>
      <c r="L53" s="35"/>
      <c r="M53" s="35"/>
      <c r="N53" s="35"/>
      <c r="O53" s="35"/>
      <c r="P53" s="35"/>
      <c r="Q53" s="35"/>
      <c r="R53" s="35"/>
      <c r="S53" s="40"/>
      <c r="T53" s="40"/>
      <c r="U53" s="41"/>
      <c r="V53" s="41"/>
    </row>
    <row r="54" spans="1:22" ht="21.9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5"/>
      <c r="P54" s="3"/>
      <c r="Q54" s="20" t="s">
        <v>197</v>
      </c>
    </row>
    <row r="55" spans="1:22" s="1" customFormat="1" ht="21.95" customHeight="1">
      <c r="A55" s="25" t="s">
        <v>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22" s="1" customFormat="1" ht="21.95" customHeight="1">
      <c r="A56" s="25" t="s">
        <v>198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22" s="1" customFormat="1" ht="21.95" customHeight="1">
      <c r="A57" s="25" t="str">
        <f>A3</f>
        <v>สำหรับงวดหกเดือน สิ้นสุดวันที่ 30 มิถุนายน 2566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22" s="1" customFormat="1" ht="21.95" customHeight="1">
      <c r="K58" s="73"/>
      <c r="M58" s="73"/>
      <c r="O58" s="73"/>
      <c r="Q58" s="73"/>
    </row>
    <row r="59" spans="1:22" s="1" customFormat="1" ht="21.95" customHeight="1">
      <c r="K59" s="167" t="s">
        <v>3</v>
      </c>
      <c r="L59" s="167"/>
      <c r="M59" s="167"/>
      <c r="N59" s="167"/>
      <c r="O59" s="167"/>
      <c r="P59" s="167"/>
      <c r="Q59" s="167"/>
    </row>
    <row r="60" spans="1:22" s="1" customFormat="1" ht="21.95" customHeight="1">
      <c r="K60" s="120" t="s">
        <v>4</v>
      </c>
      <c r="L60" s="120"/>
      <c r="M60" s="120"/>
      <c r="N60" s="127"/>
      <c r="O60" s="168" t="s">
        <v>5</v>
      </c>
      <c r="P60" s="168"/>
      <c r="Q60" s="168"/>
    </row>
    <row r="61" spans="1:22" s="1" customFormat="1" ht="21.95" customHeight="1">
      <c r="I61" s="104" t="s">
        <v>10</v>
      </c>
      <c r="K61" s="133" t="s">
        <v>74</v>
      </c>
      <c r="L61" s="121"/>
      <c r="M61" s="133" t="s">
        <v>75</v>
      </c>
      <c r="N61" s="121"/>
      <c r="O61" s="133" t="s">
        <v>74</v>
      </c>
      <c r="P61" s="121"/>
      <c r="Q61" s="133" t="s">
        <v>75</v>
      </c>
    </row>
    <row r="62" spans="1:22" s="1" customFormat="1" ht="3.95" customHeight="1">
      <c r="A62" s="25"/>
      <c r="I62" s="2"/>
      <c r="K62" s="15"/>
      <c r="L62" s="102"/>
      <c r="M62" s="15"/>
      <c r="N62" s="102"/>
      <c r="O62" s="15"/>
      <c r="P62" s="102"/>
      <c r="Q62" s="15"/>
    </row>
    <row r="63" spans="1:22" s="25" customFormat="1" ht="21.95" customHeight="1">
      <c r="A63" s="25" t="s">
        <v>199</v>
      </c>
      <c r="K63" s="21"/>
      <c r="M63" s="21"/>
      <c r="Q63" s="21"/>
    </row>
    <row r="64" spans="1:22" s="25" customFormat="1" ht="21.95" customHeight="1">
      <c r="A64" s="1" t="s">
        <v>200</v>
      </c>
      <c r="B64" s="1"/>
      <c r="I64" s="2">
        <v>5.2</v>
      </c>
      <c r="K64" s="132">
        <v>12000000</v>
      </c>
      <c r="M64" s="20">
        <v>0</v>
      </c>
      <c r="O64" s="132">
        <v>0</v>
      </c>
      <c r="Q64" s="20">
        <v>0</v>
      </c>
    </row>
    <row r="65" spans="1:17" s="25" customFormat="1" ht="21.95" customHeight="1">
      <c r="A65" s="1" t="s">
        <v>201</v>
      </c>
      <c r="B65" s="1"/>
      <c r="I65" s="2">
        <v>5.2</v>
      </c>
      <c r="K65" s="132">
        <v>-12000000</v>
      </c>
      <c r="M65" s="20">
        <v>0</v>
      </c>
      <c r="O65" s="132">
        <v>-15000000</v>
      </c>
      <c r="Q65" s="20">
        <v>0</v>
      </c>
    </row>
    <row r="66" spans="1:17" s="25" customFormat="1" ht="21.95" customHeight="1">
      <c r="A66" s="1" t="s">
        <v>202</v>
      </c>
      <c r="I66" s="2">
        <v>5.2</v>
      </c>
      <c r="K66" s="20">
        <v>0</v>
      </c>
      <c r="L66" s="102"/>
      <c r="M66" s="20">
        <v>0</v>
      </c>
      <c r="N66" s="102"/>
      <c r="O66" s="16">
        <v>3000000</v>
      </c>
      <c r="P66" s="102"/>
      <c r="Q66" s="16">
        <v>4800000</v>
      </c>
    </row>
    <row r="67" spans="1:17" s="1" customFormat="1" ht="21.95" customHeight="1">
      <c r="A67" s="1" t="s">
        <v>203</v>
      </c>
      <c r="I67" s="2"/>
      <c r="K67" s="16">
        <v>0</v>
      </c>
      <c r="L67" s="102"/>
      <c r="M67" s="16">
        <v>-10186.93</v>
      </c>
      <c r="N67" s="102"/>
      <c r="O67" s="16">
        <v>0</v>
      </c>
      <c r="P67" s="102"/>
      <c r="Q67" s="16">
        <v>0</v>
      </c>
    </row>
    <row r="68" spans="1:17" s="1" customFormat="1" ht="21.95" customHeight="1">
      <c r="A68" s="1" t="s">
        <v>204</v>
      </c>
      <c r="I68" s="2">
        <v>10</v>
      </c>
      <c r="K68" s="16">
        <v>914626.16</v>
      </c>
      <c r="L68" s="102"/>
      <c r="M68" s="16">
        <v>0</v>
      </c>
      <c r="N68" s="102"/>
      <c r="O68" s="16">
        <v>914626.16</v>
      </c>
      <c r="P68" s="102"/>
      <c r="Q68" s="16">
        <v>0</v>
      </c>
    </row>
    <row r="69" spans="1:17" s="1" customFormat="1" ht="21.95" customHeight="1">
      <c r="A69" s="1" t="s">
        <v>205</v>
      </c>
      <c r="I69" s="2">
        <v>10</v>
      </c>
      <c r="K69" s="16">
        <v>-15483.98</v>
      </c>
      <c r="L69" s="102"/>
      <c r="M69" s="16">
        <v>-32341.32</v>
      </c>
      <c r="N69" s="102"/>
      <c r="O69" s="16">
        <v>-15483.98</v>
      </c>
      <c r="P69" s="102"/>
      <c r="Q69" s="16">
        <v>-32341.32</v>
      </c>
    </row>
    <row r="70" spans="1:17" s="1" customFormat="1" ht="21.95" customHeight="1">
      <c r="A70" s="1" t="s">
        <v>206</v>
      </c>
      <c r="I70" s="2"/>
      <c r="K70" s="16">
        <v>11582.2</v>
      </c>
      <c r="L70" s="102"/>
      <c r="M70" s="16">
        <v>8771.2000000000007</v>
      </c>
      <c r="N70" s="102"/>
      <c r="O70" s="16">
        <v>11582.2</v>
      </c>
      <c r="P70" s="102"/>
      <c r="Q70" s="16">
        <v>8771.2000000000007</v>
      </c>
    </row>
    <row r="71" spans="1:17" s="1" customFormat="1" ht="21.95" customHeight="1">
      <c r="A71" s="1" t="s">
        <v>207</v>
      </c>
      <c r="I71" s="2"/>
      <c r="K71" s="16">
        <v>231586.7526027381</v>
      </c>
      <c r="L71" s="102"/>
      <c r="M71" s="16">
        <v>62714.51</v>
      </c>
      <c r="N71" s="102"/>
      <c r="O71" s="16">
        <v>2537459.0299999993</v>
      </c>
      <c r="P71" s="102"/>
      <c r="Q71" s="16">
        <v>2710348.64</v>
      </c>
    </row>
    <row r="72" spans="1:17" s="1" customFormat="1" ht="21.95" customHeight="1">
      <c r="A72" s="25" t="s">
        <v>208</v>
      </c>
      <c r="I72" s="2"/>
      <c r="K72" s="118">
        <f>SUM(K64:K71)</f>
        <v>1142311.1326027382</v>
      </c>
      <c r="L72" s="102"/>
      <c r="M72" s="118">
        <f>SUM(M64:M71)</f>
        <v>28957.46</v>
      </c>
      <c r="N72" s="102"/>
      <c r="O72" s="118">
        <f>SUM(O64:O71)</f>
        <v>-8551816.5900000017</v>
      </c>
      <c r="P72" s="102"/>
      <c r="Q72" s="118">
        <f>SUM(Q64:Q71)</f>
        <v>7486778.5199999996</v>
      </c>
    </row>
    <row r="73" spans="1:17" s="1" customFormat="1" ht="12" customHeight="1">
      <c r="A73" s="25"/>
      <c r="L73" s="35"/>
      <c r="M73" s="35"/>
      <c r="N73" s="35"/>
      <c r="O73" s="35"/>
      <c r="P73" s="35"/>
      <c r="Q73" s="35"/>
    </row>
    <row r="74" spans="1:17" s="1" customFormat="1" ht="21.95" customHeight="1">
      <c r="A74" s="25" t="s">
        <v>209</v>
      </c>
      <c r="I74" s="2"/>
      <c r="K74" s="16"/>
      <c r="L74" s="102"/>
      <c r="M74" s="16"/>
      <c r="N74" s="102"/>
      <c r="O74" s="74"/>
      <c r="P74" s="102"/>
      <c r="Q74" s="16"/>
    </row>
    <row r="75" spans="1:17" s="1" customFormat="1" ht="21.95" customHeight="1">
      <c r="A75" s="1" t="s">
        <v>210</v>
      </c>
      <c r="I75" s="2"/>
      <c r="K75" s="16">
        <v>6048466.4800000004</v>
      </c>
      <c r="L75" s="102"/>
      <c r="M75" s="16">
        <v>5695833.1500000004</v>
      </c>
      <c r="N75" s="102"/>
      <c r="O75" s="16">
        <v>10000000</v>
      </c>
      <c r="P75" s="102"/>
      <c r="Q75" s="16">
        <v>5000000</v>
      </c>
    </row>
    <row r="76" spans="1:17" s="1" customFormat="1" ht="21.95" customHeight="1">
      <c r="A76" s="140" t="s">
        <v>211</v>
      </c>
      <c r="I76" s="2"/>
      <c r="K76" s="16">
        <v>0</v>
      </c>
      <c r="L76" s="102"/>
      <c r="M76" s="16">
        <v>-20000000</v>
      </c>
      <c r="N76" s="102"/>
      <c r="O76" s="16">
        <v>0</v>
      </c>
      <c r="P76" s="102"/>
      <c r="Q76" s="16">
        <v>-20000000</v>
      </c>
    </row>
    <row r="77" spans="1:17" s="1" customFormat="1" ht="21.95" customHeight="1">
      <c r="A77" s="1" t="s">
        <v>212</v>
      </c>
      <c r="I77" s="2">
        <v>11.2</v>
      </c>
      <c r="K77" s="16">
        <v>-2031382.7700000003</v>
      </c>
      <c r="L77" s="102"/>
      <c r="M77" s="16">
        <v>-2284270.73</v>
      </c>
      <c r="N77" s="102"/>
      <c r="O77" s="16">
        <v>-6931670.2000000002</v>
      </c>
      <c r="P77" s="102"/>
      <c r="Q77" s="16">
        <v>-6970261.0800000001</v>
      </c>
    </row>
    <row r="78" spans="1:17" s="1" customFormat="1" ht="21.95" customHeight="1">
      <c r="A78" s="1" t="s">
        <v>213</v>
      </c>
      <c r="I78" s="2"/>
      <c r="K78" s="16">
        <v>-553545.42000000132</v>
      </c>
      <c r="L78" s="102"/>
      <c r="M78" s="16">
        <v>-558329.11</v>
      </c>
      <c r="N78" s="102"/>
      <c r="O78" s="16">
        <v>-1054378.8</v>
      </c>
      <c r="P78" s="102"/>
      <c r="Q78" s="16">
        <v>-1265643.1000000001</v>
      </c>
    </row>
    <row r="79" spans="1:17" s="1" customFormat="1" ht="21.95" customHeight="1">
      <c r="A79" s="1" t="s">
        <v>147</v>
      </c>
      <c r="I79" s="2"/>
      <c r="K79" s="16">
        <v>-1293695.7899999991</v>
      </c>
      <c r="L79" s="102"/>
      <c r="M79" s="16">
        <v>-1936666.1</v>
      </c>
      <c r="N79" s="102"/>
      <c r="O79" s="16">
        <v>-1293695.7899999991</v>
      </c>
      <c r="P79" s="102"/>
      <c r="Q79" s="16">
        <v>-1936666.1</v>
      </c>
    </row>
    <row r="80" spans="1:17" s="1" customFormat="1" ht="21.95" customHeight="1">
      <c r="A80" s="25" t="s">
        <v>214</v>
      </c>
      <c r="I80" s="2"/>
      <c r="K80" s="118">
        <f>SUM(K75:K79)</f>
        <v>2169842.4999999995</v>
      </c>
      <c r="L80" s="102"/>
      <c r="M80" s="118">
        <f>SUM(M75:M79)</f>
        <v>-19083432.790000003</v>
      </c>
      <c r="N80" s="102"/>
      <c r="O80" s="118">
        <f>SUM(O75:O79)</f>
        <v>720255.21000000066</v>
      </c>
      <c r="P80" s="102"/>
      <c r="Q80" s="118">
        <f>SUM(Q75:Q79)</f>
        <v>-25172570.280000001</v>
      </c>
    </row>
    <row r="81" spans="1:24" s="1" customFormat="1" ht="12" customHeight="1">
      <c r="A81" s="25"/>
      <c r="I81" s="2"/>
      <c r="K81" s="15"/>
      <c r="L81" s="102"/>
      <c r="M81" s="15"/>
      <c r="N81" s="102"/>
      <c r="O81" s="15"/>
      <c r="P81" s="102"/>
      <c r="Q81" s="15"/>
    </row>
    <row r="82" spans="1:24" s="1" customFormat="1" ht="21.95" customHeight="1">
      <c r="A82" s="25" t="s">
        <v>215</v>
      </c>
      <c r="B82" s="25"/>
      <c r="I82" s="2"/>
      <c r="K82" s="16">
        <f>SUM(K45,K72,K80)</f>
        <v>16522147.383458814</v>
      </c>
      <c r="L82" s="102"/>
      <c r="M82" s="16">
        <f>SUM(M45,M72,M80)</f>
        <v>-22378809.18</v>
      </c>
      <c r="N82" s="102"/>
      <c r="O82" s="16">
        <f>SUM(O45,O72,O80)</f>
        <v>5901355.4899999723</v>
      </c>
      <c r="P82" s="102"/>
      <c r="Q82" s="16">
        <f>SUM(Q45,Q72,Q80)</f>
        <v>-20478377.420000002</v>
      </c>
    </row>
    <row r="83" spans="1:24" s="1" customFormat="1" ht="21.95" customHeight="1">
      <c r="A83" s="1" t="s">
        <v>216</v>
      </c>
      <c r="B83" s="25"/>
      <c r="I83" s="2"/>
      <c r="K83" s="102"/>
      <c r="L83" s="102"/>
      <c r="M83" s="102"/>
      <c r="N83" s="102"/>
      <c r="O83" s="74"/>
      <c r="P83" s="102"/>
      <c r="Q83" s="74"/>
    </row>
    <row r="84" spans="1:24" s="1" customFormat="1" ht="21.95" customHeight="1">
      <c r="B84" s="1" t="s">
        <v>217</v>
      </c>
      <c r="I84" s="2"/>
      <c r="K84" s="18">
        <v>690709.59</v>
      </c>
      <c r="L84" s="102"/>
      <c r="M84" s="18">
        <v>856037.54</v>
      </c>
      <c r="N84" s="102"/>
      <c r="O84" s="18">
        <v>684336.84000000008</v>
      </c>
      <c r="P84" s="102"/>
      <c r="Q84" s="18">
        <v>840113.66</v>
      </c>
    </row>
    <row r="85" spans="1:24" s="1" customFormat="1" ht="8.25" customHeight="1">
      <c r="I85" s="2"/>
      <c r="K85" s="15"/>
      <c r="L85" s="102"/>
      <c r="M85" s="15"/>
      <c r="N85" s="102"/>
      <c r="O85" s="15"/>
      <c r="P85" s="102"/>
      <c r="Q85" s="15"/>
    </row>
    <row r="86" spans="1:24" s="25" customFormat="1" ht="21.95" customHeight="1">
      <c r="A86" s="25" t="s">
        <v>218</v>
      </c>
      <c r="I86" s="10"/>
      <c r="K86" s="16">
        <f>SUM(K82:K84)</f>
        <v>17212856.973458815</v>
      </c>
      <c r="L86" s="141"/>
      <c r="M86" s="16">
        <f>SUM(M82:M84)</f>
        <v>-21522771.640000001</v>
      </c>
      <c r="N86" s="141"/>
      <c r="O86" s="16">
        <f>SUM(O82:O84)</f>
        <v>6585692.3299999721</v>
      </c>
      <c r="P86" s="141"/>
      <c r="Q86" s="16">
        <f>SUM(Q82:Q84)</f>
        <v>-19638263.760000002</v>
      </c>
      <c r="R86" s="142"/>
    </row>
    <row r="87" spans="1:24" s="1" customFormat="1" ht="21.95" customHeight="1">
      <c r="A87" s="25" t="s">
        <v>219</v>
      </c>
      <c r="B87" s="25"/>
      <c r="I87" s="2">
        <v>6</v>
      </c>
      <c r="K87" s="75">
        <v>183550790.77000001</v>
      </c>
      <c r="L87" s="102"/>
      <c r="M87" s="75">
        <v>181409044.71000001</v>
      </c>
      <c r="N87" s="102"/>
      <c r="O87" s="75">
        <v>169683506.34</v>
      </c>
      <c r="P87" s="102"/>
      <c r="Q87" s="75">
        <v>168137022.32999998</v>
      </c>
      <c r="R87" s="142"/>
    </row>
    <row r="88" spans="1:24" s="1" customFormat="1" ht="21.95" customHeight="1" thickBot="1">
      <c r="A88" s="25" t="s">
        <v>220</v>
      </c>
      <c r="B88" s="25"/>
      <c r="I88" s="2">
        <v>6</v>
      </c>
      <c r="K88" s="76">
        <f>SUM(K86:K87)</f>
        <v>200763647.74345884</v>
      </c>
      <c r="L88" s="102"/>
      <c r="M88" s="76">
        <f>SUM(M86:M87)</f>
        <v>159886273.06999999</v>
      </c>
      <c r="N88" s="102"/>
      <c r="O88" s="138">
        <f>SUM(O86:O87)</f>
        <v>176269198.66999999</v>
      </c>
      <c r="P88" s="102"/>
      <c r="Q88" s="76">
        <f>SUM(Q86:Q87)</f>
        <v>148498758.56999999</v>
      </c>
      <c r="R88" s="142"/>
      <c r="S88" s="142"/>
      <c r="T88" s="142"/>
      <c r="U88" s="142"/>
      <c r="V88" s="142"/>
      <c r="W88" s="142"/>
      <c r="X88" s="142"/>
    </row>
    <row r="89" spans="1:24" s="1" customFormat="1" ht="21.95" customHeight="1" thickTop="1">
      <c r="K89" s="77"/>
      <c r="M89" s="77"/>
      <c r="O89" s="77"/>
      <c r="Q89" s="77"/>
    </row>
    <row r="90" spans="1:24" s="1" customFormat="1" ht="21.95" customHeight="1">
      <c r="A90" s="25" t="s">
        <v>221</v>
      </c>
      <c r="K90" s="77"/>
      <c r="M90" s="77"/>
      <c r="O90" s="77"/>
      <c r="Q90" s="77"/>
    </row>
    <row r="91" spans="1:24" s="1" customFormat="1" ht="7.9" customHeight="1">
      <c r="A91" s="143"/>
      <c r="B91" s="144"/>
      <c r="C91" s="144"/>
      <c r="D91" s="145"/>
      <c r="K91" s="78"/>
      <c r="L91" s="41"/>
      <c r="M91" s="78"/>
      <c r="N91" s="41"/>
      <c r="O91" s="78"/>
      <c r="P91" s="41"/>
      <c r="Q91" s="78"/>
    </row>
    <row r="92" spans="1:24" s="1" customFormat="1" ht="21.95" customHeight="1">
      <c r="A92" s="1" t="s">
        <v>222</v>
      </c>
      <c r="K92" s="77"/>
      <c r="M92" s="77"/>
      <c r="O92" s="77"/>
      <c r="Q92" s="77"/>
    </row>
    <row r="93" spans="1:24" s="1" customFormat="1" ht="21.95" customHeight="1">
      <c r="B93" s="1" t="s">
        <v>223</v>
      </c>
      <c r="C93" s="139"/>
      <c r="K93" s="34">
        <v>158.04</v>
      </c>
      <c r="L93" s="35"/>
      <c r="M93" s="34">
        <v>164.94</v>
      </c>
      <c r="N93" s="35"/>
      <c r="O93" s="34">
        <v>145.04</v>
      </c>
      <c r="P93" s="35"/>
      <c r="Q93" s="34">
        <v>155.02000000000001</v>
      </c>
    </row>
    <row r="94" spans="1:24" s="1" customFormat="1" ht="21.95" customHeight="1">
      <c r="A94" s="146"/>
      <c r="C94" s="139"/>
      <c r="K94" s="34"/>
      <c r="L94" s="35"/>
      <c r="N94" s="35"/>
      <c r="O94" s="34"/>
      <c r="P94" s="35"/>
      <c r="Q94" s="34"/>
    </row>
    <row r="95" spans="1:24" s="1" customFormat="1" ht="21.95" customHeight="1">
      <c r="A95" s="139" t="s">
        <v>35</v>
      </c>
      <c r="C95" s="139"/>
      <c r="K95" s="34"/>
      <c r="L95" s="35"/>
      <c r="M95" s="34"/>
      <c r="N95" s="35"/>
      <c r="O95" s="34"/>
      <c r="P95" s="35"/>
      <c r="Q95" s="34"/>
    </row>
    <row r="96" spans="1:24" s="1" customFormat="1" ht="21.95" customHeight="1">
      <c r="K96" s="134"/>
      <c r="L96" s="134"/>
      <c r="M96" s="134"/>
      <c r="N96" s="134"/>
      <c r="O96" s="134"/>
      <c r="P96" s="134"/>
      <c r="Q96" s="99"/>
    </row>
    <row r="97" spans="1:22" s="1" customFormat="1" ht="21.95" customHeight="1">
      <c r="K97" s="84"/>
      <c r="M97" s="40"/>
      <c r="O97" s="40"/>
      <c r="Q97" s="34"/>
    </row>
    <row r="98" spans="1:22" s="1" customFormat="1" ht="21.95" customHeight="1">
      <c r="K98" s="40"/>
      <c r="M98" s="40"/>
      <c r="O98" s="40"/>
      <c r="Q98" s="40"/>
    </row>
    <row r="99" spans="1:22" s="1" customFormat="1" ht="21.95" customHeight="1">
      <c r="K99" s="40"/>
      <c r="M99" s="40"/>
      <c r="O99" s="40"/>
      <c r="Q99" s="40"/>
    </row>
    <row r="100" spans="1:22" s="1" customFormat="1" ht="21.95" customHeight="1">
      <c r="K100" s="40"/>
      <c r="M100" s="40"/>
      <c r="O100" s="40"/>
      <c r="Q100" s="40"/>
    </row>
    <row r="101" spans="1:22" s="1" customFormat="1" ht="21.95" customHeight="1">
      <c r="K101" s="40"/>
      <c r="M101" s="40"/>
      <c r="O101" s="40"/>
      <c r="Q101" s="40"/>
    </row>
    <row r="102" spans="1:22" s="1" customFormat="1" ht="21.95" customHeight="1">
      <c r="K102" s="40"/>
      <c r="M102" s="40"/>
      <c r="O102" s="40"/>
      <c r="Q102" s="40"/>
    </row>
    <row r="103" spans="1:22" s="1" customFormat="1" ht="21.95" customHeight="1">
      <c r="K103" s="40"/>
      <c r="M103" s="40"/>
      <c r="O103" s="40"/>
      <c r="Q103" s="40"/>
    </row>
    <row r="104" spans="1:22" s="1" customFormat="1" ht="21.95" customHeight="1">
      <c r="K104" s="40"/>
      <c r="M104" s="40"/>
      <c r="O104" s="40"/>
      <c r="Q104" s="40"/>
    </row>
    <row r="105" spans="1:22" s="1" customFormat="1" ht="21.95" customHeight="1">
      <c r="K105" s="40"/>
      <c r="M105" s="40"/>
      <c r="O105" s="40"/>
      <c r="Q105" s="40"/>
    </row>
    <row r="106" spans="1:22" ht="41.45" customHeight="1">
      <c r="A106" s="81"/>
      <c r="K106" s="1"/>
      <c r="L106" s="35"/>
      <c r="M106" s="35"/>
      <c r="N106" s="35"/>
      <c r="O106" s="35"/>
      <c r="P106" s="35"/>
      <c r="Q106" s="51"/>
      <c r="R106" s="42"/>
    </row>
    <row r="107" spans="1:22" ht="21.95" customHeight="1">
      <c r="A107" s="81"/>
      <c r="K107" s="1"/>
      <c r="L107" s="35"/>
      <c r="M107" s="35"/>
      <c r="N107" s="35"/>
      <c r="O107" s="35"/>
      <c r="P107" s="35"/>
      <c r="Q107" s="51"/>
      <c r="R107" s="51"/>
      <c r="S107" s="14"/>
      <c r="T107" s="14"/>
      <c r="U107" s="42"/>
      <c r="V107" s="42"/>
    </row>
    <row r="108" spans="1:22" s="1" customFormat="1" ht="21.95" customHeight="1">
      <c r="A108" s="107"/>
      <c r="L108" s="35"/>
      <c r="M108" s="35"/>
      <c r="N108" s="35"/>
      <c r="O108" s="35"/>
      <c r="P108" s="35"/>
      <c r="Q108" s="35"/>
      <c r="R108" s="35"/>
      <c r="S108" s="40"/>
      <c r="T108" s="40"/>
      <c r="U108" s="41"/>
      <c r="V108" s="41"/>
    </row>
    <row r="109" spans="1:22" ht="21.9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5"/>
      <c r="P109" s="3"/>
      <c r="Q109" s="3"/>
    </row>
    <row r="110" spans="1:22" ht="21.95" customHeight="1">
      <c r="B110" s="147"/>
      <c r="D110" s="148"/>
      <c r="K110" s="1"/>
      <c r="M110" s="9"/>
      <c r="O110" s="9"/>
      <c r="Q110" s="20" t="s">
        <v>224</v>
      </c>
    </row>
    <row r="113" spans="11:15">
      <c r="K113" s="135"/>
      <c r="O113" s="135"/>
    </row>
    <row r="114" spans="11:15">
      <c r="K114" s="135"/>
      <c r="O114" s="135"/>
    </row>
  </sheetData>
  <mergeCells count="4">
    <mergeCell ref="O6:Q6"/>
    <mergeCell ref="K5:Q5"/>
    <mergeCell ref="K59:Q59"/>
    <mergeCell ref="O60:Q60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cellComments="asDisplayed" r:id="rId1"/>
  <headerFooter alignWithMargins="0"/>
  <rowBreaks count="1" manualBreakCount="1">
    <brk id="54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40408d182938ed0ae4d44f652186d36c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45114b9124781a4dd55ef0f9c0f119f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Props1.xml><?xml version="1.0" encoding="utf-8"?>
<ds:datastoreItem xmlns:ds="http://schemas.openxmlformats.org/officeDocument/2006/customXml" ds:itemID="{6C7FEB50-973A-42B9-ABE1-BCAA728550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C2C819-75E3-49E3-902C-FA4383B685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05223D-8008-4999-9EB2-C87533CD0BC6}">
  <ds:schemaRefs>
    <ds:schemaRef ds:uri="74144969-34de-4132-886c-ed4ede77c995"/>
    <ds:schemaRef ds:uri="http://schemas.microsoft.com/office/2006/metadata/properties"/>
    <ds:schemaRef ds:uri="6a9756da-291a-4382-b250-e3dd5c3f4565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งบเปลี่ยนแปลงรวม</vt:lpstr>
      <vt:lpstr>งบเปลี่ยนแปลงเฉพาะ</vt:lpstr>
      <vt:lpstr>งบกระแสเงินสด</vt:lpstr>
      <vt:lpstr>BS!Print_Area</vt:lpstr>
      <vt:lpstr>'PL(3M)'!Print_Area</vt:lpstr>
      <vt:lpstr>'PL(6M)'!Print_Area</vt:lpstr>
      <vt:lpstr>งบกระแสเงินสด!Print_Area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2023-08-11T01:16:43Z</cp:lastPrinted>
  <dcterms:created xsi:type="dcterms:W3CDTF">2003-12-15T02:14:16Z</dcterms:created>
  <dcterms:modified xsi:type="dcterms:W3CDTF">2023-08-11T04:59:04Z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