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"/>
    </mc:Choice>
  </mc:AlternateContent>
  <xr:revisionPtr revIDLastSave="0" documentId="13_ncr:1_{EC921B8F-AF76-4700-8C8B-783F5145616B}" xr6:coauthVersionLast="47" xr6:coauthVersionMax="47" xr10:uidLastSave="{00000000-0000-0000-0000-000000000000}"/>
  <bookViews>
    <workbookView xWindow="-110" yWindow="-110" windowWidth="19420" windowHeight="10420" tabRatio="694" activeTab="6" xr2:uid="{00000000-000D-0000-FFFF-FFFF00000000}"/>
  </bookViews>
  <sheets>
    <sheet name="BS3-5" sheetId="36" r:id="rId1"/>
    <sheet name="Sheet1" sheetId="30" state="hidden" r:id="rId2"/>
    <sheet name="SOCI 6-9" sheetId="34" r:id="rId3"/>
    <sheet name="SCE 10" sheetId="32" r:id="rId4"/>
    <sheet name="SCE 11" sheetId="37" r:id="rId5"/>
    <sheet name="SCE 12-13" sheetId="33" r:id="rId6"/>
    <sheet name="CF 14-15" sheetId="20" r:id="rId7"/>
  </sheets>
  <definedNames>
    <definedName name="_xlnm.Print_Area" localSheetId="0">'BS3-5'!$A$1:$K$86</definedName>
    <definedName name="_xlnm.Print_Area" localSheetId="6">'CF 14-15'!$A$1:$I$61</definedName>
    <definedName name="_xlnm.Print_Area" localSheetId="3">'SCE 10'!$A$1:$N$26</definedName>
    <definedName name="_xlnm.Print_Area" localSheetId="4">'SCE 11'!$A$1:$N$26</definedName>
    <definedName name="_xlnm.Print_Area" localSheetId="5">'SCE 12-13'!$A$1:$K$46</definedName>
    <definedName name="_xlnm.Print_Area" localSheetId="2">'SOCI 6-9'!$A$1:$J$117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5" i="34" l="1"/>
  <c r="D45" i="34"/>
  <c r="I58" i="20" l="1"/>
  <c r="E58" i="20"/>
  <c r="I56" i="20"/>
  <c r="E56" i="20"/>
  <c r="K46" i="36" l="1"/>
  <c r="I46" i="36"/>
  <c r="G46" i="36"/>
  <c r="E46" i="36"/>
  <c r="C15" i="20" l="1"/>
  <c r="C57" i="20" l="1"/>
  <c r="C50" i="20"/>
  <c r="C51" i="20"/>
  <c r="C52" i="20"/>
  <c r="C53" i="20"/>
  <c r="C49" i="20"/>
  <c r="C44" i="20"/>
  <c r="C45" i="20"/>
  <c r="C43" i="20"/>
  <c r="C29" i="20"/>
  <c r="C28" i="20"/>
  <c r="C24" i="20"/>
  <c r="C25" i="20"/>
  <c r="C26" i="20"/>
  <c r="C23" i="20"/>
  <c r="C18" i="20"/>
  <c r="C19" i="20"/>
  <c r="C20" i="20"/>
  <c r="C16" i="20"/>
  <c r="C14" i="20"/>
  <c r="C13" i="20"/>
  <c r="G57" i="20"/>
  <c r="G14" i="20" l="1"/>
  <c r="G13" i="20"/>
  <c r="K42" i="33"/>
  <c r="I37" i="33"/>
  <c r="K37" i="33"/>
  <c r="K33" i="33"/>
  <c r="N17" i="37"/>
  <c r="N13" i="37"/>
  <c r="H104" i="34"/>
  <c r="F87" i="36" l="1"/>
  <c r="H87" i="36"/>
  <c r="J87" i="36"/>
  <c r="D104" i="34"/>
  <c r="L22" i="37" l="1"/>
  <c r="N22" i="37" s="1"/>
  <c r="K80" i="36"/>
  <c r="I80" i="36"/>
  <c r="E80" i="36"/>
  <c r="G78" i="36"/>
  <c r="G80" i="36" s="1"/>
  <c r="K52" i="36"/>
  <c r="I52" i="36"/>
  <c r="G52" i="36"/>
  <c r="E52" i="36"/>
  <c r="G54" i="36"/>
  <c r="I26" i="36"/>
  <c r="G26" i="36"/>
  <c r="E26" i="36"/>
  <c r="K25" i="36"/>
  <c r="K26" i="36" s="1"/>
  <c r="G25" i="36"/>
  <c r="K14" i="36"/>
  <c r="I14" i="36"/>
  <c r="G14" i="36"/>
  <c r="G28" i="36" s="1"/>
  <c r="E14" i="36"/>
  <c r="K28" i="36" l="1"/>
  <c r="K54" i="36"/>
  <c r="K82" i="36" s="1"/>
  <c r="I54" i="36"/>
  <c r="I82" i="36" s="1"/>
  <c r="E54" i="36"/>
  <c r="E82" i="36" s="1"/>
  <c r="I28" i="36"/>
  <c r="E28" i="36"/>
  <c r="G82" i="36"/>
  <c r="G87" i="36" s="1"/>
  <c r="K87" i="36" l="1"/>
  <c r="E87" i="36"/>
  <c r="I87" i="36"/>
  <c r="J104" i="34"/>
  <c r="F104" i="34"/>
  <c r="J72" i="34"/>
  <c r="J75" i="34" s="1"/>
  <c r="F72" i="34"/>
  <c r="F75" i="34" s="1"/>
  <c r="J45" i="34"/>
  <c r="F45" i="34"/>
  <c r="J13" i="34"/>
  <c r="J16" i="34" s="1"/>
  <c r="J22" i="34" s="1"/>
  <c r="J26" i="34" s="1"/>
  <c r="J28" i="34" s="1"/>
  <c r="J49" i="34" s="1"/>
  <c r="J58" i="34" s="1"/>
  <c r="F13" i="34"/>
  <c r="F16" i="34" s="1"/>
  <c r="F25" i="32"/>
  <c r="H23" i="32"/>
  <c r="H25" i="32" s="1"/>
  <c r="F23" i="32"/>
  <c r="L18" i="32"/>
  <c r="J18" i="32"/>
  <c r="H18" i="32"/>
  <c r="F18" i="32"/>
  <c r="D18" i="32"/>
  <c r="D25" i="32" s="1"/>
  <c r="N17" i="32"/>
  <c r="N18" i="32" s="1"/>
  <c r="N13" i="32"/>
  <c r="I38" i="33"/>
  <c r="G38" i="33"/>
  <c r="G45" i="33" s="1"/>
  <c r="E38" i="33"/>
  <c r="E45" i="33" s="1"/>
  <c r="C38" i="33"/>
  <c r="C45" i="33" s="1"/>
  <c r="K38" i="33"/>
  <c r="F22" i="34" l="1"/>
  <c r="F26" i="34" s="1"/>
  <c r="F28" i="34" s="1"/>
  <c r="F49" i="34" s="1"/>
  <c r="F51" i="34" s="1"/>
  <c r="F81" i="34"/>
  <c r="F85" i="34" s="1"/>
  <c r="F87" i="34" s="1"/>
  <c r="J81" i="34"/>
  <c r="J85" i="34" s="1"/>
  <c r="J87" i="34" s="1"/>
  <c r="L22" i="32"/>
  <c r="J46" i="34"/>
  <c r="J54" i="34" s="1"/>
  <c r="J56" i="34" s="1"/>
  <c r="J51" i="34"/>
  <c r="J108" i="34" l="1"/>
  <c r="J110" i="34" s="1"/>
  <c r="I18" i="33"/>
  <c r="J105" i="34"/>
  <c r="J113" i="34" s="1"/>
  <c r="J115" i="34" s="1"/>
  <c r="F105" i="34"/>
  <c r="F113" i="34" s="1"/>
  <c r="F115" i="34" s="1"/>
  <c r="F108" i="34"/>
  <c r="F110" i="34" s="1"/>
  <c r="J21" i="32"/>
  <c r="F58" i="34"/>
  <c r="F46" i="34"/>
  <c r="F54" i="34" s="1"/>
  <c r="F56" i="34" s="1"/>
  <c r="J117" i="34"/>
  <c r="D13" i="34"/>
  <c r="H13" i="34"/>
  <c r="F117" i="34" l="1"/>
  <c r="D25" i="37"/>
  <c r="C54" i="20"/>
  <c r="G54" i="20"/>
  <c r="N18" i="37"/>
  <c r="L18" i="37"/>
  <c r="J18" i="37"/>
  <c r="H18" i="37"/>
  <c r="F18" i="37"/>
  <c r="D18" i="37"/>
  <c r="E22" i="33"/>
  <c r="C22" i="33"/>
  <c r="K14" i="33"/>
  <c r="K15" i="33" s="1"/>
  <c r="I15" i="33"/>
  <c r="G15" i="33"/>
  <c r="G22" i="33" s="1"/>
  <c r="E15" i="33"/>
  <c r="C15" i="33"/>
  <c r="D72" i="34"/>
  <c r="D75" i="34"/>
  <c r="H72" i="34"/>
  <c r="H75" i="34" s="1"/>
  <c r="H16" i="34"/>
  <c r="H22" i="34" s="1"/>
  <c r="H26" i="34" s="1"/>
  <c r="H28" i="34" s="1"/>
  <c r="D16" i="34"/>
  <c r="H23" i="37"/>
  <c r="H25" i="37" s="1"/>
  <c r="F23" i="37"/>
  <c r="F25" i="37" s="1"/>
  <c r="K10" i="33"/>
  <c r="I19" i="33"/>
  <c r="K19" i="33" s="1"/>
  <c r="G46" i="20"/>
  <c r="C46" i="20"/>
  <c r="H81" i="34" l="1"/>
  <c r="H85" i="34" s="1"/>
  <c r="H87" i="34" s="1"/>
  <c r="D81" i="34"/>
  <c r="D85" i="34" s="1"/>
  <c r="D87" i="34" s="1"/>
  <c r="D22" i="34"/>
  <c r="D26" i="34" s="1"/>
  <c r="D28" i="34" s="1"/>
  <c r="D46" i="34" s="1"/>
  <c r="N22" i="32"/>
  <c r="L23" i="32"/>
  <c r="L25" i="32" s="1"/>
  <c r="H46" i="34"/>
  <c r="L23" i="37"/>
  <c r="G11" i="20" l="1"/>
  <c r="G21" i="20" s="1"/>
  <c r="G27" i="20" s="1"/>
  <c r="G30" i="20" s="1"/>
  <c r="G56" i="20" s="1"/>
  <c r="G58" i="20" s="1"/>
  <c r="G62" i="20" s="1"/>
  <c r="H108" i="34"/>
  <c r="I41" i="33"/>
  <c r="I43" i="33" s="1"/>
  <c r="I45" i="33" s="1"/>
  <c r="I47" i="33" s="1"/>
  <c r="H105" i="34"/>
  <c r="D105" i="34"/>
  <c r="J21" i="37"/>
  <c r="N21" i="37" s="1"/>
  <c r="C11" i="20"/>
  <c r="C21" i="20" s="1"/>
  <c r="C27" i="20" s="1"/>
  <c r="C30" i="20" s="1"/>
  <c r="C56" i="20" s="1"/>
  <c r="C58" i="20" s="1"/>
  <c r="C62" i="20" s="1"/>
  <c r="D108" i="34"/>
  <c r="D58" i="34"/>
  <c r="K41" i="33"/>
  <c r="K43" i="33" s="1"/>
  <c r="K45" i="33" s="1"/>
  <c r="K47" i="33" s="1"/>
  <c r="H117" i="34"/>
  <c r="J23" i="32"/>
  <c r="J25" i="32" s="1"/>
  <c r="N21" i="32"/>
  <c r="N23" i="32" s="1"/>
  <c r="N25" i="32" s="1"/>
  <c r="L25" i="37"/>
  <c r="L27" i="37" s="1"/>
  <c r="H113" i="34" l="1"/>
  <c r="D110" i="34"/>
  <c r="D117" i="34"/>
  <c r="D113" i="34"/>
  <c r="H110" i="34"/>
  <c r="H58" i="34"/>
  <c r="D51" i="34"/>
  <c r="H56" i="34"/>
  <c r="H115" i="34"/>
  <c r="I20" i="33"/>
  <c r="I22" i="33" s="1"/>
  <c r="K18" i="33"/>
  <c r="K20" i="33" s="1"/>
  <c r="K22" i="33" s="1"/>
  <c r="N23" i="37"/>
  <c r="N25" i="37" s="1"/>
  <c r="N27" i="37" s="1"/>
  <c r="J23" i="37"/>
  <c r="D56" i="34" l="1"/>
  <c r="D115" i="34"/>
  <c r="H51" i="34"/>
  <c r="J25" i="37"/>
  <c r="J27" i="37" s="1"/>
</calcChain>
</file>

<file path=xl/sharedStrings.xml><?xml version="1.0" encoding="utf-8"?>
<sst xmlns="http://schemas.openxmlformats.org/spreadsheetml/2006/main" count="425" uniqueCount="194">
  <si>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</si>
  <si>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</si>
  <si>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</si>
  <si>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</si>
  <si>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</si>
  <si>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</si>
  <si>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</si>
  <si>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</si>
  <si>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</si>
  <si>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</si>
  <si>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</si>
  <si>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</si>
  <si>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 </t>
  </si>
  <si>
    <t>รวมรายได้</t>
  </si>
  <si>
    <t>กระแสเงินสดจากกิจกรรมดำเนินงาน</t>
  </si>
  <si>
    <t xml:space="preserve">สินค้าคงเหลือ 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</si>
  <si>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</si>
  <si>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</si>
  <si>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</si>
  <si>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</si>
  <si>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</si>
  <si>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</si>
  <si>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ที่ออกและ</t>
  </si>
  <si>
    <t xml:space="preserve">ชำระแล้ว </t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</si>
  <si>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</si>
  <si>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</si>
  <si>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</si>
  <si>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</si>
  <si>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</si>
  <si>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</si>
  <si>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</si>
  <si>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</si>
  <si>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</si>
  <si>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</si>
  <si>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 xml:space="preserve">  ยังไม่ได้จัดสรร </t>
  </si>
  <si>
    <t>31 ธันวาคม</t>
  </si>
  <si>
    <t>(พันบาท)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</si>
  <si>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</si>
  <si>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</si>
  <si>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กำไรขาดทุนเบ็ดเสร็จสำหรับงวด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</si>
  <si>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</si>
  <si>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</si>
  <si>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</si>
  <si>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</si>
  <si>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</si>
  <si>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งบกระแสเงินสด (ไม่ได้ตรวจสอบ)</t>
  </si>
  <si>
    <t>กำไร (ขาดทุน) ก่อนภาษีเงินได้</t>
  </si>
  <si>
    <t>(ปรับปรุงใหม่)</t>
  </si>
  <si>
    <t>ค่าใช้จ่ายผลประโยชน์พนักงาน</t>
  </si>
  <si>
    <t xml:space="preserve">ภาษีเงินได้ </t>
  </si>
  <si>
    <t>รายได้อื่น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</si>
  <si>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</si>
  <si>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</si>
  <si>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</si>
  <si>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</si>
  <si>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ที่ถึงกำหนดชำระภายในหนึ่งปี</t>
  </si>
  <si>
    <t>สินทรัพย์ภาษีเงินได้รอการตัดบัญชี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</si>
  <si>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</si>
  <si>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จัดสรร</t>
  </si>
  <si>
    <t>ยังไม่ได้</t>
  </si>
  <si>
    <t>สำหรับปีสิ้นสุดวันที่ 31 ธันวาคม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</si>
  <si>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</si>
  <si>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</si>
  <si>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</si>
  <si>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</si>
  <si>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</si>
  <si>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ค่าใช้จ่ายภาษีเงินได้</t>
  </si>
  <si>
    <t>รายการที่จะไม่ถูกจัดประเภทรายการใหม่เข้าไปไว้ในกำไรหรือขาดทุน</t>
  </si>
  <si>
    <t>กำไร (ขาดทุน) จากการประมาณการตามหลัก</t>
  </si>
  <si>
    <t xml:space="preserve">   คณิตศาสตร์ประกันภัยสำหรับโครงการผลประโยชน์พนักงาน</t>
  </si>
  <si>
    <t>ผลต่างจากอัตราแลกเปลี่ยนจากการแปลงค่าหน่วยงานต่างประเทศ</t>
  </si>
  <si>
    <t>กำไร (ขาดทุน) เบ็ดเสร็จอื่นสำหรับปี- สุทธิจากภาษี</t>
  </si>
  <si>
    <t>กำไร (ขาดทุน) สำหรับปี</t>
  </si>
  <si>
    <t>กำไร (ขาดทุน) เบ็ดเสร็จรวมสำหรับปี</t>
  </si>
  <si>
    <t xml:space="preserve">กำไร (ขาดทุน) ต่อหุ้นขั้นพื้นฐาน </t>
  </si>
  <si>
    <r>
      <t>กำไร (ขาดทุน) สำหรับปี</t>
    </r>
    <r>
      <rPr>
        <b/>
        <sz val="15"/>
        <color indexed="10"/>
        <rFont val="Angsana New"/>
        <family val="1"/>
      </rPr>
      <t xml:space="preserve"> </t>
    </r>
  </si>
  <si>
    <t xml:space="preserve">ค่าใช้จ่ายอื่น </t>
  </si>
  <si>
    <t xml:space="preserve">กำไรขาดทุนเบ็ดเสร็จอื่น </t>
  </si>
  <si>
    <t>รายการที่อาจถูกจัดประเภทรายการใหม่เข้าไปไว้ในกำไรหรือขาดทุนในภายหลัง</t>
  </si>
  <si>
    <t xml:space="preserve">งบการเงินเฉพาะกิจการ 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</si>
  <si>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</si>
  <si>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</si>
  <si>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</si>
  <si>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</si>
  <si>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</t>
  </si>
  <si>
    <t>กำไรสะสม</t>
  </si>
  <si>
    <t xml:space="preserve">    กำไรขาดทุนเบ็ดเสร็จอื่น</t>
  </si>
  <si>
    <t>ตามกฎหมาย</t>
  </si>
  <si>
    <t xml:space="preserve">    กำไรหรือขาดทุนในภายหลัง</t>
  </si>
  <si>
    <t>ต้นทุนในการจัดจำหน่าย</t>
  </si>
  <si>
    <t>รายการที่อาจถูกจัดประเภทใหม่ไว้ใน</t>
  </si>
  <si>
    <t>เงินสดจ่ายเพื่อซื้อสินทรัพย์ไม่มีตัวตน</t>
  </si>
  <si>
    <t>ประมาณการหนี้สินไม่หมุนเวียน</t>
  </si>
  <si>
    <t>ดอกเบี้ยจ่าย</t>
  </si>
  <si>
    <t>งบการเงิน</t>
  </si>
  <si>
    <t>ลูกหนี้การค้าและลูกหนี้อื่น</t>
  </si>
  <si>
    <t>เจ้าหนี้การค้าและเจ้าหนี้อื่น</t>
  </si>
  <si>
    <t>ส่วนเกินมูลค่าหุ้น</t>
  </si>
  <si>
    <t xml:space="preserve">    ส่วนเกินมูลค่าหุ้นสามัญ</t>
  </si>
  <si>
    <t>(ไม่ได้ตรวจสอบ)</t>
  </si>
  <si>
    <t>งบแสดงการเปลี่ยนแปลงส่วนของผู้ถือหุ้น (ไม่ได้ตรวจสอบ)</t>
  </si>
  <si>
    <t xml:space="preserve">                     </t>
  </si>
  <si>
    <t>กระแสเงินสดสุทธิใช้ไปในกิจกรรมลงทุน</t>
  </si>
  <si>
    <t>รายการที่ไม่ใช่เงินสด</t>
  </si>
  <si>
    <t>ส่วนเกิน</t>
  </si>
  <si>
    <t>มูลค่าหุ้น</t>
  </si>
  <si>
    <t>องค์ประกอบอื่น</t>
  </si>
  <si>
    <t>ของส่วนของ</t>
  </si>
  <si>
    <t>ผู้ถือหุ้น</t>
  </si>
  <si>
    <t>ภาษีเงินได้จ่ายออก</t>
  </si>
  <si>
    <t xml:space="preserve">    สำหรับผลประโยชน์พนักงาน</t>
  </si>
  <si>
    <t>เงินสดและรายการเทียบเท่าเงินสด ณ 1 มกราคม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</si>
  <si>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</si>
  <si>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</si>
  <si>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สินทรัพย์สิทธิการใช้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</si>
  <si>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</si>
  <si>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</si>
  <si>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</si>
  <si>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</si>
  <si>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เงินลงทุนในบริษัทร่วม</t>
  </si>
  <si>
    <t>ที่ดิน อาคารและอุปกรณ์</t>
  </si>
  <si>
    <t xml:space="preserve">       มูลค่า 10 บาทต่อหุ้น)</t>
  </si>
  <si>
    <t>ผลต่างของอัตราแลกเปลี่ยนจากการ</t>
  </si>
  <si>
    <t xml:space="preserve">    แปลงค่างบการเงิน</t>
  </si>
  <si>
    <t xml:space="preserve">    สุทธิจากภาษีเงินได้</t>
  </si>
  <si>
    <t>ค่าเสื่อมราคาและค่าตัดจำหน่าย</t>
  </si>
  <si>
    <t>สินทรัพย์ไม่มีตัวตน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</si>
  <si>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</si>
  <si>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สำรอง</t>
  </si>
  <si>
    <t>การแปลงค่า</t>
  </si>
  <si>
    <t>รวมส่วน</t>
  </si>
  <si>
    <t>ของผู้ถือหุ้น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</si>
  <si>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</si>
  <si>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</si>
  <si>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รวมส่วนของ</t>
  </si>
  <si>
    <t>ที่ออกและชำระแล้ว</t>
  </si>
  <si>
    <t xml:space="preserve">    (หุ้นสามัญจำนวน 7,500,000 หุ้น</t>
  </si>
  <si>
    <t>กลับรายการขาดทุนจากการปรับมูลค่าสินค้า</t>
  </si>
  <si>
    <t>ขาดทุนจากอัตราแลกเปลี่ยนที่ยังไม่เกิดขึ้น</t>
  </si>
  <si>
    <t>เงินสดและรายการเทียบเท่าเงินสดเพิ่มขึ้นสุทธิ</t>
  </si>
  <si>
    <t>เจ้าหนี้ค่าซื้อที่ดิน อาคารและอุปกรณ์</t>
  </si>
  <si>
    <t>จ่ายผลประโยชน์พนักงาน</t>
  </si>
  <si>
    <t>อสังหาริมทรัพย์เพื่อการลงทุน</t>
  </si>
  <si>
    <t>เงินลงทุนในตราสารทุน</t>
  </si>
  <si>
    <t xml:space="preserve">    ที่ไม่อยู่ในความต้องการของตลาด</t>
  </si>
  <si>
    <t>ยอดคงเหลือ ณ วันที่ 1 มกราคม 2565</t>
  </si>
  <si>
    <t>งบการเงินที่แสดงเงินลงทุนตามวิธีส่วนได้เสีย</t>
  </si>
  <si>
    <t>บริษัท ห้องเย็นโชติวัฒน์หาดใหญ่ จำกัด (มหาชน)</t>
  </si>
  <si>
    <t xml:space="preserve">กำไร (ขาดทุน) จากอัตราแลกเปลี่ยน </t>
  </si>
  <si>
    <t xml:space="preserve">    กำไร</t>
  </si>
  <si>
    <t>2, 6</t>
  </si>
  <si>
    <t>กระแสเงินสดสุทธิใช้ไปในกิจกรรมดำเนินงาน</t>
  </si>
  <si>
    <t>กระแสเงินสดสุทธิได้มาจากกิจกรรมจัดหาเงิน</t>
  </si>
  <si>
    <t>กระแสเงินสดสุทธิใช้ไปในการดำเนินงาน</t>
  </si>
  <si>
    <t>รวมกำไรขาดทุนเบ็ดเสร็จสำหรับงวด</t>
  </si>
  <si>
    <t>30 มิถุนายน</t>
  </si>
  <si>
    <t>สำหรับงวดหกเดือนสิ้นสุด</t>
  </si>
  <si>
    <t>วันที่ 30 มิถุนายน</t>
  </si>
  <si>
    <t>ยอดคงเหลือ ณ วันที่  30 มิถุนายน 2565</t>
  </si>
  <si>
    <t>ยอดคงเหลือ ณ วันที่ 30 มิถุนายน 2565</t>
  </si>
  <si>
    <t>สำหรับงวดสามเดือนสิ้นสุด</t>
  </si>
  <si>
    <t>สำหรับงวดหกเดือนสิ้นสุดวันที่ 30 มิถุนายน 2565</t>
  </si>
  <si>
    <t>เงินสดและรายการเทียบเท่าเงินสด ณ 30 มิถุนายน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</si>
  <si>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</si>
  <si>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</si>
  <si>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</si>
  <si>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</si>
  <si>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>จ่ายเงินปันผลให้ผู้ถือหุ้นบริษัท</t>
  </si>
  <si>
    <t xml:space="preserve">ขาดทุนจากอัตราแลกเปลี่ยน </t>
  </si>
  <si>
    <t>กำไรก่อนภาษีเงินได้</t>
  </si>
  <si>
    <t>กำไรจากกิจกรรมดำเนินงาน</t>
  </si>
  <si>
    <t>กำไรสำหรับงวด</t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</si>
  <si>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</si>
  <si>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>ส่วนแบ่งกำไร (ขาดทุน) จากเงินลงทุนในบริษัทร่วม</t>
  </si>
  <si>
    <t>กำไรเบ็ดเสร็จรวมสำหรับงวด</t>
  </si>
  <si>
    <t xml:space="preserve">การแบ่งปันกำไร </t>
  </si>
  <si>
    <t>ส่วนแบ่ง (กำไร) ขาดทุนจากเงินลงทุนในบริษัทร่วม</t>
  </si>
  <si>
    <t>การแบ่งปันกำไรขาดทุนเบ็ดเสร็จรวม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</si>
  <si>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</si>
  <si>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</si>
  <si>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</si>
  <si>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ยอดคงเหลือ ณ วันที่  30 มิถุนายน 2566</t>
  </si>
  <si>
    <t>งบการเงินที่แสดง</t>
  </si>
  <si>
    <t>เงินลงทุนตามวิธีส่วนได้เสีย</t>
  </si>
  <si>
    <t>(กำไร) ขาดทุนจากการจำหน่ายที่ดิน อาคารและอุปกรณ์</t>
  </si>
  <si>
    <t>การแบ่งปันกำไร</t>
  </si>
  <si>
    <t>การแบ่งปันกำไรเบ็ดเสร็จรวม</t>
  </si>
  <si>
    <t xml:space="preserve">กำไร (ขาดทุน) เบ็ดเสร็จอื่นสำหรับงวด - </t>
  </si>
  <si>
    <t>กำไร (ขาดทุน) เบ็ดเสร็จอื่น</t>
  </si>
  <si>
    <t xml:space="preserve">    กำไร (ขาดทุน) เบ็ดเสร็จอื่น</t>
  </si>
  <si>
    <t>รวมกำไร (ขาดทุน) เบ็ดเสร็จสำหรับงวด</t>
  </si>
  <si>
    <t>ปรับรายการที่กระทบกำไรเป็นเงินสดรับ (จ่าย)</t>
  </si>
  <si>
    <t>ภาษีเงินได้นิติบุคคลค้างจ่าย</t>
  </si>
  <si>
    <t>รายได้เงินชดเชยและรายได้อื่น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</si>
</sst>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0_);\(0\)"/>
    <numFmt numFmtId="168" formatCode="0,_);\(0,\)"/>
  </numFmts>
  <fonts count="2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1"/>
      <name val="Times New Roman"/>
      <family val="1"/>
    </font>
    <font>
      <b/>
      <sz val="15"/>
      <color indexed="10"/>
      <name val="Angsana New"/>
      <family val="1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i/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8" fillId="0" borderId="0"/>
    <xf numFmtId="0" fontId="3" fillId="0" borderId="0"/>
    <xf numFmtId="164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20">
    <xf numFmtId="0" fontId="0" fillId="0" borderId="0" xfId="0"/>
    <xf numFmtId="0" fontId="3" fillId="0" borderId="0" xfId="0" applyFont="1" applyFill="1" applyAlignment="1">
      <alignment horizontal="center"/>
    </xf>
    <xf numFmtId="0" fontId="0" fillId="0" borderId="0" xfId="0" applyFill="1" applyAlignment="1"/>
    <xf numFmtId="165" fontId="4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1" fillId="0" borderId="0" xfId="0" applyFont="1" applyFill="1" applyAlignment="1"/>
    <xf numFmtId="49" fontId="3" fillId="0" borderId="0" xfId="0" applyNumberFormat="1" applyFont="1" applyFill="1" applyAlignment="1"/>
    <xf numFmtId="49" fontId="4" fillId="0" borderId="0" xfId="0" applyNumberFormat="1" applyFont="1" applyFill="1" applyAlignment="1"/>
    <xf numFmtId="49" fontId="2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justify"/>
    </xf>
    <xf numFmtId="0" fontId="5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166" fontId="4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/>
    <xf numFmtId="166" fontId="4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4" fillId="0" borderId="0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/>
    </xf>
    <xf numFmtId="166" fontId="4" fillId="0" borderId="0" xfId="1" applyNumberFormat="1" applyFont="1" applyFill="1" applyAlignment="1">
      <alignment horizontal="left"/>
    </xf>
    <xf numFmtId="0" fontId="1" fillId="0" borderId="0" xfId="0" applyFont="1" applyFill="1" applyBorder="1" applyAlignment="1"/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66" fontId="3" fillId="0" borderId="0" xfId="0" applyNumberFormat="1" applyFont="1" applyFill="1" applyAlignment="1"/>
    <xf numFmtId="0" fontId="6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3" fillId="3" borderId="0" xfId="0" applyFont="1" applyFill="1" applyAlignment="1"/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3" fontId="3" fillId="0" borderId="0" xfId="0" applyNumberFormat="1" applyFont="1" applyFill="1" applyAlignment="1"/>
    <xf numFmtId="167" fontId="0" fillId="0" borderId="0" xfId="0" applyNumberFormat="1" applyFill="1" applyAlignment="1"/>
    <xf numFmtId="166" fontId="11" fillId="0" borderId="0" xfId="1" applyNumberFormat="1" applyFont="1" applyFill="1" applyAlignment="1"/>
    <xf numFmtId="166" fontId="4" fillId="0" borderId="5" xfId="1" applyNumberFormat="1" applyFont="1" applyFill="1" applyBorder="1" applyAlignment="1"/>
    <xf numFmtId="37" fontId="3" fillId="0" borderId="0" xfId="0" applyNumberFormat="1" applyFont="1" applyFill="1" applyBorder="1" applyAlignment="1"/>
    <xf numFmtId="43" fontId="3" fillId="0" borderId="3" xfId="1" applyFont="1" applyFill="1" applyBorder="1" applyAlignment="1"/>
    <xf numFmtId="37" fontId="3" fillId="0" borderId="3" xfId="0" applyNumberFormat="1" applyFont="1" applyFill="1" applyBorder="1" applyAlignment="1">
      <alignment horizontal="right"/>
    </xf>
    <xf numFmtId="3" fontId="4" fillId="0" borderId="1" xfId="0" applyNumberFormat="1" applyFont="1" applyFill="1" applyBorder="1" applyAlignment="1"/>
    <xf numFmtId="3" fontId="4" fillId="0" borderId="0" xfId="0" applyNumberFormat="1" applyFont="1" applyFill="1" applyBorder="1" applyAlignment="1"/>
    <xf numFmtId="3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3" fontId="3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3" fontId="3" fillId="0" borderId="0" xfId="0" applyNumberFormat="1" applyFont="1" applyAlignment="1">
      <alignment wrapText="1"/>
    </xf>
    <xf numFmtId="3" fontId="3" fillId="0" borderId="3" xfId="0" applyNumberFormat="1" applyFont="1" applyBorder="1" applyAlignment="1">
      <alignment wrapText="1"/>
    </xf>
    <xf numFmtId="0" fontId="3" fillId="0" borderId="0" xfId="0" applyFont="1" applyAlignment="1">
      <alignment vertical="top" wrapText="1"/>
    </xf>
    <xf numFmtId="3" fontId="4" fillId="0" borderId="2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0" fillId="0" borderId="2" xfId="0" applyFont="1" applyFill="1" applyBorder="1" applyAlignment="1"/>
    <xf numFmtId="0" fontId="3" fillId="2" borderId="0" xfId="0" applyFont="1" applyFill="1" applyAlignment="1"/>
    <xf numFmtId="3" fontId="4" fillId="0" borderId="5" xfId="0" applyNumberFormat="1" applyFont="1" applyFill="1" applyBorder="1" applyAlignment="1"/>
    <xf numFmtId="0" fontId="4" fillId="3" borderId="0" xfId="0" applyFont="1" applyFill="1" applyAlignment="1">
      <alignment horizontal="left"/>
    </xf>
    <xf numFmtId="3" fontId="4" fillId="3" borderId="2" xfId="0" applyNumberFormat="1" applyFont="1" applyFill="1" applyBorder="1" applyAlignment="1"/>
    <xf numFmtId="0" fontId="4" fillId="3" borderId="0" xfId="0" applyFont="1" applyFill="1" applyBorder="1" applyAlignment="1"/>
    <xf numFmtId="166" fontId="1" fillId="0" borderId="0" xfId="0" applyNumberFormat="1" applyFont="1" applyFill="1" applyBorder="1" applyAlignment="1"/>
    <xf numFmtId="166" fontId="1" fillId="0" borderId="0" xfId="0" applyNumberFormat="1" applyFont="1" applyFill="1" applyAlignment="1"/>
    <xf numFmtId="43" fontId="3" fillId="0" borderId="0" xfId="1" applyFont="1" applyFill="1" applyAlignment="1"/>
    <xf numFmtId="43" fontId="3" fillId="0" borderId="0" xfId="0" applyNumberFormat="1" applyFont="1" applyFill="1" applyAlignment="1"/>
    <xf numFmtId="49" fontId="10" fillId="0" borderId="0" xfId="0" applyNumberFormat="1" applyFont="1" applyFill="1" applyAlignment="1"/>
    <xf numFmtId="0" fontId="9" fillId="0" borderId="0" xfId="0" applyFont="1" applyFill="1" applyAlignment="1"/>
    <xf numFmtId="49" fontId="18" fillId="0" borderId="0" xfId="0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/>
    <xf numFmtId="166" fontId="9" fillId="0" borderId="0" xfId="1" applyNumberFormat="1" applyFont="1" applyFill="1" applyAlignment="1">
      <alignment horizontal="right"/>
    </xf>
    <xf numFmtId="166" fontId="10" fillId="0" borderId="1" xfId="1" applyNumberFormat="1" applyFont="1" applyFill="1" applyBorder="1" applyAlignment="1">
      <alignment horizontal="right"/>
    </xf>
    <xf numFmtId="166" fontId="10" fillId="0" borderId="0" xfId="1" applyNumberFormat="1" applyFont="1" applyFill="1" applyBorder="1" applyAlignment="1">
      <alignment horizontal="right"/>
    </xf>
    <xf numFmtId="49" fontId="19" fillId="0" borderId="0" xfId="0" applyNumberFormat="1" applyFont="1" applyFill="1" applyAlignment="1"/>
    <xf numFmtId="49" fontId="9" fillId="0" borderId="0" xfId="0" applyNumberFormat="1" applyFont="1" applyFill="1" applyAlignment="1"/>
    <xf numFmtId="166" fontId="9" fillId="0" borderId="0" xfId="1" applyNumberFormat="1" applyFont="1" applyFill="1" applyBorder="1" applyAlignment="1">
      <alignment horizontal="center"/>
    </xf>
    <xf numFmtId="0" fontId="9" fillId="0" borderId="0" xfId="0" applyFont="1" applyFill="1" applyBorder="1" applyAlignment="1"/>
    <xf numFmtId="166" fontId="9" fillId="0" borderId="3" xfId="1" applyNumberFormat="1" applyFont="1" applyFill="1" applyBorder="1" applyAlignment="1">
      <alignment horizontal="right"/>
    </xf>
    <xf numFmtId="166" fontId="9" fillId="0" borderId="0" xfId="1" applyNumberFormat="1" applyFont="1" applyFill="1" applyAlignment="1"/>
    <xf numFmtId="166" fontId="10" fillId="0" borderId="4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>
      <alignment horizontal="right"/>
    </xf>
    <xf numFmtId="49" fontId="18" fillId="0" borderId="0" xfId="0" applyNumberFormat="1" applyFont="1" applyFill="1" applyAlignment="1"/>
    <xf numFmtId="166" fontId="9" fillId="0" borderId="5" xfId="1" applyNumberFormat="1" applyFont="1" applyFill="1" applyBorder="1" applyAlignment="1">
      <alignment horizontal="right"/>
    </xf>
    <xf numFmtId="166" fontId="10" fillId="0" borderId="0" xfId="1" applyNumberFormat="1" applyFont="1" applyFill="1" applyAlignment="1"/>
    <xf numFmtId="0" fontId="9" fillId="0" borderId="0" xfId="0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10" fillId="0" borderId="0" xfId="0" applyFont="1" applyFill="1" applyAlignment="1"/>
    <xf numFmtId="43" fontId="10" fillId="0" borderId="2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6" fontId="10" fillId="0" borderId="5" xfId="1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Alignment="1">
      <alignment horizontal="right"/>
    </xf>
    <xf numFmtId="10" fontId="9" fillId="0" borderId="0" xfId="11" applyNumberFormat="1" applyFont="1" applyFill="1" applyBorder="1" applyAlignment="1">
      <alignment horizontal="right"/>
    </xf>
    <xf numFmtId="10" fontId="9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>
      <alignment horizontal="left"/>
    </xf>
    <xf numFmtId="166" fontId="9" fillId="0" borderId="0" xfId="0" applyNumberFormat="1" applyFont="1" applyFill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0" fontId="10" fillId="0" borderId="0" xfId="0" applyFont="1" applyFill="1" applyBorder="1" applyAlignment="1"/>
    <xf numFmtId="0" fontId="18" fillId="0" borderId="0" xfId="0" applyFont="1" applyFill="1" applyBorder="1" applyAlignment="1"/>
    <xf numFmtId="0" fontId="20" fillId="0" borderId="0" xfId="0" applyFont="1" applyFill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 applyFill="1" applyAlignment="1"/>
    <xf numFmtId="166" fontId="9" fillId="0" borderId="0" xfId="0" applyNumberFormat="1" applyFont="1" applyFill="1" applyBorder="1" applyAlignment="1">
      <alignment horizontal="center"/>
    </xf>
    <xf numFmtId="166" fontId="9" fillId="0" borderId="0" xfId="0" applyNumberFormat="1" applyFont="1" applyFill="1" applyAlignment="1"/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justify"/>
    </xf>
    <xf numFmtId="0" fontId="18" fillId="0" borderId="0" xfId="0" applyFont="1" applyFill="1" applyAlignment="1"/>
    <xf numFmtId="165" fontId="9" fillId="0" borderId="0" xfId="0" applyNumberFormat="1" applyFont="1" applyFill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/>
    <xf numFmtId="166" fontId="10" fillId="0" borderId="2" xfId="0" applyNumberFormat="1" applyFont="1" applyFill="1" applyBorder="1" applyAlignment="1"/>
    <xf numFmtId="0" fontId="9" fillId="0" borderId="0" xfId="0" applyFont="1" applyFill="1"/>
    <xf numFmtId="166" fontId="9" fillId="0" borderId="0" xfId="1" applyNumberFormat="1" applyFont="1" applyFill="1"/>
    <xf numFmtId="43" fontId="9" fillId="0" borderId="0" xfId="1" applyFont="1" applyFill="1"/>
    <xf numFmtId="166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43" fontId="3" fillId="0" borderId="0" xfId="1" applyFont="1" applyFill="1"/>
    <xf numFmtId="166" fontId="10" fillId="0" borderId="0" xfId="1" applyNumberFormat="1" applyFont="1" applyFill="1"/>
    <xf numFmtId="166" fontId="10" fillId="0" borderId="1" xfId="1" applyNumberFormat="1" applyFont="1" applyFill="1" applyBorder="1"/>
    <xf numFmtId="166" fontId="10" fillId="0" borderId="2" xfId="1" applyNumberFormat="1" applyFont="1" applyFill="1" applyBorder="1"/>
    <xf numFmtId="166" fontId="9" fillId="0" borderId="0" xfId="1" quotePrefix="1" applyNumberFormat="1" applyFont="1" applyFill="1" applyAlignment="1">
      <alignment horizontal="center"/>
    </xf>
    <xf numFmtId="166" fontId="9" fillId="0" borderId="3" xfId="1" quotePrefix="1" applyNumberFormat="1" applyFont="1" applyFill="1" applyBorder="1" applyAlignment="1">
      <alignment horizontal="center"/>
    </xf>
    <xf numFmtId="0" fontId="10" fillId="0" borderId="0" xfId="0" applyFont="1" applyFill="1"/>
    <xf numFmtId="0" fontId="5" fillId="0" borderId="0" xfId="0" applyFont="1" applyFill="1" applyAlignment="1">
      <alignment horizontal="center"/>
    </xf>
    <xf numFmtId="166" fontId="9" fillId="0" borderId="2" xfId="1" applyNumberFormat="1" applyFont="1" applyFill="1" applyBorder="1" applyAlignment="1">
      <alignment horizontal="right"/>
    </xf>
    <xf numFmtId="166" fontId="20" fillId="0" borderId="0" xfId="0" applyNumberFormat="1" applyFont="1" applyFill="1"/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49" fontId="9" fillId="0" borderId="0" xfId="0" applyNumberFormat="1" applyFont="1"/>
    <xf numFmtId="0" fontId="18" fillId="0" borderId="0" xfId="0" applyFont="1" applyAlignment="1">
      <alignment horizontal="center"/>
    </xf>
    <xf numFmtId="0" fontId="9" fillId="0" borderId="0" xfId="0" applyFont="1"/>
    <xf numFmtId="9" fontId="9" fillId="0" borderId="0" xfId="11" applyFont="1" applyFill="1"/>
    <xf numFmtId="10" fontId="9" fillId="0" borderId="0" xfId="11" applyNumberFormat="1" applyFont="1" applyFill="1"/>
    <xf numFmtId="166" fontId="9" fillId="0" borderId="0" xfId="0" applyNumberFormat="1" applyFont="1"/>
    <xf numFmtId="166" fontId="21" fillId="0" borderId="0" xfId="0" applyNumberFormat="1" applyFont="1"/>
    <xf numFmtId="3" fontId="9" fillId="0" borderId="0" xfId="0" applyNumberFormat="1" applyFont="1" applyAlignment="1">
      <alignment vertical="center" wrapText="1"/>
    </xf>
    <xf numFmtId="43" fontId="9" fillId="0" borderId="0" xfId="0" applyNumberFormat="1" applyFont="1"/>
    <xf numFmtId="0" fontId="17" fillId="0" borderId="0" xfId="0" applyFont="1"/>
    <xf numFmtId="49" fontId="3" fillId="0" borderId="0" xfId="0" applyNumberFormat="1" applyFont="1"/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3" fontId="10" fillId="0" borderId="0" xfId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166" fontId="10" fillId="0" borderId="0" xfId="1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49" fontId="2" fillId="0" borderId="0" xfId="0" applyNumberFormat="1" applyFont="1"/>
    <xf numFmtId="0" fontId="1" fillId="0" borderId="0" xfId="0" applyFont="1"/>
    <xf numFmtId="0" fontId="9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49" fontId="19" fillId="0" borderId="0" xfId="0" applyNumberFormat="1" applyFont="1"/>
    <xf numFmtId="49" fontId="10" fillId="0" borderId="0" xfId="0" applyNumberFormat="1" applyFont="1"/>
    <xf numFmtId="0" fontId="10" fillId="0" borderId="0" xfId="0" applyFont="1" applyAlignment="1">
      <alignment horizontal="left"/>
    </xf>
    <xf numFmtId="0" fontId="21" fillId="0" borderId="0" xfId="0" applyFont="1"/>
    <xf numFmtId="0" fontId="16" fillId="0" borderId="0" xfId="0" applyFont="1" applyAlignment="1">
      <alignment horizontal="center"/>
    </xf>
    <xf numFmtId="49" fontId="18" fillId="0" borderId="0" xfId="0" applyNumberFormat="1" applyFont="1"/>
    <xf numFmtId="166" fontId="9" fillId="0" borderId="2" xfId="0" applyNumberFormat="1" applyFont="1" applyBorder="1"/>
    <xf numFmtId="0" fontId="9" fillId="0" borderId="0" xfId="0" applyFont="1" applyAlignment="1">
      <alignment horizontal="left"/>
    </xf>
    <xf numFmtId="166" fontId="9" fillId="0" borderId="3" xfId="0" applyNumberFormat="1" applyFont="1" applyBorder="1"/>
    <xf numFmtId="166" fontId="9" fillId="0" borderId="3" xfId="1" applyNumberFormat="1" applyFont="1" applyFill="1" applyBorder="1" applyAlignment="1"/>
    <xf numFmtId="166" fontId="0" fillId="0" borderId="0" xfId="0" applyNumberFormat="1" applyFill="1" applyAlignment="1"/>
    <xf numFmtId="166" fontId="9" fillId="0" borderId="3" xfId="1" quotePrefix="1" applyNumberFormat="1" applyFont="1" applyFill="1" applyBorder="1" applyAlignment="1">
      <alignment horizontal="right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166" fontId="10" fillId="0" borderId="0" xfId="1" applyNumberFormat="1" applyFont="1" applyFill="1" applyAlignment="1">
      <alignment horizontal="center"/>
    </xf>
    <xf numFmtId="166" fontId="18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2 19" xfId="10" xr:uid="{00000000-0005-0000-0000-000002000000}"/>
    <cellStyle name="Comma 2 2" xfId="3" xr:uid="{00000000-0005-0000-0000-000003000000}"/>
    <cellStyle name="Comma 3" xfId="4" xr:uid="{00000000-0005-0000-0000-000004000000}"/>
    <cellStyle name="Comma 31 7 2" xfId="9" xr:uid="{00000000-0005-0000-0000-000005000000}"/>
    <cellStyle name="Comma 5 4" xfId="5" xr:uid="{00000000-0005-0000-0000-000006000000}"/>
    <cellStyle name="Normal" xfId="0" builtinId="0"/>
    <cellStyle name="Normal 14 4" xfId="6" xr:uid="{00000000-0005-0000-0000-000008000000}"/>
    <cellStyle name="Normal 2 2" xfId="7" xr:uid="{00000000-0005-0000-0000-000009000000}"/>
    <cellStyle name="Normal 5" xfId="8" xr:uid="{00000000-0005-0000-0000-00000A000000}"/>
    <cellStyle name="Percent" xfId="11" builtinId="5"/>
  </cellStyles>
  <dxfs count="0"/>
  <tableStyles count="0" defaultTableStyle="TableStyleMedium9" defaultPivotStyle="PivotStyleLight16"/>
  <colors>
    <mruColors>
      <color rgb="FFCCFF66"/>
      <color rgb="FFCC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1A7D8-A39A-4271-8692-47E7D59C86E0}">
  <dimension ref="A1:T87"/>
  <sheetViews>
    <sheetView topLeftCell="A79" zoomScale="74" zoomScaleNormal="74" zoomScaleSheetLayoutView="90" workbookViewId="0">
      <selection activeCell="L85" sqref="L85"/>
    </sheetView>
  </sheetViews>
  <sheetFormatPr defaultColWidth="9.09765625" defaultRowHeight="21.5"/>
  <cols>
    <col min="1" max="1" width="33.19921875" style="161" customWidth="1"/>
    <col min="2" max="2" width="2.8984375" style="161" customWidth="1"/>
    <col min="3" max="3" width="4.69921875" style="149" customWidth="1"/>
    <col min="4" max="4" width="1.09765625" style="150" customWidth="1"/>
    <col min="5" max="5" width="13.59765625" style="128" customWidth="1"/>
    <col min="6" max="6" width="1.09765625" style="128" customWidth="1"/>
    <col min="7" max="7" width="13.59765625" style="128" customWidth="1"/>
    <col min="8" max="8" width="1.09765625" style="128" customWidth="1"/>
    <col min="9" max="9" width="13.59765625" style="128" customWidth="1"/>
    <col min="10" max="10" width="1.09765625" style="128" customWidth="1"/>
    <col min="11" max="11" width="13.59765625" style="128" customWidth="1"/>
    <col min="12" max="12" width="14.59765625" style="150" customWidth="1"/>
    <col min="13" max="14" width="15.09765625" style="134" bestFit="1" customWidth="1"/>
    <col min="15" max="15" width="15.09765625" style="150" bestFit="1" customWidth="1"/>
    <col min="16" max="16384" width="9.09765625" style="150"/>
  </cols>
  <sheetData>
    <row r="1" spans="1:14" ht="22.4" customHeight="1">
      <c r="A1" s="190" t="s">
        <v>147</v>
      </c>
      <c r="B1" s="190"/>
      <c r="D1" s="191"/>
    </row>
    <row r="2" spans="1:14" ht="22.4" customHeight="1">
      <c r="A2" s="190" t="s">
        <v>37</v>
      </c>
      <c r="B2" s="190"/>
      <c r="D2" s="191"/>
    </row>
    <row r="3" spans="1:14" ht="21.65" customHeight="1">
      <c r="A3" s="190"/>
      <c r="B3" s="190"/>
      <c r="D3" s="191"/>
    </row>
    <row r="4" spans="1:14" s="153" customFormat="1" ht="21.65" customHeight="1">
      <c r="A4" s="151"/>
      <c r="B4" s="151"/>
      <c r="C4" s="152"/>
      <c r="D4" s="192"/>
      <c r="E4" s="208" t="s">
        <v>182</v>
      </c>
      <c r="F4" s="208"/>
      <c r="G4" s="208"/>
      <c r="H4" s="185"/>
      <c r="I4" s="185"/>
      <c r="J4" s="185"/>
      <c r="K4" s="185"/>
      <c r="M4" s="185"/>
      <c r="N4" s="129"/>
    </row>
    <row r="5" spans="1:14" s="153" customFormat="1" ht="21.65" customHeight="1">
      <c r="A5" s="151"/>
      <c r="B5" s="151"/>
      <c r="C5" s="152"/>
      <c r="D5" s="192"/>
      <c r="E5" s="208" t="s">
        <v>183</v>
      </c>
      <c r="F5" s="208"/>
      <c r="G5" s="208"/>
      <c r="H5" s="185"/>
      <c r="I5" s="208" t="s">
        <v>26</v>
      </c>
      <c r="J5" s="208"/>
      <c r="K5" s="208"/>
      <c r="M5" s="185"/>
      <c r="N5" s="129"/>
    </row>
    <row r="6" spans="1:14" s="153" customFormat="1" ht="21.65" customHeight="1">
      <c r="A6" s="151"/>
      <c r="B6" s="151"/>
      <c r="C6" s="152"/>
      <c r="D6" s="192"/>
      <c r="E6" s="193" t="s">
        <v>155</v>
      </c>
      <c r="F6" s="130"/>
      <c r="G6" s="130" t="s">
        <v>35</v>
      </c>
      <c r="H6" s="130"/>
      <c r="I6" s="193" t="s">
        <v>155</v>
      </c>
      <c r="J6" s="130"/>
      <c r="K6" s="130" t="s">
        <v>35</v>
      </c>
      <c r="M6" s="129"/>
      <c r="N6" s="129"/>
    </row>
    <row r="7" spans="1:14" s="153" customFormat="1" ht="21.65" customHeight="1">
      <c r="A7" s="190" t="s">
        <v>19</v>
      </c>
      <c r="B7" s="190"/>
      <c r="C7" s="152" t="s">
        <v>0</v>
      </c>
      <c r="D7" s="192"/>
      <c r="E7" s="131">
        <v>2566</v>
      </c>
      <c r="F7" s="131"/>
      <c r="G7" s="131">
        <v>2565</v>
      </c>
      <c r="H7" s="131"/>
      <c r="I7" s="131">
        <v>2566</v>
      </c>
      <c r="J7" s="131"/>
      <c r="K7" s="131">
        <v>2565</v>
      </c>
      <c r="M7" s="129"/>
      <c r="N7" s="129"/>
    </row>
    <row r="8" spans="1:14" s="153" customFormat="1" ht="21.65" customHeight="1">
      <c r="A8" s="190"/>
      <c r="B8" s="190"/>
      <c r="C8" s="152"/>
      <c r="D8" s="192"/>
      <c r="E8" s="130" t="s">
        <v>99</v>
      </c>
      <c r="F8" s="130"/>
      <c r="G8" s="130"/>
      <c r="H8" s="130"/>
      <c r="I8" s="130" t="s">
        <v>99</v>
      </c>
      <c r="J8" s="130"/>
      <c r="K8" s="130"/>
      <c r="M8" s="129"/>
      <c r="N8" s="129"/>
    </row>
    <row r="9" spans="1:14" s="153" customFormat="1" ht="21.65" customHeight="1">
      <c r="A9" s="151"/>
      <c r="B9" s="151"/>
      <c r="C9" s="152"/>
      <c r="D9" s="192"/>
      <c r="E9" s="209" t="s">
        <v>36</v>
      </c>
      <c r="F9" s="209"/>
      <c r="G9" s="209"/>
      <c r="H9" s="209"/>
      <c r="I9" s="209"/>
      <c r="J9" s="209"/>
      <c r="K9" s="209"/>
      <c r="M9" s="129"/>
      <c r="N9" s="129"/>
    </row>
    <row r="10" spans="1:14" s="153" customFormat="1" ht="21.65" customHeight="1">
      <c r="A10" s="194" t="s">
        <v>1</v>
      </c>
      <c r="B10" s="194"/>
      <c r="C10" s="152"/>
      <c r="D10" s="192"/>
      <c r="E10" s="135"/>
      <c r="F10" s="135"/>
      <c r="G10" s="135"/>
      <c r="H10" s="135"/>
      <c r="I10" s="78"/>
      <c r="J10" s="78"/>
      <c r="K10" s="78"/>
      <c r="M10" s="129"/>
      <c r="N10" s="129"/>
    </row>
    <row r="11" spans="1:14" s="153" customFormat="1" ht="21.65" customHeight="1">
      <c r="A11" s="151" t="s">
        <v>2</v>
      </c>
      <c r="B11" s="151"/>
      <c r="C11" s="152"/>
      <c r="D11" s="192"/>
      <c r="E11" s="128">
        <v>21918</v>
      </c>
      <c r="F11" s="128"/>
      <c r="G11" s="86">
        <v>7745</v>
      </c>
      <c r="H11" s="128"/>
      <c r="I11" s="128">
        <v>21918</v>
      </c>
      <c r="J11" s="128"/>
      <c r="K11" s="156">
        <v>7745</v>
      </c>
      <c r="M11" s="129"/>
      <c r="N11" s="129"/>
    </row>
    <row r="12" spans="1:14" s="153" customFormat="1" ht="21.65" customHeight="1">
      <c r="A12" s="151" t="s">
        <v>95</v>
      </c>
      <c r="B12" s="151"/>
      <c r="C12" s="152"/>
      <c r="D12" s="192"/>
      <c r="E12" s="128">
        <v>210475</v>
      </c>
      <c r="F12" s="128"/>
      <c r="G12" s="156">
        <v>183610</v>
      </c>
      <c r="H12" s="128"/>
      <c r="I12" s="128">
        <v>210475</v>
      </c>
      <c r="J12" s="128"/>
      <c r="K12" s="156">
        <v>183610</v>
      </c>
      <c r="M12" s="129"/>
      <c r="N12" s="129"/>
    </row>
    <row r="13" spans="1:14" s="153" customFormat="1" ht="21.65" customHeight="1">
      <c r="A13" s="151" t="s">
        <v>15</v>
      </c>
      <c r="B13" s="151"/>
      <c r="C13" s="152"/>
      <c r="D13" s="192"/>
      <c r="E13" s="156">
        <v>1810242</v>
      </c>
      <c r="F13" s="128"/>
      <c r="G13" s="156">
        <v>1649036</v>
      </c>
      <c r="H13" s="128"/>
      <c r="I13" s="128">
        <v>1810242</v>
      </c>
      <c r="J13" s="128"/>
      <c r="K13" s="156">
        <v>1649036</v>
      </c>
      <c r="M13" s="78"/>
      <c r="N13" s="129"/>
    </row>
    <row r="14" spans="1:14" s="153" customFormat="1" ht="21.65" customHeight="1">
      <c r="A14" s="195" t="s">
        <v>3</v>
      </c>
      <c r="B14" s="195"/>
      <c r="C14" s="152"/>
      <c r="D14" s="192"/>
      <c r="E14" s="136">
        <f>SUM(E11:E13)</f>
        <v>2042635</v>
      </c>
      <c r="F14" s="135"/>
      <c r="G14" s="136">
        <f>SUM(G11:G13)</f>
        <v>1840391</v>
      </c>
      <c r="H14" s="135"/>
      <c r="I14" s="136">
        <f>SUM(I11:I13)</f>
        <v>2042635</v>
      </c>
      <c r="J14" s="135"/>
      <c r="K14" s="136">
        <f>SUM(K11:K13)</f>
        <v>1840391</v>
      </c>
      <c r="M14" s="129"/>
      <c r="N14" s="129"/>
    </row>
    <row r="15" spans="1:14" s="153" customFormat="1" ht="21.65" customHeight="1">
      <c r="A15" s="196"/>
      <c r="B15" s="196"/>
      <c r="C15" s="152"/>
      <c r="D15" s="192"/>
      <c r="E15" s="78"/>
      <c r="F15" s="78"/>
      <c r="G15" s="78"/>
      <c r="H15" s="78"/>
      <c r="I15" s="78"/>
      <c r="J15" s="78"/>
      <c r="K15" s="78"/>
    </row>
    <row r="16" spans="1:14" s="153" customFormat="1" ht="21.65" customHeight="1">
      <c r="A16" s="194" t="s">
        <v>4</v>
      </c>
      <c r="B16" s="194"/>
      <c r="C16" s="152"/>
      <c r="D16" s="192"/>
      <c r="E16" s="78"/>
      <c r="F16" s="78"/>
      <c r="G16" s="78"/>
      <c r="H16" s="78"/>
      <c r="I16" s="78"/>
      <c r="J16" s="78"/>
      <c r="K16" s="78"/>
      <c r="M16" s="129"/>
      <c r="N16" s="129"/>
    </row>
    <row r="17" spans="1:20" s="153" customFormat="1" ht="21.65" customHeight="1">
      <c r="A17" s="151" t="s">
        <v>119</v>
      </c>
      <c r="B17" s="151"/>
      <c r="C17" s="152">
        <v>3</v>
      </c>
      <c r="D17" s="192"/>
      <c r="E17" s="128">
        <v>126990</v>
      </c>
      <c r="F17" s="128"/>
      <c r="G17" s="86">
        <v>137586</v>
      </c>
      <c r="H17" s="128"/>
      <c r="I17" s="128">
        <v>42177</v>
      </c>
      <c r="J17" s="128"/>
      <c r="K17" s="156">
        <v>42177</v>
      </c>
      <c r="L17" s="154"/>
      <c r="M17" s="155"/>
      <c r="O17" s="154"/>
    </row>
    <row r="18" spans="1:20" s="153" customFormat="1" ht="21.65" customHeight="1">
      <c r="A18" s="151" t="s">
        <v>143</v>
      </c>
      <c r="B18" s="151"/>
      <c r="C18" s="152"/>
      <c r="D18" s="192"/>
      <c r="E18" s="128"/>
      <c r="F18" s="128"/>
      <c r="G18" s="128"/>
      <c r="H18" s="128"/>
      <c r="I18" s="128"/>
      <c r="J18" s="128"/>
      <c r="K18" s="156"/>
      <c r="M18" s="129"/>
      <c r="N18" s="129"/>
    </row>
    <row r="19" spans="1:20" s="153" customFormat="1" ht="21.65" customHeight="1">
      <c r="A19" s="151" t="s">
        <v>144</v>
      </c>
      <c r="B19" s="151"/>
      <c r="C19" s="152"/>
      <c r="D19" s="192"/>
      <c r="E19" s="128">
        <v>50</v>
      </c>
      <c r="F19" s="128"/>
      <c r="G19" s="156">
        <v>50</v>
      </c>
      <c r="H19" s="128"/>
      <c r="I19" s="128">
        <v>50</v>
      </c>
      <c r="J19" s="128"/>
      <c r="K19" s="156">
        <v>50</v>
      </c>
      <c r="M19" s="129"/>
      <c r="N19" s="129"/>
      <c r="O19" s="129"/>
      <c r="P19" s="129"/>
      <c r="Q19" s="129"/>
      <c r="R19" s="129"/>
      <c r="S19" s="129"/>
      <c r="T19" s="129"/>
    </row>
    <row r="20" spans="1:20" s="153" customFormat="1" ht="21.65" customHeight="1">
      <c r="A20" s="151" t="s">
        <v>142</v>
      </c>
      <c r="B20" s="151"/>
      <c r="C20" s="152"/>
      <c r="D20" s="192"/>
      <c r="E20" s="128">
        <v>17390</v>
      </c>
      <c r="F20" s="128"/>
      <c r="G20" s="156">
        <v>17390</v>
      </c>
      <c r="H20" s="128"/>
      <c r="I20" s="128">
        <v>17390</v>
      </c>
      <c r="J20" s="128"/>
      <c r="K20" s="156">
        <v>17390</v>
      </c>
      <c r="M20" s="129"/>
      <c r="N20" s="129"/>
      <c r="O20" s="129"/>
      <c r="P20" s="129"/>
      <c r="Q20" s="129"/>
      <c r="R20" s="129"/>
      <c r="S20" s="129"/>
      <c r="T20" s="129"/>
    </row>
    <row r="21" spans="1:20" s="153" customFormat="1" ht="21.65" customHeight="1">
      <c r="A21" s="151" t="s">
        <v>120</v>
      </c>
      <c r="B21" s="151"/>
      <c r="C21" s="152">
        <v>4</v>
      </c>
      <c r="D21" s="192"/>
      <c r="E21" s="128">
        <v>334809</v>
      </c>
      <c r="F21" s="128"/>
      <c r="G21" s="156">
        <v>339359</v>
      </c>
      <c r="H21" s="128"/>
      <c r="I21" s="128">
        <v>334809</v>
      </c>
      <c r="J21" s="128"/>
      <c r="K21" s="156">
        <v>339359</v>
      </c>
      <c r="M21" s="129"/>
      <c r="N21" s="129"/>
      <c r="O21" s="129"/>
      <c r="P21" s="129"/>
      <c r="Q21" s="129"/>
      <c r="R21" s="129"/>
      <c r="S21" s="129"/>
      <c r="T21" s="129"/>
    </row>
    <row r="22" spans="1:20" s="153" customFormat="1" ht="21.65" customHeight="1">
      <c r="A22" s="151" t="s">
        <v>114</v>
      </c>
      <c r="B22" s="151"/>
      <c r="C22" s="152"/>
      <c r="D22" s="192"/>
      <c r="E22" s="128">
        <v>72246</v>
      </c>
      <c r="F22" s="128"/>
      <c r="G22" s="156">
        <v>77783</v>
      </c>
      <c r="H22" s="128"/>
      <c r="I22" s="128">
        <v>72246</v>
      </c>
      <c r="J22" s="128"/>
      <c r="K22" s="156">
        <v>77783</v>
      </c>
      <c r="M22" s="129"/>
      <c r="N22" s="129"/>
      <c r="O22" s="129"/>
      <c r="P22" s="129"/>
      <c r="Q22" s="129"/>
      <c r="R22" s="129"/>
      <c r="S22" s="129"/>
      <c r="T22" s="129"/>
    </row>
    <row r="23" spans="1:20" s="153" customFormat="1" ht="21.65" customHeight="1">
      <c r="A23" s="151" t="s">
        <v>126</v>
      </c>
      <c r="B23" s="151"/>
      <c r="C23" s="152"/>
      <c r="D23" s="192"/>
      <c r="E23" s="128">
        <v>3601</v>
      </c>
      <c r="F23" s="128"/>
      <c r="G23" s="156">
        <v>3910</v>
      </c>
      <c r="H23" s="128"/>
      <c r="I23" s="128">
        <v>3601</v>
      </c>
      <c r="J23" s="128"/>
      <c r="K23" s="156">
        <v>3910</v>
      </c>
      <c r="M23" s="129"/>
      <c r="N23" s="129"/>
    </row>
    <row r="24" spans="1:20" s="153" customFormat="1" ht="21.65" customHeight="1">
      <c r="A24" s="151" t="s">
        <v>56</v>
      </c>
      <c r="B24" s="151"/>
      <c r="C24" s="152"/>
      <c r="D24" s="192"/>
      <c r="E24" s="128">
        <v>16620</v>
      </c>
      <c r="F24" s="128"/>
      <c r="G24" s="156">
        <v>17599</v>
      </c>
      <c r="H24" s="128"/>
      <c r="I24" s="128">
        <v>16620</v>
      </c>
      <c r="J24" s="128"/>
      <c r="K24" s="156">
        <v>17599</v>
      </c>
      <c r="L24" s="156"/>
      <c r="M24" s="129"/>
      <c r="N24" s="129"/>
    </row>
    <row r="25" spans="1:20" s="153" customFormat="1" ht="21.65" customHeight="1">
      <c r="A25" s="151" t="s">
        <v>24</v>
      </c>
      <c r="B25" s="151"/>
      <c r="C25" s="152"/>
      <c r="D25" s="192"/>
      <c r="E25" s="128">
        <v>1352</v>
      </c>
      <c r="F25" s="128"/>
      <c r="G25" s="156">
        <f>1441</f>
        <v>1441</v>
      </c>
      <c r="H25" s="128"/>
      <c r="I25" s="128">
        <v>1352</v>
      </c>
      <c r="J25" s="128"/>
      <c r="K25" s="156">
        <f>1442-1</f>
        <v>1441</v>
      </c>
      <c r="M25" s="129"/>
      <c r="N25" s="129"/>
    </row>
    <row r="26" spans="1:20" s="153" customFormat="1" ht="21.65" customHeight="1">
      <c r="A26" s="195" t="s">
        <v>5</v>
      </c>
      <c r="B26" s="195"/>
      <c r="C26" s="152"/>
      <c r="D26" s="192"/>
      <c r="E26" s="136">
        <f>SUM(E17:E25)</f>
        <v>573058</v>
      </c>
      <c r="F26" s="135"/>
      <c r="G26" s="136">
        <f>SUM(G17:G25)</f>
        <v>595118</v>
      </c>
      <c r="H26" s="135"/>
      <c r="I26" s="136">
        <f>SUM(I17:I25)</f>
        <v>488245</v>
      </c>
      <c r="J26" s="135"/>
      <c r="K26" s="136">
        <f>SUM(K17:K25)</f>
        <v>499709</v>
      </c>
      <c r="O26" s="155"/>
    </row>
    <row r="27" spans="1:20" s="153" customFormat="1" ht="21.65" customHeight="1">
      <c r="A27" s="196"/>
      <c r="B27" s="196"/>
      <c r="C27" s="152"/>
      <c r="D27" s="192"/>
      <c r="E27" s="78"/>
      <c r="F27" s="78"/>
      <c r="G27" s="78"/>
      <c r="H27" s="78"/>
      <c r="I27" s="78"/>
      <c r="J27" s="78"/>
      <c r="K27" s="78"/>
    </row>
    <row r="28" spans="1:20" s="153" customFormat="1" ht="21.65" customHeight="1" thickBot="1">
      <c r="A28" s="195" t="s">
        <v>6</v>
      </c>
      <c r="B28" s="195"/>
      <c r="C28" s="152"/>
      <c r="D28" s="192"/>
      <c r="E28" s="137">
        <f>SUM(E14+E26)</f>
        <v>2615693</v>
      </c>
      <c r="F28" s="135"/>
      <c r="G28" s="137">
        <f>SUM(G14+G26)</f>
        <v>2435509</v>
      </c>
      <c r="H28" s="135"/>
      <c r="I28" s="137">
        <f>SUM(I14+I26)</f>
        <v>2530880</v>
      </c>
      <c r="J28" s="135"/>
      <c r="K28" s="137">
        <f>SUM(K14+K26)</f>
        <v>2340100</v>
      </c>
      <c r="L28" s="156"/>
      <c r="M28" s="156"/>
      <c r="N28" s="156"/>
      <c r="O28" s="156"/>
      <c r="P28" s="156"/>
    </row>
    <row r="29" spans="1:20" s="153" customFormat="1" ht="21" customHeight="1" thickTop="1">
      <c r="A29" s="151"/>
      <c r="B29" s="151"/>
      <c r="C29" s="152"/>
      <c r="E29" s="128"/>
      <c r="F29" s="128"/>
      <c r="G29" s="128"/>
      <c r="H29" s="128"/>
      <c r="I29" s="128"/>
      <c r="J29" s="128"/>
      <c r="K29" s="128"/>
      <c r="M29" s="129"/>
      <c r="N29" s="129"/>
    </row>
    <row r="30" spans="1:20" s="153" customFormat="1" ht="21" customHeight="1">
      <c r="A30" s="195"/>
      <c r="B30" s="195"/>
      <c r="C30" s="152"/>
      <c r="D30" s="192"/>
      <c r="E30" s="133"/>
      <c r="F30" s="133"/>
      <c r="G30" s="133"/>
      <c r="H30" s="133"/>
      <c r="I30" s="133"/>
      <c r="J30" s="133"/>
      <c r="K30" s="133"/>
      <c r="M30" s="129"/>
      <c r="N30" s="129"/>
    </row>
    <row r="31" spans="1:20" ht="22.4" customHeight="1">
      <c r="A31" s="190" t="s">
        <v>147</v>
      </c>
      <c r="B31" s="190"/>
      <c r="D31" s="191"/>
    </row>
    <row r="32" spans="1:20" ht="22.4" customHeight="1">
      <c r="A32" s="190" t="s">
        <v>37</v>
      </c>
      <c r="B32" s="190"/>
      <c r="D32" s="191"/>
    </row>
    <row r="33" spans="1:14" s="153" customFormat="1" ht="21.65" customHeight="1">
      <c r="A33" s="195"/>
      <c r="B33" s="195"/>
      <c r="C33" s="152"/>
      <c r="E33" s="128"/>
      <c r="F33" s="128"/>
      <c r="G33" s="128"/>
      <c r="H33" s="128"/>
      <c r="I33" s="128"/>
      <c r="J33" s="128"/>
      <c r="K33" s="128"/>
    </row>
    <row r="34" spans="1:14" s="153" customFormat="1" ht="21.65" customHeight="1">
      <c r="A34" s="151"/>
      <c r="B34" s="151"/>
      <c r="C34" s="152"/>
      <c r="D34" s="192"/>
      <c r="E34" s="208" t="s">
        <v>182</v>
      </c>
      <c r="F34" s="208"/>
      <c r="G34" s="208"/>
      <c r="H34" s="185"/>
      <c r="I34" s="185"/>
      <c r="J34" s="185"/>
      <c r="K34" s="185"/>
    </row>
    <row r="35" spans="1:14" s="153" customFormat="1" ht="21.65" customHeight="1">
      <c r="A35" s="151"/>
      <c r="B35" s="151"/>
      <c r="C35" s="152"/>
      <c r="D35" s="192"/>
      <c r="E35" s="208" t="s">
        <v>183</v>
      </c>
      <c r="F35" s="208"/>
      <c r="G35" s="208"/>
      <c r="H35" s="185"/>
      <c r="I35" s="208" t="s">
        <v>26</v>
      </c>
      <c r="J35" s="208"/>
      <c r="K35" s="208"/>
    </row>
    <row r="36" spans="1:14" s="153" customFormat="1" ht="21.65" customHeight="1">
      <c r="A36" s="151"/>
      <c r="B36" s="151"/>
      <c r="C36" s="152"/>
      <c r="D36" s="192"/>
      <c r="E36" s="193" t="s">
        <v>155</v>
      </c>
      <c r="F36" s="130"/>
      <c r="G36" s="130" t="s">
        <v>35</v>
      </c>
      <c r="H36" s="130"/>
      <c r="I36" s="193" t="s">
        <v>155</v>
      </c>
      <c r="J36" s="130"/>
      <c r="K36" s="130" t="s">
        <v>35</v>
      </c>
      <c r="M36" s="129"/>
      <c r="N36" s="129"/>
    </row>
    <row r="37" spans="1:14" s="153" customFormat="1" ht="21.65" customHeight="1">
      <c r="A37" s="190" t="s">
        <v>40</v>
      </c>
      <c r="B37" s="190"/>
      <c r="C37" s="152" t="s">
        <v>0</v>
      </c>
      <c r="D37" s="192"/>
      <c r="E37" s="131">
        <v>2566</v>
      </c>
      <c r="F37" s="131"/>
      <c r="G37" s="131">
        <v>2565</v>
      </c>
      <c r="H37" s="131"/>
      <c r="I37" s="131">
        <v>2566</v>
      </c>
      <c r="J37" s="131"/>
      <c r="K37" s="131">
        <v>2565</v>
      </c>
    </row>
    <row r="38" spans="1:14" s="153" customFormat="1" ht="21.65" customHeight="1">
      <c r="A38" s="190"/>
      <c r="B38" s="190"/>
      <c r="C38" s="152"/>
      <c r="D38" s="192"/>
      <c r="E38" s="130" t="s">
        <v>99</v>
      </c>
      <c r="F38" s="130"/>
      <c r="G38" s="130"/>
      <c r="H38" s="130"/>
      <c r="I38" s="130" t="s">
        <v>99</v>
      </c>
      <c r="J38" s="130"/>
      <c r="K38" s="130"/>
    </row>
    <row r="39" spans="1:14" s="153" customFormat="1" ht="21.65" customHeight="1">
      <c r="A39" s="195"/>
      <c r="B39" s="195"/>
      <c r="C39" s="152"/>
      <c r="D39" s="192"/>
      <c r="E39" s="209" t="s">
        <v>36</v>
      </c>
      <c r="F39" s="209"/>
      <c r="G39" s="209"/>
      <c r="H39" s="209"/>
      <c r="I39" s="209"/>
      <c r="J39" s="209"/>
      <c r="K39" s="209"/>
    </row>
    <row r="40" spans="1:14" s="153" customFormat="1" ht="21.65" customHeight="1">
      <c r="A40" s="194" t="s">
        <v>7</v>
      </c>
      <c r="B40" s="194"/>
      <c r="C40" s="152"/>
      <c r="D40" s="192"/>
      <c r="E40" s="130"/>
      <c r="F40" s="130"/>
      <c r="G40" s="130"/>
      <c r="H40" s="130"/>
      <c r="I40" s="130"/>
      <c r="J40" s="130"/>
      <c r="K40" s="130"/>
    </row>
    <row r="41" spans="1:14" s="153" customFormat="1" ht="21.65" customHeight="1">
      <c r="A41" s="151" t="s">
        <v>115</v>
      </c>
      <c r="B41" s="151"/>
      <c r="C41" s="152">
        <v>5</v>
      </c>
      <c r="D41" s="192"/>
      <c r="E41" s="130">
        <v>1371782</v>
      </c>
      <c r="F41" s="130"/>
      <c r="G41" s="156">
        <v>1172767</v>
      </c>
      <c r="H41" s="130"/>
      <c r="I41" s="130">
        <v>1371782</v>
      </c>
      <c r="J41" s="130"/>
      <c r="K41" s="156">
        <v>1172767</v>
      </c>
      <c r="L41" s="197"/>
      <c r="M41" s="157"/>
      <c r="N41" s="157"/>
    </row>
    <row r="42" spans="1:14" s="153" customFormat="1" ht="21.65" customHeight="1">
      <c r="A42" s="151" t="s">
        <v>96</v>
      </c>
      <c r="B42" s="151"/>
      <c r="C42" s="152"/>
      <c r="D42" s="192"/>
      <c r="E42" s="128">
        <v>136282</v>
      </c>
      <c r="F42" s="78"/>
      <c r="G42" s="156">
        <v>199922</v>
      </c>
      <c r="H42" s="78"/>
      <c r="I42" s="128">
        <v>136282</v>
      </c>
      <c r="J42" s="78"/>
      <c r="K42" s="156">
        <v>199922</v>
      </c>
      <c r="M42" s="129"/>
      <c r="N42" s="129"/>
    </row>
    <row r="43" spans="1:14" s="153" customFormat="1" ht="21.65" customHeight="1">
      <c r="A43" s="151" t="s">
        <v>116</v>
      </c>
      <c r="B43" s="151"/>
      <c r="C43" s="152"/>
      <c r="D43" s="192"/>
      <c r="F43" s="78"/>
      <c r="G43" s="78"/>
      <c r="H43" s="78"/>
      <c r="J43" s="78"/>
      <c r="M43" s="129"/>
      <c r="N43" s="129"/>
    </row>
    <row r="44" spans="1:14" s="153" customFormat="1" ht="21.65" customHeight="1">
      <c r="A44" s="151" t="s">
        <v>55</v>
      </c>
      <c r="B44" s="151"/>
      <c r="C44" s="152">
        <v>5</v>
      </c>
      <c r="E44" s="78">
        <v>6998</v>
      </c>
      <c r="F44" s="128"/>
      <c r="G44" s="156">
        <v>6740</v>
      </c>
      <c r="H44" s="128"/>
      <c r="I44" s="78">
        <v>6998</v>
      </c>
      <c r="J44" s="128"/>
      <c r="K44" s="156">
        <v>6740</v>
      </c>
      <c r="M44" s="129"/>
      <c r="N44" s="129"/>
    </row>
    <row r="45" spans="1:14" s="153" customFormat="1" ht="21.65" customHeight="1">
      <c r="A45" s="151" t="s">
        <v>192</v>
      </c>
      <c r="B45" s="151"/>
      <c r="C45" s="152"/>
      <c r="E45" s="78">
        <v>6020</v>
      </c>
      <c r="F45" s="128"/>
      <c r="G45" s="156">
        <v>0</v>
      </c>
      <c r="H45" s="128"/>
      <c r="I45" s="78">
        <v>6020</v>
      </c>
      <c r="J45" s="128"/>
      <c r="K45" s="156">
        <v>0</v>
      </c>
      <c r="M45" s="129"/>
      <c r="N45" s="129"/>
    </row>
    <row r="46" spans="1:14" s="153" customFormat="1" ht="21.65" customHeight="1">
      <c r="A46" s="195" t="s">
        <v>8</v>
      </c>
      <c r="B46" s="195"/>
      <c r="C46" s="152"/>
      <c r="D46" s="192"/>
      <c r="E46" s="79">
        <f>SUM(E41:E45)</f>
        <v>1521082</v>
      </c>
      <c r="F46" s="133"/>
      <c r="G46" s="79">
        <f>SUM(G41:G45)</f>
        <v>1379429</v>
      </c>
      <c r="H46" s="133"/>
      <c r="I46" s="79">
        <f>SUM(I41:I45)</f>
        <v>1521082</v>
      </c>
      <c r="J46" s="133"/>
      <c r="K46" s="79">
        <f>SUM(K41:K45)</f>
        <v>1379429</v>
      </c>
      <c r="M46" s="129"/>
      <c r="N46" s="158"/>
    </row>
    <row r="47" spans="1:14" s="153" customFormat="1" ht="21.65" customHeight="1">
      <c r="A47" s="196"/>
      <c r="B47" s="196"/>
      <c r="C47" s="152"/>
      <c r="D47" s="192"/>
      <c r="E47" s="78"/>
      <c r="F47" s="78"/>
      <c r="G47" s="78"/>
      <c r="H47" s="78"/>
      <c r="I47" s="78"/>
      <c r="J47" s="78"/>
      <c r="K47" s="78"/>
    </row>
    <row r="48" spans="1:14" s="153" customFormat="1" ht="21.65" customHeight="1">
      <c r="A48" s="194" t="s">
        <v>9</v>
      </c>
      <c r="B48" s="194"/>
      <c r="C48" s="152"/>
      <c r="D48" s="192"/>
      <c r="E48" s="78"/>
      <c r="F48" s="78"/>
      <c r="G48" s="78"/>
      <c r="H48" s="78"/>
      <c r="I48" s="78"/>
      <c r="J48" s="78"/>
      <c r="K48" s="78"/>
      <c r="M48" s="129"/>
      <c r="N48" s="129"/>
    </row>
    <row r="49" spans="1:15" s="153" customFormat="1" ht="21.65" customHeight="1">
      <c r="A49" s="151" t="s">
        <v>117</v>
      </c>
      <c r="B49" s="151"/>
      <c r="C49" s="152">
        <v>5</v>
      </c>
      <c r="E49" s="128">
        <v>71440</v>
      </c>
      <c r="F49" s="128"/>
      <c r="G49" s="156">
        <v>76815</v>
      </c>
      <c r="H49" s="128"/>
      <c r="I49" s="128">
        <v>71440</v>
      </c>
      <c r="J49" s="128"/>
      <c r="K49" s="156">
        <v>76815</v>
      </c>
      <c r="M49" s="129"/>
      <c r="N49" s="129"/>
    </row>
    <row r="50" spans="1:15" s="153" customFormat="1" ht="21.65" customHeight="1">
      <c r="A50" s="151" t="s">
        <v>92</v>
      </c>
      <c r="B50" s="151"/>
      <c r="C50" s="152"/>
      <c r="D50" s="192"/>
      <c r="E50" s="138"/>
      <c r="F50" s="78"/>
      <c r="G50" s="156"/>
      <c r="H50" s="78"/>
      <c r="I50" s="138"/>
      <c r="J50" s="78"/>
      <c r="K50" s="86"/>
      <c r="M50" s="129"/>
      <c r="N50" s="129"/>
    </row>
    <row r="51" spans="1:15" s="153" customFormat="1" ht="21.65" customHeight="1">
      <c r="A51" s="151" t="s">
        <v>110</v>
      </c>
      <c r="B51" s="151"/>
      <c r="C51" s="152"/>
      <c r="D51" s="192"/>
      <c r="E51" s="138">
        <v>37508</v>
      </c>
      <c r="F51" s="78"/>
      <c r="G51" s="156">
        <v>35354</v>
      </c>
      <c r="H51" s="78"/>
      <c r="I51" s="138">
        <v>37508</v>
      </c>
      <c r="J51" s="78"/>
      <c r="K51" s="156">
        <v>35354</v>
      </c>
      <c r="M51" s="129"/>
      <c r="N51" s="129"/>
    </row>
    <row r="52" spans="1:15" s="153" customFormat="1" ht="21.65" customHeight="1">
      <c r="A52" s="195" t="s">
        <v>10</v>
      </c>
      <c r="B52" s="195"/>
      <c r="C52" s="152"/>
      <c r="D52" s="192"/>
      <c r="E52" s="79">
        <f>SUM(E49:E51)</f>
        <v>108948</v>
      </c>
      <c r="F52" s="133"/>
      <c r="G52" s="79">
        <f>SUM(G49:G51)</f>
        <v>112169</v>
      </c>
      <c r="H52" s="133"/>
      <c r="I52" s="79">
        <f>SUM(I49:I51)</f>
        <v>108948</v>
      </c>
      <c r="J52" s="133"/>
      <c r="K52" s="79">
        <f>SUM(K49:K51)</f>
        <v>112169</v>
      </c>
      <c r="M52" s="129"/>
      <c r="N52" s="129"/>
    </row>
    <row r="53" spans="1:15" s="153" customFormat="1" ht="21.65" customHeight="1">
      <c r="A53" s="196"/>
      <c r="B53" s="196"/>
      <c r="C53" s="152"/>
      <c r="D53" s="192"/>
      <c r="E53" s="78"/>
      <c r="F53" s="78"/>
      <c r="G53" s="78"/>
      <c r="H53" s="78"/>
      <c r="I53" s="78"/>
      <c r="J53" s="78"/>
      <c r="K53" s="78"/>
    </row>
    <row r="54" spans="1:15" s="153" customFormat="1" ht="21.65" customHeight="1">
      <c r="A54" s="195" t="s">
        <v>11</v>
      </c>
      <c r="B54" s="195"/>
      <c r="C54" s="152"/>
      <c r="D54" s="192"/>
      <c r="E54" s="111">
        <f>SUM(E46+E52)</f>
        <v>1630030</v>
      </c>
      <c r="F54" s="133"/>
      <c r="G54" s="111">
        <f>SUM(G46+G52)</f>
        <v>1491598</v>
      </c>
      <c r="H54" s="133"/>
      <c r="I54" s="111">
        <f>SUM(I46+I52)</f>
        <v>1630030</v>
      </c>
      <c r="J54" s="133"/>
      <c r="K54" s="111">
        <f>SUM(K46+K52)</f>
        <v>1491598</v>
      </c>
      <c r="M54" s="129"/>
      <c r="N54" s="129"/>
      <c r="O54" s="159"/>
    </row>
    <row r="55" spans="1:15" s="153" customFormat="1" ht="21" customHeight="1">
      <c r="A55" s="151"/>
      <c r="B55" s="151"/>
      <c r="C55" s="152"/>
      <c r="E55" s="128"/>
      <c r="F55" s="128"/>
      <c r="G55" s="128"/>
      <c r="H55" s="128"/>
      <c r="I55" s="128"/>
      <c r="J55" s="128"/>
      <c r="K55" s="128"/>
      <c r="M55" s="129"/>
      <c r="N55" s="129"/>
    </row>
    <row r="56" spans="1:15" ht="22.4" customHeight="1">
      <c r="A56" s="190" t="s">
        <v>147</v>
      </c>
      <c r="B56" s="190"/>
      <c r="D56" s="191"/>
    </row>
    <row r="57" spans="1:15" ht="22.4" customHeight="1">
      <c r="A57" s="190" t="s">
        <v>37</v>
      </c>
      <c r="B57" s="190"/>
      <c r="D57" s="191"/>
    </row>
    <row r="58" spans="1:15" s="160" customFormat="1" ht="21.65" customHeight="1">
      <c r="A58" s="190"/>
      <c r="B58" s="190"/>
      <c r="C58" s="198"/>
      <c r="E58" s="128"/>
      <c r="F58" s="128"/>
      <c r="G58" s="128"/>
      <c r="H58" s="128"/>
      <c r="I58" s="128"/>
      <c r="J58" s="128"/>
      <c r="K58" s="128"/>
    </row>
    <row r="59" spans="1:15" s="153" customFormat="1" ht="21.65" customHeight="1">
      <c r="A59" s="151"/>
      <c r="B59" s="151"/>
      <c r="C59" s="152"/>
      <c r="D59" s="192"/>
      <c r="E59" s="208" t="s">
        <v>182</v>
      </c>
      <c r="F59" s="208"/>
      <c r="G59" s="208"/>
      <c r="H59" s="185"/>
      <c r="I59" s="185"/>
      <c r="J59" s="185"/>
      <c r="K59" s="185"/>
    </row>
    <row r="60" spans="1:15" s="153" customFormat="1" ht="21.65" customHeight="1">
      <c r="A60" s="151"/>
      <c r="B60" s="151"/>
      <c r="C60" s="152"/>
      <c r="D60" s="192"/>
      <c r="E60" s="208" t="s">
        <v>183</v>
      </c>
      <c r="F60" s="208"/>
      <c r="G60" s="208"/>
      <c r="H60" s="185"/>
      <c r="I60" s="208" t="s">
        <v>26</v>
      </c>
      <c r="J60" s="208"/>
      <c r="K60" s="208"/>
    </row>
    <row r="61" spans="1:15" s="153" customFormat="1" ht="21.65" customHeight="1">
      <c r="A61" s="151"/>
      <c r="B61" s="151"/>
      <c r="C61" s="152"/>
      <c r="D61" s="192"/>
      <c r="E61" s="193" t="s">
        <v>155</v>
      </c>
      <c r="F61" s="130"/>
      <c r="G61" s="130" t="s">
        <v>35</v>
      </c>
      <c r="H61" s="130"/>
      <c r="I61" s="193" t="s">
        <v>155</v>
      </c>
      <c r="J61" s="130"/>
      <c r="K61" s="130" t="s">
        <v>35</v>
      </c>
      <c r="M61" s="129"/>
      <c r="N61" s="129"/>
    </row>
    <row r="62" spans="1:15" s="153" customFormat="1" ht="21.65" customHeight="1">
      <c r="A62" s="190" t="s">
        <v>40</v>
      </c>
      <c r="B62" s="190"/>
      <c r="C62" s="152"/>
      <c r="D62" s="192"/>
      <c r="E62" s="131">
        <v>2566</v>
      </c>
      <c r="F62" s="131"/>
      <c r="G62" s="131">
        <v>2565</v>
      </c>
      <c r="H62" s="131"/>
      <c r="I62" s="131">
        <v>2566</v>
      </c>
      <c r="J62" s="131"/>
      <c r="K62" s="131">
        <v>2565</v>
      </c>
    </row>
    <row r="63" spans="1:15" s="153" customFormat="1" ht="21.65" customHeight="1">
      <c r="A63" s="190"/>
      <c r="B63" s="190"/>
      <c r="C63" s="152"/>
      <c r="D63" s="192"/>
      <c r="E63" s="130" t="s">
        <v>99</v>
      </c>
      <c r="F63" s="130"/>
      <c r="G63" s="130"/>
      <c r="H63" s="130"/>
      <c r="I63" s="130" t="s">
        <v>99</v>
      </c>
      <c r="J63" s="130"/>
      <c r="K63" s="130"/>
    </row>
    <row r="64" spans="1:15" s="153" customFormat="1" ht="21.65" customHeight="1">
      <c r="A64" s="195"/>
      <c r="B64" s="195"/>
      <c r="C64" s="152"/>
      <c r="D64" s="192"/>
      <c r="E64" s="209" t="s">
        <v>36</v>
      </c>
      <c r="F64" s="209"/>
      <c r="G64" s="209"/>
      <c r="H64" s="209"/>
      <c r="I64" s="209"/>
      <c r="J64" s="209"/>
      <c r="K64" s="209"/>
    </row>
    <row r="65" spans="1:15" s="153" customFormat="1" ht="21.65" customHeight="1">
      <c r="A65" s="194" t="s">
        <v>41</v>
      </c>
      <c r="B65" s="194"/>
      <c r="C65" s="152"/>
      <c r="D65" s="192"/>
      <c r="E65" s="78"/>
      <c r="F65" s="78"/>
      <c r="G65" s="78"/>
      <c r="H65" s="78"/>
      <c r="I65" s="78"/>
      <c r="J65" s="78"/>
      <c r="K65" s="78"/>
      <c r="M65" s="129"/>
      <c r="N65" s="129"/>
    </row>
    <row r="66" spans="1:15" s="153" customFormat="1" ht="21.65" customHeight="1">
      <c r="A66" s="151" t="s">
        <v>21</v>
      </c>
      <c r="B66" s="151"/>
      <c r="C66" s="152"/>
      <c r="D66" s="192"/>
      <c r="E66" s="78"/>
      <c r="F66" s="78"/>
      <c r="G66" s="78"/>
      <c r="H66" s="78"/>
      <c r="I66" s="78"/>
      <c r="J66" s="78"/>
      <c r="K66" s="78"/>
      <c r="M66" s="129"/>
      <c r="N66" s="129"/>
    </row>
    <row r="67" spans="1:15" s="153" customFormat="1" ht="21.65" customHeight="1">
      <c r="A67" s="151" t="s">
        <v>80</v>
      </c>
      <c r="B67" s="151"/>
      <c r="C67" s="152"/>
      <c r="D67" s="192"/>
      <c r="E67" s="78"/>
      <c r="F67" s="78"/>
      <c r="G67" s="78"/>
      <c r="H67" s="78"/>
      <c r="I67" s="78"/>
      <c r="J67" s="78"/>
      <c r="K67" s="78"/>
      <c r="M67" s="129"/>
      <c r="N67" s="129"/>
    </row>
    <row r="68" spans="1:15" s="153" customFormat="1" ht="21.65" customHeight="1">
      <c r="A68" s="199" t="s">
        <v>136</v>
      </c>
      <c r="B68" s="199"/>
      <c r="C68" s="152"/>
      <c r="D68" s="192"/>
      <c r="E68" s="78"/>
      <c r="F68" s="78"/>
      <c r="G68" s="78"/>
      <c r="H68" s="78"/>
      <c r="I68" s="78"/>
      <c r="J68" s="78"/>
      <c r="K68" s="78"/>
      <c r="M68" s="129"/>
      <c r="N68" s="129"/>
    </row>
    <row r="69" spans="1:15" s="153" customFormat="1" ht="21.65" customHeight="1" thickBot="1">
      <c r="A69" s="199" t="s">
        <v>121</v>
      </c>
      <c r="B69" s="199"/>
      <c r="C69" s="152"/>
      <c r="D69" s="192"/>
      <c r="E69" s="142">
        <v>75000</v>
      </c>
      <c r="F69" s="78"/>
      <c r="G69" s="200">
        <v>75000</v>
      </c>
      <c r="H69" s="78"/>
      <c r="I69" s="142">
        <v>75000</v>
      </c>
      <c r="J69" s="78"/>
      <c r="K69" s="200">
        <v>75000</v>
      </c>
      <c r="M69" s="129"/>
      <c r="N69" s="129"/>
    </row>
    <row r="70" spans="1:15" s="153" customFormat="1" ht="21.65" customHeight="1" thickTop="1">
      <c r="A70" s="151" t="s">
        <v>81</v>
      </c>
      <c r="B70" s="151"/>
      <c r="C70" s="152"/>
      <c r="D70" s="192"/>
      <c r="E70" s="78"/>
      <c r="F70" s="78"/>
      <c r="G70" s="78"/>
      <c r="H70" s="78"/>
      <c r="I70" s="78"/>
      <c r="J70" s="78"/>
      <c r="K70" s="78"/>
      <c r="M70" s="129"/>
      <c r="N70" s="129"/>
    </row>
    <row r="71" spans="1:15" s="153" customFormat="1" ht="21.65" customHeight="1">
      <c r="A71" s="199" t="s">
        <v>136</v>
      </c>
      <c r="B71" s="199"/>
      <c r="C71" s="152"/>
      <c r="D71" s="192"/>
      <c r="E71" s="78"/>
      <c r="F71" s="78"/>
      <c r="G71" s="78"/>
      <c r="H71" s="78"/>
      <c r="I71" s="78"/>
      <c r="J71" s="78"/>
      <c r="K71" s="78"/>
      <c r="M71" s="129"/>
      <c r="N71" s="129"/>
    </row>
    <row r="72" spans="1:15" s="153" customFormat="1" ht="21.65" customHeight="1">
      <c r="A72" s="199" t="s">
        <v>121</v>
      </c>
      <c r="B72" s="199"/>
      <c r="C72" s="152"/>
      <c r="D72" s="192"/>
      <c r="E72" s="78">
        <v>75000</v>
      </c>
      <c r="F72" s="78"/>
      <c r="G72" s="156">
        <v>75000</v>
      </c>
      <c r="H72" s="78"/>
      <c r="I72" s="78">
        <v>75000</v>
      </c>
      <c r="J72" s="78"/>
      <c r="K72" s="156">
        <v>75000</v>
      </c>
      <c r="M72" s="129"/>
      <c r="N72" s="129"/>
    </row>
    <row r="73" spans="1:15" s="153" customFormat="1" ht="21.65" customHeight="1">
      <c r="A73" s="151" t="s">
        <v>97</v>
      </c>
      <c r="B73" s="151"/>
      <c r="C73" s="152"/>
      <c r="D73" s="192"/>
      <c r="E73" s="78"/>
      <c r="F73" s="78"/>
      <c r="G73" s="78"/>
      <c r="H73" s="78"/>
      <c r="I73" s="78"/>
      <c r="J73" s="78"/>
      <c r="K73" s="78"/>
      <c r="M73" s="129"/>
      <c r="N73" s="129"/>
    </row>
    <row r="74" spans="1:15" s="153" customFormat="1" ht="21.65" customHeight="1">
      <c r="A74" s="151" t="s">
        <v>98</v>
      </c>
      <c r="B74" s="151"/>
      <c r="C74" s="152"/>
      <c r="D74" s="192"/>
      <c r="E74" s="78">
        <v>156000</v>
      </c>
      <c r="F74" s="78"/>
      <c r="G74" s="156">
        <v>156000</v>
      </c>
      <c r="H74" s="78"/>
      <c r="I74" s="78">
        <v>156000</v>
      </c>
      <c r="J74" s="78"/>
      <c r="K74" s="156">
        <v>156000</v>
      </c>
      <c r="M74" s="129"/>
      <c r="N74" s="129"/>
    </row>
    <row r="75" spans="1:15" s="153" customFormat="1" ht="21.65" customHeight="1">
      <c r="A75" s="201" t="s">
        <v>85</v>
      </c>
      <c r="B75" s="201"/>
      <c r="C75" s="152"/>
      <c r="D75" s="192"/>
      <c r="E75" s="78"/>
      <c r="F75" s="78"/>
      <c r="G75" s="78"/>
      <c r="H75" s="78"/>
      <c r="I75" s="78"/>
      <c r="J75" s="78"/>
      <c r="K75" s="78"/>
      <c r="M75" s="129"/>
      <c r="N75" s="129"/>
    </row>
    <row r="76" spans="1:15" s="153" customFormat="1" ht="21.65" customHeight="1">
      <c r="A76" s="151" t="s">
        <v>82</v>
      </c>
      <c r="B76" s="151"/>
      <c r="C76" s="152"/>
      <c r="D76" s="192"/>
      <c r="E76" s="78"/>
      <c r="F76" s="78"/>
      <c r="G76" s="78"/>
      <c r="H76" s="78"/>
      <c r="I76" s="78"/>
      <c r="J76" s="78"/>
      <c r="K76" s="78"/>
      <c r="M76" s="129"/>
      <c r="N76" s="129"/>
    </row>
    <row r="77" spans="1:15" s="153" customFormat="1" ht="21.65" customHeight="1">
      <c r="A77" s="151" t="s">
        <v>83</v>
      </c>
      <c r="B77" s="151"/>
      <c r="C77" s="152"/>
      <c r="D77" s="192"/>
      <c r="E77" s="78">
        <v>7500</v>
      </c>
      <c r="F77" s="78"/>
      <c r="G77" s="156">
        <v>7500</v>
      </c>
      <c r="H77" s="78"/>
      <c r="I77" s="78">
        <v>7500</v>
      </c>
      <c r="J77" s="78"/>
      <c r="K77" s="156">
        <v>7500</v>
      </c>
      <c r="M77" s="129"/>
      <c r="N77" s="129"/>
    </row>
    <row r="78" spans="1:15" s="153" customFormat="1" ht="21.65" customHeight="1">
      <c r="A78" s="151" t="s">
        <v>84</v>
      </c>
      <c r="B78" s="151"/>
      <c r="C78" s="152"/>
      <c r="D78" s="192"/>
      <c r="E78" s="78">
        <v>784112</v>
      </c>
      <c r="F78" s="78"/>
      <c r="G78" s="156">
        <f>735663</f>
        <v>735663</v>
      </c>
      <c r="H78" s="78"/>
      <c r="I78" s="78">
        <v>662350</v>
      </c>
      <c r="J78" s="78"/>
      <c r="K78" s="156">
        <v>610002</v>
      </c>
      <c r="M78" s="129"/>
      <c r="N78" s="159"/>
      <c r="O78" s="129"/>
    </row>
    <row r="79" spans="1:15" s="153" customFormat="1" ht="21.65" customHeight="1">
      <c r="A79" s="151" t="s">
        <v>38</v>
      </c>
      <c r="B79" s="151"/>
      <c r="C79" s="152"/>
      <c r="D79" s="192"/>
      <c r="E79" s="139">
        <v>-36949</v>
      </c>
      <c r="F79" s="78"/>
      <c r="G79" s="202">
        <v>-30252</v>
      </c>
      <c r="H79" s="78"/>
      <c r="I79" s="139">
        <v>0</v>
      </c>
      <c r="J79" s="78"/>
      <c r="K79" s="203">
        <v>0</v>
      </c>
      <c r="M79" s="129"/>
      <c r="N79" s="129"/>
      <c r="O79" s="159"/>
    </row>
    <row r="80" spans="1:15" s="153" customFormat="1" ht="21.65" customHeight="1">
      <c r="A80" s="196" t="s">
        <v>42</v>
      </c>
      <c r="B80" s="196"/>
      <c r="C80" s="152"/>
      <c r="D80" s="192"/>
      <c r="E80" s="79">
        <f>SUM(E72:E79)</f>
        <v>985663</v>
      </c>
      <c r="F80" s="133"/>
      <c r="G80" s="79">
        <f>SUM(G72:G79)</f>
        <v>943911</v>
      </c>
      <c r="H80" s="133"/>
      <c r="I80" s="79">
        <f>SUM(I72:I79)</f>
        <v>900850</v>
      </c>
      <c r="J80" s="133"/>
      <c r="K80" s="79">
        <f>SUM(K72:K79)</f>
        <v>848502</v>
      </c>
      <c r="M80" s="129"/>
      <c r="N80" s="129"/>
    </row>
    <row r="81" spans="1:13" s="153" customFormat="1" ht="21.65" customHeight="1">
      <c r="A81" s="196"/>
      <c r="B81" s="196"/>
      <c r="C81" s="152"/>
      <c r="D81" s="192"/>
      <c r="E81" s="78"/>
      <c r="F81" s="78"/>
      <c r="G81" s="78"/>
      <c r="H81" s="78"/>
      <c r="I81" s="78"/>
      <c r="J81" s="78"/>
      <c r="K81" s="78"/>
    </row>
    <row r="82" spans="1:13" s="153" customFormat="1" ht="21.65" customHeight="1" thickBot="1">
      <c r="A82" s="195" t="s">
        <v>43</v>
      </c>
      <c r="B82" s="195"/>
      <c r="C82" s="152"/>
      <c r="D82" s="192"/>
      <c r="E82" s="120">
        <f>SUM(E54+E80)</f>
        <v>2615693</v>
      </c>
      <c r="F82" s="133"/>
      <c r="G82" s="120">
        <f>SUM(G54+G80)</f>
        <v>2435509</v>
      </c>
      <c r="H82" s="133"/>
      <c r="I82" s="120">
        <f>SUM(I54+I80)</f>
        <v>2530880</v>
      </c>
      <c r="J82" s="133"/>
      <c r="K82" s="120">
        <f>SUM(K54+K80)</f>
        <v>2340100</v>
      </c>
      <c r="L82" s="156"/>
      <c r="M82" s="156"/>
    </row>
    <row r="83" spans="1:13" s="153" customFormat="1" ht="21" customHeight="1" thickTop="1">
      <c r="A83" s="151"/>
      <c r="B83" s="151"/>
      <c r="C83" s="152"/>
      <c r="E83" s="128"/>
      <c r="F83" s="128"/>
      <c r="G83" s="128"/>
      <c r="H83" s="128"/>
      <c r="I83" s="128"/>
      <c r="J83" s="128"/>
      <c r="K83" s="128"/>
      <c r="L83" s="156"/>
      <c r="M83" s="156"/>
    </row>
    <row r="87" spans="1:13">
      <c r="E87" s="128">
        <f t="shared" ref="E87:H87" si="0">E28-E82</f>
        <v>0</v>
      </c>
      <c r="F87" s="128">
        <f t="shared" si="0"/>
        <v>0</v>
      </c>
      <c r="G87" s="128">
        <f t="shared" si="0"/>
        <v>0</v>
      </c>
      <c r="H87" s="128">
        <f t="shared" si="0"/>
        <v>0</v>
      </c>
      <c r="I87" s="128">
        <f>I28-I82</f>
        <v>0</v>
      </c>
      <c r="J87" s="128">
        <f t="shared" ref="J87:K87" si="1">J28-J82</f>
        <v>0</v>
      </c>
      <c r="K87" s="128">
        <f t="shared" si="1"/>
        <v>0</v>
      </c>
    </row>
  </sheetData>
  <mergeCells count="12">
    <mergeCell ref="E64:K64"/>
    <mergeCell ref="E35:G35"/>
    <mergeCell ref="I35:K35"/>
    <mergeCell ref="E39:K39"/>
    <mergeCell ref="E59:G59"/>
    <mergeCell ref="E60:G60"/>
    <mergeCell ref="I60:K60"/>
    <mergeCell ref="E4:G4"/>
    <mergeCell ref="E5:G5"/>
    <mergeCell ref="I5:K5"/>
    <mergeCell ref="E9:K9"/>
    <mergeCell ref="E34:G34"/>
  </mergeCells>
  <pageMargins left="0.7" right="0.7" top="0.48" bottom="0.5" header="0.5" footer="0.5"/>
  <pageSetup paperSize="9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0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5"/>
  <sheetViews>
    <sheetView topLeftCell="A25" workbookViewId="0">
      <selection activeCell="A32" sqref="A32"/>
    </sheetView>
  </sheetViews>
  <sheetFormatPr defaultColWidth="9.09765625" defaultRowHeight="21.5"/>
  <cols>
    <col min="1" max="1" width="66" style="18" customWidth="1"/>
    <col min="2" max="2" width="9.09765625" style="22"/>
    <col min="3" max="3" width="1.3984375" style="5" customWidth="1"/>
    <col min="4" max="4" width="12.69921875" style="5" customWidth="1"/>
    <col min="5" max="5" width="1.3984375" style="5" customWidth="1"/>
    <col min="6" max="6" width="12.69921875" style="5" customWidth="1"/>
    <col min="7" max="7" width="1.3984375" style="5" customWidth="1"/>
    <col min="8" max="8" width="12.69921875" style="5" customWidth="1"/>
    <col min="9" max="9" width="1.3984375" style="5" customWidth="1"/>
    <col min="10" max="10" width="12.8984375" style="5" customWidth="1"/>
    <col min="11" max="16384" width="9.09765625" style="5"/>
  </cols>
  <sheetData>
    <row r="1" spans="1:10" ht="23.25" customHeight="1">
      <c r="B1" s="30"/>
      <c r="C1" s="1"/>
      <c r="D1" s="210" t="s">
        <v>20</v>
      </c>
      <c r="E1" s="210"/>
      <c r="F1" s="210"/>
      <c r="G1" s="35"/>
      <c r="H1" s="210" t="s">
        <v>79</v>
      </c>
      <c r="I1" s="210"/>
      <c r="J1" s="210"/>
    </row>
    <row r="2" spans="1:10" ht="22">
      <c r="B2" s="30"/>
      <c r="C2" s="1"/>
      <c r="D2" s="211" t="s">
        <v>60</v>
      </c>
      <c r="E2" s="212"/>
      <c r="F2" s="212"/>
      <c r="G2" s="35"/>
      <c r="H2" s="211" t="s">
        <v>60</v>
      </c>
      <c r="I2" s="212"/>
      <c r="J2" s="212"/>
    </row>
    <row r="3" spans="1:10" ht="23.25" customHeight="1">
      <c r="B3" s="4" t="s">
        <v>0</v>
      </c>
      <c r="C3" s="4"/>
      <c r="D3" s="1">
        <v>2559</v>
      </c>
      <c r="E3" s="1"/>
      <c r="F3" s="1">
        <v>2558</v>
      </c>
      <c r="G3" s="1"/>
      <c r="H3" s="1">
        <v>2559</v>
      </c>
      <c r="I3" s="1"/>
      <c r="J3" s="1">
        <v>2558</v>
      </c>
    </row>
    <row r="4" spans="1:10" ht="23.25" customHeight="1">
      <c r="A4" s="43"/>
      <c r="C4" s="4"/>
      <c r="D4" s="1"/>
      <c r="E4" s="1"/>
      <c r="F4" s="16" t="s">
        <v>47</v>
      </c>
      <c r="G4" s="1"/>
      <c r="H4" s="1"/>
      <c r="I4" s="1"/>
      <c r="J4" s="16" t="s">
        <v>47</v>
      </c>
    </row>
    <row r="5" spans="1:10" ht="23.25" customHeight="1">
      <c r="A5" s="44"/>
      <c r="B5" s="4"/>
      <c r="C5" s="4"/>
      <c r="D5" s="213" t="s">
        <v>36</v>
      </c>
      <c r="E5" s="213"/>
      <c r="F5" s="213"/>
      <c r="G5" s="213"/>
      <c r="H5" s="213"/>
      <c r="I5" s="213"/>
      <c r="J5" s="213"/>
    </row>
    <row r="6" spans="1:10" ht="21.75" customHeight="1">
      <c r="A6" s="18" t="s">
        <v>61</v>
      </c>
      <c r="B6" s="4"/>
      <c r="C6" s="4"/>
      <c r="D6" s="45"/>
      <c r="F6" s="45"/>
      <c r="H6" s="45"/>
      <c r="J6" s="45"/>
    </row>
    <row r="7" spans="1:10" ht="21.75" customHeight="1">
      <c r="A7" s="18" t="s">
        <v>62</v>
      </c>
      <c r="B7" s="4"/>
      <c r="C7" s="4"/>
    </row>
    <row r="8" spans="1:10" ht="21.75" customHeight="1">
      <c r="A8" s="19" t="s">
        <v>13</v>
      </c>
      <c r="B8" s="4"/>
      <c r="C8" s="4"/>
      <c r="D8" s="65"/>
      <c r="E8" s="26"/>
      <c r="F8" s="65"/>
      <c r="G8" s="26"/>
      <c r="H8" s="65"/>
      <c r="I8" s="26"/>
      <c r="J8" s="65"/>
    </row>
    <row r="9" spans="1:10">
      <c r="A9" s="18" t="s">
        <v>63</v>
      </c>
      <c r="B9" s="4"/>
      <c r="C9" s="4"/>
      <c r="D9" s="46"/>
      <c r="E9" s="17"/>
      <c r="F9" s="46"/>
      <c r="G9" s="17"/>
      <c r="H9" s="46"/>
      <c r="I9" s="17"/>
      <c r="J9" s="46"/>
    </row>
    <row r="10" spans="1:10" ht="21.75" customHeight="1">
      <c r="A10" s="25" t="s">
        <v>64</v>
      </c>
      <c r="B10" s="4"/>
      <c r="C10" s="4"/>
      <c r="D10" s="47"/>
      <c r="E10" s="47"/>
      <c r="F10" s="47"/>
      <c r="G10" s="47"/>
      <c r="H10" s="47"/>
      <c r="I10" s="47"/>
      <c r="J10" s="47"/>
    </row>
    <row r="11" spans="1:10" ht="21.75" customHeight="1">
      <c r="A11" s="19" t="s">
        <v>65</v>
      </c>
      <c r="B11" s="4"/>
      <c r="C11" s="4"/>
      <c r="D11" s="48"/>
      <c r="E11" s="27"/>
      <c r="F11" s="48"/>
      <c r="G11" s="27"/>
      <c r="H11" s="48"/>
      <c r="I11" s="27"/>
      <c r="J11" s="48"/>
    </row>
    <row r="12" spans="1:10" ht="21.75" customHeight="1">
      <c r="A12" s="25"/>
      <c r="B12" s="4"/>
      <c r="C12" s="4"/>
      <c r="D12" s="45"/>
      <c r="F12" s="45"/>
      <c r="H12" s="45"/>
      <c r="J12" s="45"/>
    </row>
    <row r="13" spans="1:10" ht="21.75" customHeight="1">
      <c r="A13" s="25" t="s">
        <v>50</v>
      </c>
      <c r="B13" s="4"/>
      <c r="C13" s="4"/>
      <c r="D13" s="45"/>
      <c r="F13" s="45"/>
      <c r="H13" s="45"/>
      <c r="J13" s="45"/>
    </row>
    <row r="14" spans="1:10" ht="23.25" customHeight="1">
      <c r="A14" s="18" t="s">
        <v>27</v>
      </c>
      <c r="B14" s="4"/>
      <c r="C14" s="4"/>
      <c r="D14" s="49"/>
      <c r="E14" s="17"/>
      <c r="F14" s="49"/>
      <c r="G14" s="17"/>
      <c r="H14" s="49"/>
      <c r="I14" s="17"/>
      <c r="J14" s="49"/>
    </row>
    <row r="15" spans="1:10" ht="21.75" customHeight="1">
      <c r="A15" s="18" t="s">
        <v>28</v>
      </c>
      <c r="B15" s="4"/>
      <c r="C15" s="4"/>
      <c r="D15" s="49"/>
      <c r="E15" s="17"/>
      <c r="F15" s="49"/>
      <c r="G15" s="17"/>
      <c r="H15" s="49"/>
      <c r="I15" s="17"/>
      <c r="J15" s="49"/>
    </row>
    <row r="16" spans="1:10" ht="22.25" customHeight="1">
      <c r="A16" s="25" t="s">
        <v>76</v>
      </c>
      <c r="B16" s="4"/>
      <c r="C16" s="4"/>
      <c r="D16" s="49"/>
      <c r="E16" s="17"/>
      <c r="F16" s="49"/>
      <c r="G16" s="17"/>
      <c r="H16" s="49"/>
      <c r="I16" s="17"/>
      <c r="J16" s="49"/>
    </row>
    <row r="17" spans="1:10" ht="22.25" customHeight="1">
      <c r="A17" s="18" t="s">
        <v>29</v>
      </c>
      <c r="B17" s="4"/>
      <c r="C17" s="4"/>
      <c r="D17" s="49"/>
      <c r="E17" s="17"/>
      <c r="F17" s="49"/>
      <c r="G17" s="17"/>
      <c r="H17" s="49"/>
      <c r="I17" s="17"/>
      <c r="J17" s="49"/>
    </row>
    <row r="18" spans="1:10" ht="22.25" customHeight="1">
      <c r="A18" s="19" t="s">
        <v>46</v>
      </c>
      <c r="C18" s="4"/>
      <c r="D18" s="41"/>
      <c r="E18" s="26"/>
      <c r="F18" s="42"/>
      <c r="G18" s="26"/>
      <c r="H18" s="41"/>
      <c r="I18" s="26"/>
      <c r="J18" s="41"/>
    </row>
    <row r="19" spans="1:10" ht="22.25" customHeight="1">
      <c r="A19" s="25" t="s">
        <v>66</v>
      </c>
      <c r="B19" s="4"/>
      <c r="C19" s="4"/>
      <c r="D19" s="51"/>
      <c r="E19" s="17"/>
      <c r="F19" s="51"/>
      <c r="G19" s="17"/>
      <c r="H19" s="51"/>
      <c r="I19" s="17"/>
      <c r="J19" s="51"/>
    </row>
    <row r="20" spans="1:10" ht="21.75" customHeight="1">
      <c r="A20" s="19" t="s">
        <v>75</v>
      </c>
      <c r="B20" s="4"/>
      <c r="C20" s="4"/>
      <c r="D20" s="52"/>
      <c r="E20" s="26"/>
      <c r="F20" s="52"/>
      <c r="G20" s="26"/>
      <c r="H20" s="52"/>
      <c r="I20" s="26"/>
      <c r="J20" s="52"/>
    </row>
    <row r="21" spans="1:10" ht="21.75" customHeight="1">
      <c r="A21" s="19"/>
      <c r="B21" s="4"/>
      <c r="C21" s="4"/>
      <c r="D21" s="53"/>
      <c r="E21" s="26"/>
      <c r="F21" s="53"/>
      <c r="G21" s="26"/>
      <c r="H21" s="53"/>
      <c r="I21" s="26"/>
      <c r="J21" s="53"/>
    </row>
    <row r="22" spans="1:10" ht="22">
      <c r="A22" s="19" t="s">
        <v>77</v>
      </c>
      <c r="B22" s="4"/>
      <c r="C22" s="4"/>
      <c r="D22" s="53"/>
      <c r="E22" s="12"/>
      <c r="F22" s="53"/>
      <c r="G22" s="12"/>
      <c r="H22" s="53"/>
      <c r="I22" s="12"/>
      <c r="J22" s="53"/>
    </row>
    <row r="23" spans="1:10" ht="22">
      <c r="A23" s="37" t="s">
        <v>67</v>
      </c>
      <c r="B23" s="4"/>
      <c r="C23" s="4"/>
      <c r="D23" s="53"/>
      <c r="E23" s="12"/>
      <c r="F23" s="53"/>
      <c r="G23" s="12"/>
      <c r="H23" s="53"/>
      <c r="I23" s="12"/>
      <c r="J23" s="53"/>
    </row>
    <row r="24" spans="1:10" ht="21" customHeight="1">
      <c r="A24" s="25" t="s">
        <v>68</v>
      </c>
      <c r="B24" s="4"/>
      <c r="C24" s="4"/>
    </row>
    <row r="25" spans="1:10" ht="21" customHeight="1">
      <c r="A25" s="25" t="s">
        <v>69</v>
      </c>
      <c r="B25" s="4"/>
      <c r="C25" s="4"/>
      <c r="D25" s="45"/>
      <c r="F25" s="45"/>
      <c r="H25" s="45"/>
      <c r="J25" s="45"/>
    </row>
    <row r="26" spans="1:10" ht="21" customHeight="1">
      <c r="A26" s="37" t="s">
        <v>78</v>
      </c>
      <c r="B26" s="4"/>
      <c r="C26" s="4"/>
      <c r="D26" s="45"/>
      <c r="F26" s="45"/>
      <c r="H26" s="45"/>
      <c r="J26" s="45"/>
    </row>
    <row r="27" spans="1:10" ht="21" customHeight="1">
      <c r="A27" s="25" t="s">
        <v>70</v>
      </c>
      <c r="B27" s="4"/>
      <c r="C27" s="4"/>
    </row>
    <row r="28" spans="1:10" ht="21" customHeight="1">
      <c r="A28" s="25"/>
      <c r="B28" s="4"/>
      <c r="C28" s="4"/>
      <c r="D28" s="52"/>
      <c r="E28" s="12"/>
      <c r="F28" s="52"/>
      <c r="G28" s="12"/>
      <c r="H28" s="52"/>
      <c r="I28" s="12"/>
      <c r="J28" s="52"/>
    </row>
    <row r="29" spans="1:10" s="12" customFormat="1" ht="21.75" customHeight="1">
      <c r="A29" s="19" t="s">
        <v>71</v>
      </c>
      <c r="B29" s="13"/>
      <c r="C29" s="13"/>
      <c r="D29" s="52"/>
      <c r="E29" s="26"/>
      <c r="F29" s="52"/>
      <c r="G29" s="26"/>
      <c r="H29" s="52"/>
      <c r="I29" s="26"/>
      <c r="J29" s="52"/>
    </row>
    <row r="30" spans="1:10" s="40" customFormat="1" ht="23.25" customHeight="1" thickBot="1">
      <c r="A30" s="66" t="s">
        <v>73</v>
      </c>
      <c r="B30" s="39"/>
      <c r="C30" s="39"/>
      <c r="D30" s="67"/>
      <c r="E30" s="68"/>
      <c r="F30" s="67"/>
      <c r="G30" s="68"/>
      <c r="H30" s="67"/>
      <c r="I30" s="68"/>
      <c r="J30" s="67"/>
    </row>
    <row r="31" spans="1:10" ht="9" customHeight="1" thickTop="1">
      <c r="A31" s="19"/>
      <c r="B31" s="4"/>
      <c r="C31" s="4"/>
      <c r="D31" s="54"/>
      <c r="E31" s="55"/>
      <c r="F31" s="54"/>
      <c r="G31" s="55"/>
      <c r="H31" s="55"/>
      <c r="I31" s="55"/>
      <c r="J31" s="55"/>
    </row>
    <row r="32" spans="1:10" ht="19.5" customHeight="1">
      <c r="A32" s="19" t="s">
        <v>51</v>
      </c>
      <c r="B32" s="4"/>
      <c r="C32" s="4"/>
      <c r="D32" s="17"/>
      <c r="F32" s="17"/>
      <c r="H32" s="17"/>
      <c r="J32" s="17"/>
    </row>
    <row r="33" spans="1:10" ht="19.5" customHeight="1">
      <c r="A33" s="25" t="s">
        <v>52</v>
      </c>
      <c r="B33" s="4"/>
      <c r="C33" s="4"/>
      <c r="D33" s="56"/>
      <c r="E33" s="57"/>
      <c r="F33" s="56"/>
      <c r="G33" s="57"/>
      <c r="H33" s="58"/>
      <c r="I33" s="57"/>
      <c r="J33" s="58"/>
    </row>
    <row r="34" spans="1:10" ht="19.5" customHeight="1">
      <c r="A34" s="25" t="s">
        <v>53</v>
      </c>
      <c r="B34" s="4"/>
      <c r="C34" s="4"/>
      <c r="D34" s="59"/>
      <c r="E34" s="57"/>
      <c r="F34" s="59"/>
      <c r="G34" s="60"/>
      <c r="H34" s="50"/>
      <c r="J34" s="50"/>
    </row>
    <row r="35" spans="1:10" ht="19.5" customHeight="1" thickBot="1">
      <c r="A35" s="19" t="s">
        <v>72</v>
      </c>
      <c r="B35" s="4"/>
      <c r="C35" s="4"/>
      <c r="D35" s="61"/>
      <c r="E35" s="62"/>
      <c r="F35" s="61"/>
      <c r="G35" s="62"/>
      <c r="H35" s="61"/>
      <c r="I35" s="62"/>
      <c r="J35" s="61"/>
    </row>
    <row r="36" spans="1:10" ht="7.5" customHeight="1" thickTop="1">
      <c r="A36" s="19"/>
      <c r="B36" s="4"/>
      <c r="C36" s="4"/>
      <c r="D36" s="54"/>
      <c r="E36" s="55"/>
      <c r="F36" s="54"/>
      <c r="G36" s="55"/>
      <c r="H36" s="55"/>
      <c r="I36" s="55"/>
      <c r="J36" s="55"/>
    </row>
    <row r="37" spans="1:10" ht="20.25" customHeight="1">
      <c r="A37" s="19" t="s">
        <v>54</v>
      </c>
      <c r="B37" s="4"/>
      <c r="C37" s="4"/>
      <c r="D37" s="54"/>
      <c r="E37" s="55"/>
      <c r="F37" s="54"/>
      <c r="G37" s="55"/>
      <c r="H37" s="55"/>
      <c r="I37" s="55"/>
      <c r="J37" s="55"/>
    </row>
    <row r="38" spans="1:10" ht="20.25" customHeight="1">
      <c r="A38" s="25" t="s">
        <v>52</v>
      </c>
      <c r="B38" s="4"/>
      <c r="C38" s="4"/>
      <c r="D38" s="56"/>
      <c r="E38" s="57"/>
      <c r="F38" s="56"/>
      <c r="G38" s="57"/>
      <c r="H38" s="58"/>
      <c r="I38" s="57"/>
      <c r="J38" s="58"/>
    </row>
    <row r="39" spans="1:10" ht="20.25" customHeight="1">
      <c r="A39" s="25" t="s">
        <v>53</v>
      </c>
      <c r="B39" s="4"/>
      <c r="C39" s="4"/>
      <c r="D39" s="59"/>
      <c r="E39" s="57"/>
      <c r="F39" s="59"/>
      <c r="G39" s="60"/>
      <c r="H39" s="50"/>
      <c r="J39" s="50"/>
    </row>
    <row r="40" spans="1:10" ht="20.25" customHeight="1" thickBot="1">
      <c r="A40" s="19" t="s">
        <v>73</v>
      </c>
      <c r="B40" s="4"/>
      <c r="C40" s="4"/>
      <c r="D40" s="61"/>
      <c r="E40" s="62"/>
      <c r="F40" s="61"/>
      <c r="G40" s="62"/>
      <c r="H40" s="61"/>
      <c r="I40" s="62"/>
      <c r="J40" s="61"/>
    </row>
    <row r="41" spans="1:10" ht="9.75" customHeight="1" thickTop="1">
      <c r="B41" s="4"/>
      <c r="C41" s="4"/>
      <c r="D41" s="54"/>
      <c r="E41" s="55"/>
      <c r="F41" s="54"/>
      <c r="G41" s="55"/>
      <c r="H41" s="55"/>
      <c r="I41" s="55"/>
      <c r="J41" s="55"/>
    </row>
    <row r="42" spans="1:10" ht="21" customHeight="1">
      <c r="A42" s="19" t="s">
        <v>57</v>
      </c>
      <c r="B42" s="4"/>
      <c r="C42" s="4"/>
      <c r="D42" s="54"/>
      <c r="E42" s="62"/>
      <c r="F42" s="54"/>
      <c r="G42" s="62"/>
      <c r="H42" s="55"/>
      <c r="I42" s="62"/>
      <c r="J42" s="55"/>
    </row>
    <row r="43" spans="1:10" ht="21" customHeight="1" thickBot="1">
      <c r="A43" s="25" t="s">
        <v>74</v>
      </c>
      <c r="B43" s="4"/>
      <c r="C43" s="4"/>
      <c r="D43" s="63"/>
      <c r="E43" s="22"/>
      <c r="F43" s="63"/>
      <c r="G43" s="22"/>
      <c r="H43" s="63"/>
      <c r="I43" s="22"/>
      <c r="J43" s="63"/>
    </row>
    <row r="44" spans="1:10" ht="22.25" customHeight="1" thickTop="1"/>
    <row r="45" spans="1:10" ht="22.25" customHeight="1"/>
    <row r="46" spans="1:10" ht="22.25" customHeight="1"/>
    <row r="47" spans="1:10" ht="22.25" customHeight="1"/>
    <row r="48" spans="1:10" ht="22.25" customHeight="1"/>
    <row r="49" ht="22.25" customHeight="1"/>
    <row r="50" ht="22.25" customHeight="1"/>
    <row r="51" ht="22.25" customHeight="1"/>
    <row r="52" ht="22.25" customHeight="1"/>
    <row r="53" ht="22.25" customHeight="1"/>
    <row r="54" ht="22.25" customHeight="1"/>
    <row r="55" ht="22.25" customHeight="1"/>
    <row r="56" ht="22.25" customHeight="1"/>
    <row r="57" ht="22.25" customHeight="1"/>
    <row r="58" ht="22.25" customHeight="1"/>
    <row r="59" ht="22.25" customHeight="1"/>
    <row r="60" ht="22.25" customHeight="1"/>
    <row r="61" ht="22.25" customHeight="1"/>
    <row r="62" ht="22.25" customHeight="1"/>
    <row r="63" ht="22.25" customHeight="1"/>
    <row r="64" ht="22.25" customHeight="1"/>
    <row r="65" ht="22.25" customHeight="1"/>
    <row r="66" ht="22.25" customHeight="1"/>
    <row r="67" ht="20.149999999999999" customHeight="1"/>
    <row r="68" ht="20.149999999999999" customHeight="1"/>
    <row r="69" ht="20.149999999999999" customHeight="1"/>
    <row r="70" ht="20.149999999999999" customHeight="1"/>
    <row r="71" ht="20.149999999999999" customHeight="1"/>
    <row r="72" ht="20.149999999999999" customHeight="1"/>
    <row r="73" ht="20.149999999999999" customHeight="1"/>
    <row r="74" ht="20.149999999999999" customHeight="1"/>
    <row r="75" ht="20.149999999999999" customHeight="1"/>
    <row r="76" ht="20.149999999999999" customHeight="1"/>
    <row r="77" ht="20.149999999999999" customHeight="1"/>
    <row r="78" ht="20.149999999999999" customHeight="1"/>
    <row r="79" ht="20.149999999999999" customHeight="1"/>
    <row r="80" ht="20.149999999999999" customHeight="1"/>
    <row r="81" ht="19.5" customHeight="1"/>
    <row r="82" ht="20.149999999999999" customHeight="1"/>
    <row r="83" ht="20.149999999999999" customHeight="1"/>
    <row r="84" ht="20.149999999999999" customHeight="1"/>
    <row r="85" ht="20.149999999999999" customHeight="1"/>
    <row r="86" ht="20.149999999999999" customHeight="1"/>
    <row r="87" ht="20.149999999999999" customHeight="1"/>
    <row r="88" ht="20.149999999999999" customHeight="1"/>
    <row r="89" ht="20.149999999999999" customHeight="1"/>
    <row r="90" ht="20.149999999999999" customHeight="1"/>
    <row r="91" ht="20.149999999999999" customHeight="1"/>
    <row r="92" ht="20.149999999999999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20.149999999999999" customHeight="1"/>
    <row r="109" ht="20.149999999999999" customHeight="1"/>
    <row r="110" ht="20.149999999999999" customHeight="1"/>
    <row r="111" ht="20.149999999999999" customHeight="1"/>
    <row r="112" ht="20.149999999999999" customHeight="1"/>
    <row r="113" ht="20.149999999999999" customHeight="1"/>
    <row r="114" ht="20.149999999999999" customHeight="1"/>
    <row r="115" ht="20.149999999999999" customHeight="1"/>
    <row r="116" ht="20.149999999999999" customHeight="1"/>
    <row r="117" ht="20.149999999999999" customHeight="1"/>
    <row r="118" ht="20.149999999999999" customHeight="1"/>
    <row r="119" ht="20.149999999999999" customHeight="1"/>
    <row r="120" ht="19.5" customHeight="1"/>
    <row r="121" ht="20.149999999999999" customHeight="1"/>
    <row r="122" ht="20.149999999999999" customHeight="1"/>
    <row r="123" ht="20.149999999999999" customHeight="1"/>
    <row r="124" ht="19.5" customHeight="1"/>
    <row r="125" ht="20.149999999999999" customHeight="1"/>
    <row r="126" ht="20.149999999999999" customHeight="1"/>
    <row r="127" ht="19.5" customHeight="1"/>
    <row r="128" ht="20.149999999999999" customHeight="1"/>
    <row r="129" spans="1:10" ht="20.149999999999999" customHeight="1"/>
    <row r="130" spans="1:10" ht="20.149999999999999" customHeight="1"/>
    <row r="131" spans="1:10" ht="23.25" customHeight="1"/>
    <row r="132" spans="1:10" ht="23.25" customHeight="1"/>
    <row r="133" spans="1:10" s="64" customFormat="1" ht="23.25" customHeight="1">
      <c r="A133" s="18"/>
      <c r="B133" s="22"/>
      <c r="C133" s="5"/>
      <c r="D133" s="5"/>
      <c r="E133" s="5"/>
      <c r="F133" s="5"/>
      <c r="G133" s="5"/>
      <c r="H133" s="5"/>
      <c r="I133" s="5"/>
      <c r="J133" s="5"/>
    </row>
    <row r="134" spans="1:10" ht="23.25" customHeight="1"/>
    <row r="135" spans="1:10" ht="23.25" customHeight="1"/>
    <row r="136" spans="1:10" ht="23.25" customHeight="1"/>
    <row r="137" spans="1:10" ht="23.25" customHeight="1"/>
    <row r="138" spans="1:10" ht="23.25" customHeight="1"/>
    <row r="139" spans="1:10" ht="23.25" customHeight="1"/>
    <row r="140" spans="1:10" ht="23.25" customHeight="1"/>
    <row r="141" spans="1:10" ht="23.25" customHeight="1"/>
    <row r="142" spans="1:10" ht="23.25" customHeight="1"/>
    <row r="143" spans="1:10" ht="23.25" customHeight="1"/>
    <row r="144" spans="1:10" ht="23.25" customHeight="1"/>
    <row r="145" ht="23.25" customHeight="1"/>
  </sheetData>
  <mergeCells count="5">
    <mergeCell ref="D1:F1"/>
    <mergeCell ref="H1:J1"/>
    <mergeCell ref="D2:F2"/>
    <mergeCell ref="H2:J2"/>
    <mergeCell ref="D5:J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0"/>
  <sheetViews>
    <sheetView topLeftCell="A43" zoomScaleNormal="100" zoomScaleSheetLayoutView="90" workbookViewId="0">
      <selection activeCell="J28" sqref="J28"/>
    </sheetView>
  </sheetViews>
  <sheetFormatPr defaultColWidth="9.09765625" defaultRowHeight="21.65" customHeight="1"/>
  <cols>
    <col min="1" max="1" width="39.3984375" style="8" customWidth="1"/>
    <col min="2" max="2" width="6.3984375" style="141" customWidth="1"/>
    <col min="3" max="3" width="0.19921875" style="5" customWidth="1"/>
    <col min="4" max="4" width="14" style="5" customWidth="1"/>
    <col min="5" max="5" width="1" style="5" customWidth="1"/>
    <col min="6" max="6" width="14" style="5" customWidth="1"/>
    <col min="7" max="7" width="1" style="5" customWidth="1"/>
    <col min="8" max="8" width="14" style="5" customWidth="1"/>
    <col min="9" max="9" width="1" style="5" customWidth="1"/>
    <col min="10" max="10" width="14" style="5" customWidth="1"/>
    <col min="11" max="16384" width="9.09765625" style="5"/>
  </cols>
  <sheetData>
    <row r="1" spans="1:10" ht="22.4" customHeight="1">
      <c r="A1" s="10" t="s">
        <v>147</v>
      </c>
      <c r="B1" s="176"/>
      <c r="C1" s="7"/>
      <c r="D1" s="6"/>
      <c r="E1" s="6"/>
      <c r="F1" s="6"/>
      <c r="G1" s="6"/>
      <c r="H1" s="36"/>
      <c r="I1" s="6"/>
      <c r="J1" s="36"/>
    </row>
    <row r="2" spans="1:10" ht="22.4" customHeight="1">
      <c r="A2" s="38" t="s">
        <v>44</v>
      </c>
      <c r="B2" s="176"/>
      <c r="C2" s="7"/>
      <c r="D2" s="6"/>
      <c r="F2" s="6"/>
      <c r="H2" s="6"/>
      <c r="J2" s="6"/>
    </row>
    <row r="3" spans="1:10" ht="21" customHeight="1">
      <c r="A3" s="20"/>
      <c r="B3" s="20"/>
      <c r="C3" s="20"/>
      <c r="D3" s="12"/>
      <c r="E3" s="12"/>
      <c r="F3" s="12"/>
    </row>
    <row r="4" spans="1:10" s="74" customFormat="1" ht="21" customHeight="1">
      <c r="A4" s="82"/>
      <c r="B4" s="180"/>
      <c r="C4" s="93"/>
      <c r="D4" s="208" t="s">
        <v>182</v>
      </c>
      <c r="E4" s="208"/>
      <c r="F4" s="208"/>
      <c r="G4" s="175"/>
      <c r="H4" s="175"/>
      <c r="I4" s="175"/>
      <c r="J4" s="175"/>
    </row>
    <row r="5" spans="1:10" s="74" customFormat="1" ht="21" customHeight="1">
      <c r="A5" s="82"/>
      <c r="B5" s="180"/>
      <c r="C5" s="93"/>
      <c r="D5" s="208" t="s">
        <v>183</v>
      </c>
      <c r="E5" s="208"/>
      <c r="F5" s="208"/>
      <c r="G5" s="175"/>
      <c r="H5" s="208" t="s">
        <v>26</v>
      </c>
      <c r="I5" s="208"/>
      <c r="J5" s="208"/>
    </row>
    <row r="6" spans="1:10" s="74" customFormat="1" ht="21" customHeight="1">
      <c r="A6" s="82"/>
      <c r="B6" s="180"/>
      <c r="C6" s="93"/>
      <c r="D6" s="214" t="s">
        <v>160</v>
      </c>
      <c r="E6" s="214"/>
      <c r="F6" s="214"/>
      <c r="G6" s="179"/>
      <c r="H6" s="214" t="s">
        <v>160</v>
      </c>
      <c r="I6" s="214"/>
      <c r="J6" s="214"/>
    </row>
    <row r="7" spans="1:10" s="74" customFormat="1" ht="21" customHeight="1">
      <c r="A7" s="82"/>
      <c r="B7" s="180"/>
      <c r="C7" s="93"/>
      <c r="D7" s="214" t="s">
        <v>157</v>
      </c>
      <c r="E7" s="214"/>
      <c r="F7" s="214"/>
      <c r="G7" s="179"/>
      <c r="H7" s="214" t="s">
        <v>157</v>
      </c>
      <c r="I7" s="214"/>
      <c r="J7" s="214"/>
    </row>
    <row r="8" spans="1:10" s="74" customFormat="1" ht="21" customHeight="1">
      <c r="A8" s="82"/>
      <c r="B8" s="180" t="s">
        <v>0</v>
      </c>
      <c r="C8" s="93"/>
      <c r="D8" s="131">
        <v>2566</v>
      </c>
      <c r="E8" s="131"/>
      <c r="F8" s="131">
        <v>2565</v>
      </c>
      <c r="G8" s="131"/>
      <c r="H8" s="131">
        <v>2566</v>
      </c>
      <c r="I8" s="131"/>
      <c r="J8" s="131">
        <v>2565</v>
      </c>
    </row>
    <row r="9" spans="1:10" s="74" customFormat="1" ht="21" customHeight="1">
      <c r="A9" s="82"/>
      <c r="B9" s="180"/>
      <c r="C9" s="93"/>
      <c r="D9" s="215" t="s">
        <v>36</v>
      </c>
      <c r="E9" s="215"/>
      <c r="F9" s="215"/>
      <c r="G9" s="215"/>
      <c r="H9" s="215"/>
      <c r="I9" s="215"/>
      <c r="J9" s="215"/>
    </row>
    <row r="10" spans="1:10" s="74" customFormat="1" ht="21" customHeight="1">
      <c r="A10" s="108" t="s">
        <v>127</v>
      </c>
      <c r="B10" s="180"/>
      <c r="C10" s="93"/>
      <c r="D10" s="177"/>
      <c r="E10" s="177"/>
      <c r="F10" s="177"/>
      <c r="G10" s="177"/>
      <c r="H10" s="177"/>
      <c r="I10" s="177"/>
      <c r="J10" s="177"/>
    </row>
    <row r="11" spans="1:10" s="74" customFormat="1" ht="21" customHeight="1">
      <c r="A11" s="43" t="s">
        <v>61</v>
      </c>
      <c r="B11" s="177"/>
      <c r="C11" s="178"/>
      <c r="D11" s="76">
        <v>790536</v>
      </c>
      <c r="E11" s="95"/>
      <c r="F11" s="76">
        <v>931669</v>
      </c>
      <c r="G11" s="95"/>
      <c r="H11" s="76">
        <v>790536</v>
      </c>
      <c r="I11" s="95"/>
      <c r="J11" s="76">
        <v>931669</v>
      </c>
    </row>
    <row r="12" spans="1:10" s="74" customFormat="1" ht="21" customHeight="1">
      <c r="A12" s="43" t="s">
        <v>62</v>
      </c>
      <c r="B12" s="177"/>
      <c r="C12" s="178"/>
      <c r="D12" s="85">
        <v>379</v>
      </c>
      <c r="E12" s="95"/>
      <c r="F12" s="85">
        <v>0</v>
      </c>
      <c r="G12" s="95"/>
      <c r="H12" s="85">
        <v>379</v>
      </c>
      <c r="I12" s="95"/>
      <c r="J12" s="85">
        <v>0</v>
      </c>
    </row>
    <row r="13" spans="1:10" s="74" customFormat="1" ht="21" customHeight="1">
      <c r="A13" s="43"/>
      <c r="B13" s="177"/>
      <c r="C13" s="178"/>
      <c r="D13" s="80">
        <f>SUM(D11:D12)</f>
        <v>790915</v>
      </c>
      <c r="E13" s="95"/>
      <c r="F13" s="80">
        <f>SUM(F11:F12)</f>
        <v>931669</v>
      </c>
      <c r="G13" s="95"/>
      <c r="H13" s="80">
        <f>SUM(H11:H12)</f>
        <v>790915</v>
      </c>
      <c r="I13" s="95"/>
      <c r="J13" s="80">
        <f>SUM(J11:J12)</f>
        <v>931669</v>
      </c>
    </row>
    <row r="14" spans="1:10" s="74" customFormat="1" ht="21" customHeight="1">
      <c r="A14" s="43" t="s">
        <v>63</v>
      </c>
      <c r="B14" s="177"/>
      <c r="C14" s="178"/>
      <c r="D14" s="76">
        <v>-731805</v>
      </c>
      <c r="E14" s="95"/>
      <c r="F14" s="76">
        <v>-822712</v>
      </c>
      <c r="G14" s="95"/>
      <c r="H14" s="76">
        <v>-731805</v>
      </c>
      <c r="I14" s="95"/>
      <c r="J14" s="76">
        <v>-822712</v>
      </c>
    </row>
    <row r="15" spans="1:10" s="74" customFormat="1" ht="21" customHeight="1">
      <c r="A15" s="43" t="s">
        <v>64</v>
      </c>
      <c r="B15" s="177"/>
      <c r="C15" s="178"/>
      <c r="D15" s="76">
        <v>-370</v>
      </c>
      <c r="E15" s="95"/>
      <c r="F15" s="76">
        <v>0</v>
      </c>
      <c r="G15" s="95"/>
      <c r="H15" s="76">
        <v>-370</v>
      </c>
      <c r="I15" s="95"/>
      <c r="J15" s="76">
        <v>0</v>
      </c>
    </row>
    <row r="16" spans="1:10" s="74" customFormat="1" ht="21" customHeight="1">
      <c r="A16" s="44" t="s">
        <v>65</v>
      </c>
      <c r="B16" s="177"/>
      <c r="C16" s="178"/>
      <c r="D16" s="103">
        <f>SUM(D13:D15)</f>
        <v>58740</v>
      </c>
      <c r="E16" s="95"/>
      <c r="F16" s="103">
        <f>SUM(F13:F15)</f>
        <v>108957</v>
      </c>
      <c r="G16" s="95"/>
      <c r="H16" s="103">
        <f>SUM(H13:H15)</f>
        <v>58740</v>
      </c>
      <c r="I16" s="95"/>
      <c r="J16" s="103">
        <f>SUM(J13:J15)</f>
        <v>108957</v>
      </c>
    </row>
    <row r="17" spans="1:10" s="74" customFormat="1" ht="21" customHeight="1">
      <c r="A17" s="44"/>
      <c r="B17" s="177"/>
      <c r="C17" s="178"/>
      <c r="D17" s="76"/>
      <c r="E17" s="95"/>
      <c r="F17" s="76"/>
      <c r="G17" s="95"/>
      <c r="H17" s="76"/>
      <c r="I17" s="95"/>
      <c r="J17" s="76"/>
    </row>
    <row r="18" spans="1:10" s="74" customFormat="1" ht="21" customHeight="1">
      <c r="A18" s="82" t="s">
        <v>193</v>
      </c>
      <c r="B18" s="177"/>
      <c r="C18" s="178"/>
      <c r="D18" s="118">
        <v>152354</v>
      </c>
      <c r="E18" s="95"/>
      <c r="F18" s="118">
        <v>1420</v>
      </c>
      <c r="G18" s="95"/>
      <c r="H18" s="118">
        <v>152354</v>
      </c>
      <c r="I18" s="95"/>
      <c r="J18" s="118">
        <v>1420</v>
      </c>
    </row>
    <row r="19" spans="1:10" s="74" customFormat="1" ht="21" customHeight="1">
      <c r="A19" s="43" t="s">
        <v>89</v>
      </c>
      <c r="B19" s="177"/>
      <c r="C19" s="93"/>
      <c r="D19" s="118">
        <v>-15232</v>
      </c>
      <c r="E19" s="96"/>
      <c r="F19" s="118">
        <v>-36649</v>
      </c>
      <c r="G19" s="96"/>
      <c r="H19" s="118">
        <v>-15232</v>
      </c>
      <c r="I19" s="96"/>
      <c r="J19" s="118">
        <v>-36649</v>
      </c>
    </row>
    <row r="20" spans="1:10" s="74" customFormat="1" ht="21" customHeight="1">
      <c r="A20" s="43" t="s">
        <v>28</v>
      </c>
      <c r="B20" s="177"/>
      <c r="C20" s="93"/>
      <c r="D20" s="118">
        <v>-29070</v>
      </c>
      <c r="E20" s="96"/>
      <c r="F20" s="118">
        <v>-19395</v>
      </c>
      <c r="G20" s="96"/>
      <c r="H20" s="118">
        <v>-29070</v>
      </c>
      <c r="I20" s="96"/>
      <c r="J20" s="118">
        <v>-19395</v>
      </c>
    </row>
    <row r="21" spans="1:10" s="74" customFormat="1" ht="21" customHeight="1">
      <c r="A21" s="43" t="s">
        <v>148</v>
      </c>
      <c r="B21" s="177"/>
      <c r="C21" s="178"/>
      <c r="D21" s="118">
        <v>1137</v>
      </c>
      <c r="E21" s="95"/>
      <c r="F21" s="118">
        <v>-5097</v>
      </c>
      <c r="G21" s="95"/>
      <c r="H21" s="118">
        <v>1137</v>
      </c>
      <c r="I21" s="95"/>
      <c r="J21" s="118">
        <v>-5097</v>
      </c>
    </row>
    <row r="22" spans="1:10" s="74" customFormat="1" ht="21" customHeight="1">
      <c r="A22" s="44" t="s">
        <v>170</v>
      </c>
      <c r="B22" s="99"/>
      <c r="C22" s="132"/>
      <c r="D22" s="103">
        <f>SUM(D16:D21)</f>
        <v>167929</v>
      </c>
      <c r="E22" s="133"/>
      <c r="F22" s="103">
        <f>SUM(F16:F21)</f>
        <v>49236</v>
      </c>
      <c r="G22" s="133"/>
      <c r="H22" s="103">
        <f>SUM(H16:H21)</f>
        <v>167929</v>
      </c>
      <c r="I22" s="133"/>
      <c r="J22" s="103">
        <f>SUM(J16:J21)</f>
        <v>49236</v>
      </c>
    </row>
    <row r="23" spans="1:10" s="74" customFormat="1" ht="21" customHeight="1">
      <c r="A23" s="44"/>
      <c r="B23" s="177"/>
      <c r="C23" s="178"/>
      <c r="D23" s="76"/>
      <c r="E23" s="95"/>
      <c r="F23" s="76"/>
      <c r="G23" s="95"/>
      <c r="H23" s="76"/>
      <c r="I23" s="95"/>
      <c r="J23" s="76"/>
    </row>
    <row r="24" spans="1:10" s="74" customFormat="1" ht="21" customHeight="1">
      <c r="A24" s="82" t="s">
        <v>29</v>
      </c>
      <c r="B24" s="177"/>
      <c r="C24" s="178"/>
      <c r="D24" s="76">
        <v>-9090</v>
      </c>
      <c r="E24" s="96"/>
      <c r="F24" s="76">
        <v>-2257</v>
      </c>
      <c r="G24" s="96"/>
      <c r="H24" s="76">
        <v>-9090</v>
      </c>
      <c r="I24" s="96"/>
      <c r="J24" s="76">
        <v>-2257</v>
      </c>
    </row>
    <row r="25" spans="1:10" s="74" customFormat="1" ht="21" customHeight="1">
      <c r="A25" s="82" t="s">
        <v>173</v>
      </c>
      <c r="B25" s="177"/>
      <c r="C25" s="178"/>
      <c r="D25" s="76">
        <v>-1884</v>
      </c>
      <c r="E25" s="96"/>
      <c r="F25" s="76">
        <v>600</v>
      </c>
      <c r="G25" s="96"/>
      <c r="H25" s="76">
        <v>0</v>
      </c>
      <c r="I25" s="96"/>
      <c r="J25" s="76">
        <v>0</v>
      </c>
    </row>
    <row r="26" spans="1:10" s="74" customFormat="1" ht="21" customHeight="1">
      <c r="A26" s="44" t="s">
        <v>169</v>
      </c>
      <c r="B26" s="177"/>
      <c r="C26" s="178"/>
      <c r="D26" s="103">
        <f>SUM(D22:D25)</f>
        <v>156955</v>
      </c>
      <c r="E26" s="104"/>
      <c r="F26" s="103">
        <f>SUM(F22:F25)</f>
        <v>47579</v>
      </c>
      <c r="G26" s="104"/>
      <c r="H26" s="103">
        <f>SUM(H22:H25)</f>
        <v>158839</v>
      </c>
      <c r="I26" s="104"/>
      <c r="J26" s="103">
        <f>SUM(J22:J25)</f>
        <v>46979</v>
      </c>
    </row>
    <row r="27" spans="1:10" s="74" customFormat="1" ht="21" customHeight="1">
      <c r="A27" s="43" t="s">
        <v>66</v>
      </c>
      <c r="B27" s="177"/>
      <c r="C27" s="178"/>
      <c r="D27" s="76">
        <v>-6570</v>
      </c>
      <c r="E27" s="95"/>
      <c r="F27" s="76">
        <v>-4116</v>
      </c>
      <c r="G27" s="96"/>
      <c r="H27" s="76">
        <v>-6570</v>
      </c>
      <c r="I27" s="95"/>
      <c r="J27" s="76">
        <v>-4116</v>
      </c>
    </row>
    <row r="28" spans="1:10" s="74" customFormat="1" ht="21" customHeight="1">
      <c r="A28" s="73" t="s">
        <v>171</v>
      </c>
      <c r="B28" s="177"/>
      <c r="C28" s="178"/>
      <c r="D28" s="79">
        <f>SUM(D26:D27)</f>
        <v>150385</v>
      </c>
      <c r="E28" s="98"/>
      <c r="F28" s="79">
        <f>SUM(F26:F27)</f>
        <v>43463</v>
      </c>
      <c r="G28" s="98"/>
      <c r="H28" s="79">
        <f>SUM(H26:H27)</f>
        <v>152269</v>
      </c>
      <c r="I28" s="98"/>
      <c r="J28" s="79">
        <f>SUM(J26:J27)</f>
        <v>42863</v>
      </c>
    </row>
    <row r="29" spans="1:10" s="74" customFormat="1" ht="21" customHeight="1">
      <c r="A29" s="44"/>
      <c r="B29" s="177"/>
      <c r="C29" s="178"/>
      <c r="D29" s="76"/>
      <c r="E29" s="95"/>
      <c r="F29" s="76"/>
      <c r="G29" s="95"/>
      <c r="H29" s="76"/>
      <c r="I29" s="95"/>
      <c r="J29" s="76"/>
    </row>
    <row r="30" spans="1:10" ht="22.4" customHeight="1">
      <c r="A30" s="10" t="s">
        <v>147</v>
      </c>
      <c r="B30" s="176"/>
      <c r="C30" s="7"/>
      <c r="D30" s="6"/>
      <c r="E30" s="6"/>
      <c r="F30" s="6"/>
      <c r="G30" s="6"/>
      <c r="H30" s="36"/>
      <c r="I30" s="6"/>
      <c r="J30" s="36"/>
    </row>
    <row r="31" spans="1:10" ht="22.4" customHeight="1">
      <c r="A31" s="38" t="s">
        <v>44</v>
      </c>
      <c r="B31" s="176"/>
      <c r="C31" s="7"/>
      <c r="D31" s="6"/>
      <c r="F31" s="6"/>
      <c r="H31" s="6"/>
      <c r="J31" s="6"/>
    </row>
    <row r="32" spans="1:10" ht="21" customHeight="1">
      <c r="B32" s="176"/>
    </row>
    <row r="33" spans="1:10" s="74" customFormat="1" ht="21" customHeight="1">
      <c r="A33" s="82"/>
      <c r="B33" s="180"/>
      <c r="C33" s="93"/>
      <c r="D33" s="208" t="s">
        <v>182</v>
      </c>
      <c r="E33" s="208"/>
      <c r="F33" s="208"/>
      <c r="G33" s="175"/>
      <c r="H33" s="175"/>
      <c r="I33" s="175"/>
      <c r="J33" s="175"/>
    </row>
    <row r="34" spans="1:10" s="74" customFormat="1" ht="21" customHeight="1">
      <c r="A34" s="82"/>
      <c r="B34" s="180"/>
      <c r="C34" s="93"/>
      <c r="D34" s="208" t="s">
        <v>183</v>
      </c>
      <c r="E34" s="208"/>
      <c r="F34" s="208"/>
      <c r="G34" s="175"/>
      <c r="H34" s="208" t="s">
        <v>26</v>
      </c>
      <c r="I34" s="208"/>
      <c r="J34" s="208"/>
    </row>
    <row r="35" spans="1:10" s="74" customFormat="1" ht="21" customHeight="1">
      <c r="A35" s="82"/>
      <c r="B35" s="177"/>
      <c r="D35" s="214" t="s">
        <v>160</v>
      </c>
      <c r="E35" s="214"/>
      <c r="F35" s="214"/>
      <c r="G35" s="179"/>
      <c r="H35" s="214" t="s">
        <v>160</v>
      </c>
      <c r="I35" s="214"/>
      <c r="J35" s="214"/>
    </row>
    <row r="36" spans="1:10" s="74" customFormat="1" ht="21" customHeight="1">
      <c r="A36" s="82"/>
      <c r="B36" s="180"/>
      <c r="C36" s="93"/>
      <c r="D36" s="214" t="s">
        <v>157</v>
      </c>
      <c r="E36" s="214"/>
      <c r="F36" s="214"/>
      <c r="G36" s="179"/>
      <c r="H36" s="214" t="s">
        <v>157</v>
      </c>
      <c r="I36" s="214"/>
      <c r="J36" s="214"/>
    </row>
    <row r="37" spans="1:10" s="74" customFormat="1" ht="21" customHeight="1">
      <c r="A37" s="82"/>
      <c r="B37" s="180"/>
      <c r="C37" s="93"/>
      <c r="D37" s="131">
        <v>2566</v>
      </c>
      <c r="E37" s="131"/>
      <c r="F37" s="131">
        <v>2565</v>
      </c>
      <c r="G37" s="131"/>
      <c r="H37" s="131">
        <v>2566</v>
      </c>
      <c r="I37" s="131"/>
      <c r="J37" s="131">
        <v>2565</v>
      </c>
    </row>
    <row r="38" spans="1:10" s="74" customFormat="1" ht="21" customHeight="1">
      <c r="A38" s="82"/>
      <c r="B38" s="180"/>
      <c r="C38" s="93"/>
      <c r="D38" s="215" t="s">
        <v>36</v>
      </c>
      <c r="E38" s="215"/>
      <c r="F38" s="215"/>
      <c r="G38" s="215"/>
      <c r="H38" s="215"/>
      <c r="I38" s="215"/>
      <c r="J38" s="215"/>
    </row>
    <row r="39" spans="1:10" s="74" customFormat="1" ht="21" customHeight="1">
      <c r="A39" s="73" t="s">
        <v>188</v>
      </c>
      <c r="B39" s="177"/>
      <c r="D39" s="106"/>
      <c r="E39" s="107"/>
      <c r="F39" s="106"/>
      <c r="G39" s="107"/>
      <c r="H39" s="106"/>
      <c r="I39" s="107"/>
      <c r="J39" s="106"/>
    </row>
    <row r="40" spans="1:10" s="74" customFormat="1" ht="21" customHeight="1">
      <c r="A40" s="108" t="s">
        <v>90</v>
      </c>
      <c r="B40" s="177"/>
      <c r="D40" s="76"/>
      <c r="E40" s="105"/>
      <c r="F40" s="76"/>
      <c r="G40" s="98"/>
      <c r="H40" s="76"/>
      <c r="I40" s="98"/>
      <c r="J40" s="76"/>
    </row>
    <row r="41" spans="1:10" s="74" customFormat="1" ht="21" customHeight="1">
      <c r="A41" s="108" t="s">
        <v>88</v>
      </c>
      <c r="B41" s="177"/>
      <c r="D41" s="76"/>
      <c r="E41" s="109"/>
      <c r="F41" s="76"/>
      <c r="G41" s="98"/>
      <c r="H41" s="76"/>
      <c r="I41" s="98"/>
      <c r="J41" s="76"/>
    </row>
    <row r="42" spans="1:10" s="74" customFormat="1" ht="21" customHeight="1">
      <c r="A42" s="82" t="s">
        <v>122</v>
      </c>
      <c r="B42" s="177"/>
      <c r="D42" s="76"/>
      <c r="E42" s="110"/>
      <c r="F42" s="76"/>
      <c r="G42" s="76"/>
      <c r="H42" s="76"/>
      <c r="I42" s="76"/>
      <c r="J42" s="76"/>
    </row>
    <row r="43" spans="1:10" s="74" customFormat="1" ht="21" customHeight="1">
      <c r="A43" s="82" t="s">
        <v>123</v>
      </c>
      <c r="B43" s="177"/>
      <c r="D43" s="85">
        <v>-4927</v>
      </c>
      <c r="E43" s="110"/>
      <c r="F43" s="85">
        <v>1676</v>
      </c>
      <c r="G43" s="104"/>
      <c r="H43" s="205">
        <v>0</v>
      </c>
      <c r="I43" s="110"/>
      <c r="J43" s="85">
        <v>0</v>
      </c>
    </row>
    <row r="44" spans="1:10" s="74" customFormat="1" ht="21" customHeight="1">
      <c r="A44" s="44" t="s">
        <v>187</v>
      </c>
      <c r="B44" s="177"/>
      <c r="D44" s="76"/>
      <c r="E44" s="110"/>
      <c r="F44" s="76"/>
      <c r="G44" s="104"/>
      <c r="H44" s="76"/>
      <c r="I44" s="110"/>
      <c r="J44" s="76"/>
    </row>
    <row r="45" spans="1:10" s="74" customFormat="1" ht="21" customHeight="1">
      <c r="A45" s="100" t="s">
        <v>124</v>
      </c>
      <c r="B45" s="99"/>
      <c r="C45" s="99"/>
      <c r="D45" s="111">
        <f>SUM(D43)</f>
        <v>-4927</v>
      </c>
      <c r="E45" s="112"/>
      <c r="F45" s="111">
        <f>SUM(F43)</f>
        <v>1676</v>
      </c>
      <c r="G45" s="112"/>
      <c r="H45" s="111">
        <f>SUM(H43)</f>
        <v>0</v>
      </c>
      <c r="I45" s="112"/>
      <c r="J45" s="111">
        <f>SUM(J43)</f>
        <v>0</v>
      </c>
    </row>
    <row r="46" spans="1:10" s="74" customFormat="1" ht="21" customHeight="1" thickBot="1">
      <c r="A46" s="44" t="s">
        <v>174</v>
      </c>
      <c r="B46" s="177"/>
      <c r="C46" s="177"/>
      <c r="D46" s="120">
        <f>SUM(D28+D45)</f>
        <v>145458</v>
      </c>
      <c r="E46" s="112"/>
      <c r="F46" s="120">
        <f>SUM(F28+F45)</f>
        <v>45139</v>
      </c>
      <c r="G46" s="112"/>
      <c r="H46" s="120">
        <f>SUM(H28+H45)</f>
        <v>152269</v>
      </c>
      <c r="I46" s="112"/>
      <c r="J46" s="120">
        <f>SUM(J28+J45)</f>
        <v>42863</v>
      </c>
    </row>
    <row r="47" spans="1:10" ht="21" customHeight="1" thickTop="1">
      <c r="A47" s="9"/>
      <c r="B47" s="176"/>
      <c r="C47" s="1"/>
      <c r="D47" s="21"/>
      <c r="E47" s="34"/>
      <c r="F47" s="21"/>
      <c r="G47" s="3"/>
      <c r="H47" s="29"/>
      <c r="I47" s="3"/>
      <c r="J47" s="29"/>
    </row>
    <row r="48" spans="1:10" s="74" customFormat="1" ht="21" customHeight="1">
      <c r="A48" s="44" t="s">
        <v>175</v>
      </c>
      <c r="B48" s="177"/>
      <c r="C48" s="178"/>
      <c r="D48" s="94"/>
      <c r="E48" s="95"/>
      <c r="F48" s="94"/>
      <c r="G48" s="95"/>
      <c r="H48" s="94"/>
      <c r="I48" s="95"/>
      <c r="J48" s="94"/>
    </row>
    <row r="49" spans="1:10" s="74" customFormat="1" ht="21" customHeight="1">
      <c r="A49" s="43" t="s">
        <v>52</v>
      </c>
      <c r="B49" s="177"/>
      <c r="C49" s="178"/>
      <c r="D49" s="76">
        <v>150385</v>
      </c>
      <c r="E49" s="95"/>
      <c r="F49" s="76">
        <f>F28-F50</f>
        <v>43463</v>
      </c>
      <c r="G49" s="95"/>
      <c r="H49" s="76">
        <v>152269</v>
      </c>
      <c r="I49" s="95"/>
      <c r="J49" s="76">
        <f>J28</f>
        <v>42863</v>
      </c>
    </row>
    <row r="50" spans="1:10" s="74" customFormat="1" ht="21" customHeight="1">
      <c r="A50" s="43" t="s">
        <v>53</v>
      </c>
      <c r="B50" s="177"/>
      <c r="C50" s="178"/>
      <c r="D50" s="76">
        <v>0</v>
      </c>
      <c r="E50" s="96"/>
      <c r="F50" s="76">
        <v>0</v>
      </c>
      <c r="G50" s="96"/>
      <c r="H50" s="76">
        <v>0</v>
      </c>
      <c r="I50" s="97"/>
      <c r="J50" s="76">
        <v>0</v>
      </c>
    </row>
    <row r="51" spans="1:10" s="74" customFormat="1" ht="21" customHeight="1" thickBot="1">
      <c r="A51" s="44"/>
      <c r="B51" s="177"/>
      <c r="C51" s="178"/>
      <c r="D51" s="87">
        <f>SUM(D49:D50)</f>
        <v>150385</v>
      </c>
      <c r="E51" s="98"/>
      <c r="F51" s="87">
        <f>SUM(F49:F50)</f>
        <v>43463</v>
      </c>
      <c r="G51" s="98"/>
      <c r="H51" s="87">
        <f>SUM(H49:H50)</f>
        <v>152269</v>
      </c>
      <c r="I51" s="98"/>
      <c r="J51" s="87">
        <f>SUM(J49:J50)</f>
        <v>42863</v>
      </c>
    </row>
    <row r="52" spans="1:10" s="74" customFormat="1" ht="21" customHeight="1" thickTop="1">
      <c r="A52" s="44"/>
      <c r="B52" s="177"/>
      <c r="C52" s="178"/>
      <c r="D52" s="76"/>
      <c r="E52" s="95"/>
      <c r="F52" s="76"/>
      <c r="G52" s="95"/>
      <c r="H52" s="76"/>
      <c r="I52" s="95"/>
      <c r="J52" s="76"/>
    </row>
    <row r="53" spans="1:10" s="74" customFormat="1" ht="21" customHeight="1">
      <c r="A53" s="44" t="s">
        <v>177</v>
      </c>
      <c r="B53" s="177"/>
      <c r="D53" s="76"/>
      <c r="E53" s="86"/>
      <c r="F53" s="76"/>
      <c r="G53" s="86"/>
      <c r="H53" s="76"/>
      <c r="I53" s="86"/>
      <c r="J53" s="76"/>
    </row>
    <row r="54" spans="1:10" s="74" customFormat="1" ht="21" customHeight="1">
      <c r="A54" s="43" t="s">
        <v>52</v>
      </c>
      <c r="B54" s="177"/>
      <c r="D54" s="76">
        <v>145458</v>
      </c>
      <c r="E54" s="86"/>
      <c r="F54" s="76">
        <f>F46-F55</f>
        <v>45139</v>
      </c>
      <c r="G54" s="86"/>
      <c r="H54" s="76">
        <v>152269</v>
      </c>
      <c r="I54" s="86"/>
      <c r="J54" s="76">
        <f>J46</f>
        <v>42863</v>
      </c>
    </row>
    <row r="55" spans="1:10" s="74" customFormat="1" ht="21" customHeight="1">
      <c r="A55" s="43" t="s">
        <v>53</v>
      </c>
      <c r="B55" s="177"/>
      <c r="D55" s="76">
        <v>0</v>
      </c>
      <c r="E55" s="96"/>
      <c r="F55" s="76">
        <v>0</v>
      </c>
      <c r="G55" s="96"/>
      <c r="H55" s="76">
        <v>0</v>
      </c>
      <c r="I55" s="97"/>
      <c r="J55" s="76">
        <v>0</v>
      </c>
    </row>
    <row r="56" spans="1:10" s="74" customFormat="1" ht="21" customHeight="1" thickBot="1">
      <c r="A56" s="44"/>
      <c r="B56" s="99"/>
      <c r="C56" s="100"/>
      <c r="D56" s="87">
        <f>SUM(D54:D55)</f>
        <v>145458</v>
      </c>
      <c r="E56" s="92"/>
      <c r="F56" s="87">
        <f>SUM(F54:F55)</f>
        <v>45139</v>
      </c>
      <c r="G56" s="92"/>
      <c r="H56" s="87">
        <f>SUM(H54:H55)</f>
        <v>152269</v>
      </c>
      <c r="I56" s="92"/>
      <c r="J56" s="87">
        <f>SUM(J54:J55)</f>
        <v>42863</v>
      </c>
    </row>
    <row r="57" spans="1:10" s="74" customFormat="1" ht="21" customHeight="1" thickTop="1">
      <c r="A57" s="44"/>
      <c r="B57" s="177"/>
      <c r="C57" s="178"/>
      <c r="D57" s="76"/>
      <c r="E57" s="95"/>
      <c r="F57" s="76"/>
      <c r="G57" s="95"/>
      <c r="H57" s="76"/>
      <c r="I57" s="95"/>
      <c r="J57" s="76"/>
    </row>
    <row r="58" spans="1:10" s="74" customFormat="1" ht="24" customHeight="1" thickBot="1">
      <c r="A58" s="73" t="s">
        <v>172</v>
      </c>
      <c r="B58" s="177"/>
      <c r="C58" s="178"/>
      <c r="D58" s="101">
        <f>D49/7500</f>
        <v>20.051333333333332</v>
      </c>
      <c r="E58" s="102"/>
      <c r="F58" s="101">
        <f>F49/7500</f>
        <v>5.795066666666667</v>
      </c>
      <c r="G58" s="102"/>
      <c r="H58" s="101">
        <f>H49/7500</f>
        <v>20.302533333333333</v>
      </c>
      <c r="I58" s="102"/>
      <c r="J58" s="101">
        <f>J49/7500</f>
        <v>5.715066666666667</v>
      </c>
    </row>
    <row r="59" spans="1:10" s="74" customFormat="1" ht="24" customHeight="1" thickTop="1">
      <c r="A59" s="73"/>
      <c r="B59" s="177"/>
      <c r="C59" s="178"/>
      <c r="D59" s="181"/>
      <c r="E59" s="102"/>
      <c r="F59" s="181"/>
      <c r="G59" s="102"/>
      <c r="H59" s="181"/>
      <c r="I59" s="102"/>
      <c r="J59" s="181"/>
    </row>
    <row r="60" spans="1:10" ht="21.65" customHeight="1">
      <c r="A60" s="10" t="s">
        <v>147</v>
      </c>
      <c r="B60" s="144"/>
      <c r="C60" s="7"/>
      <c r="D60" s="6"/>
      <c r="E60" s="6"/>
      <c r="F60" s="6"/>
      <c r="G60" s="6"/>
      <c r="H60" s="36"/>
      <c r="I60" s="6"/>
      <c r="J60" s="36"/>
    </row>
    <row r="61" spans="1:10" ht="21.65" customHeight="1">
      <c r="A61" s="38" t="s">
        <v>44</v>
      </c>
      <c r="B61" s="144"/>
      <c r="C61" s="7"/>
      <c r="D61" s="6"/>
      <c r="F61" s="6"/>
      <c r="H61" s="6"/>
      <c r="J61" s="6"/>
    </row>
    <row r="62" spans="1:10" ht="21.65" customHeight="1">
      <c r="A62" s="20"/>
      <c r="B62" s="20"/>
      <c r="C62" s="20"/>
      <c r="D62" s="12"/>
      <c r="E62" s="12"/>
      <c r="F62" s="12"/>
    </row>
    <row r="63" spans="1:10" ht="21.65" customHeight="1">
      <c r="A63" s="82"/>
      <c r="B63" s="166"/>
      <c r="C63" s="93"/>
      <c r="D63" s="208" t="s">
        <v>182</v>
      </c>
      <c r="E63" s="208"/>
      <c r="F63" s="208"/>
      <c r="G63" s="165"/>
      <c r="H63" s="165"/>
      <c r="I63" s="165"/>
      <c r="J63" s="165"/>
    </row>
    <row r="64" spans="1:10" ht="21.65" customHeight="1">
      <c r="A64" s="82"/>
      <c r="B64" s="163"/>
      <c r="C64" s="93"/>
      <c r="D64" s="208" t="s">
        <v>183</v>
      </c>
      <c r="E64" s="208"/>
      <c r="F64" s="208"/>
      <c r="G64" s="165"/>
      <c r="H64" s="208" t="s">
        <v>26</v>
      </c>
      <c r="I64" s="208"/>
      <c r="J64" s="208"/>
    </row>
    <row r="65" spans="1:10" ht="21.65" customHeight="1">
      <c r="A65" s="82"/>
      <c r="B65" s="148"/>
      <c r="C65" s="93"/>
      <c r="D65" s="214" t="s">
        <v>156</v>
      </c>
      <c r="E65" s="214"/>
      <c r="F65" s="214"/>
      <c r="G65" s="146"/>
      <c r="H65" s="214" t="s">
        <v>156</v>
      </c>
      <c r="I65" s="214"/>
      <c r="J65" s="214"/>
    </row>
    <row r="66" spans="1:10" ht="21.65" customHeight="1">
      <c r="A66" s="82"/>
      <c r="B66" s="148"/>
      <c r="C66" s="93"/>
      <c r="D66" s="214" t="s">
        <v>157</v>
      </c>
      <c r="E66" s="214"/>
      <c r="F66" s="214"/>
      <c r="G66" s="146"/>
      <c r="H66" s="214" t="s">
        <v>157</v>
      </c>
      <c r="I66" s="214"/>
      <c r="J66" s="214"/>
    </row>
    <row r="67" spans="1:10" ht="21.65" customHeight="1">
      <c r="A67" s="82"/>
      <c r="B67" s="148" t="s">
        <v>0</v>
      </c>
      <c r="C67" s="93"/>
      <c r="D67" s="131">
        <v>2566</v>
      </c>
      <c r="E67" s="131"/>
      <c r="F67" s="131">
        <v>2565</v>
      </c>
      <c r="G67" s="131"/>
      <c r="H67" s="131">
        <v>2566</v>
      </c>
      <c r="I67" s="131"/>
      <c r="J67" s="131">
        <v>2565</v>
      </c>
    </row>
    <row r="68" spans="1:10" ht="21.65" customHeight="1">
      <c r="A68" s="82"/>
      <c r="B68" s="148"/>
      <c r="C68" s="93"/>
      <c r="D68" s="215" t="s">
        <v>36</v>
      </c>
      <c r="E68" s="215"/>
      <c r="F68" s="215"/>
      <c r="G68" s="215"/>
      <c r="H68" s="215"/>
      <c r="I68" s="215"/>
      <c r="J68" s="215"/>
    </row>
    <row r="69" spans="1:10" ht="21.65" customHeight="1">
      <c r="A69" s="108" t="s">
        <v>127</v>
      </c>
      <c r="B69" s="148"/>
      <c r="C69" s="93"/>
      <c r="D69" s="145"/>
      <c r="E69" s="145"/>
      <c r="F69" s="145"/>
      <c r="G69" s="145"/>
      <c r="H69" s="145"/>
      <c r="I69" s="145"/>
      <c r="J69" s="145"/>
    </row>
    <row r="70" spans="1:10" ht="21.65" customHeight="1">
      <c r="A70" s="43" t="s">
        <v>61</v>
      </c>
      <c r="B70" s="145" t="s">
        <v>150</v>
      </c>
      <c r="C70" s="147"/>
      <c r="D70" s="76">
        <v>1332572</v>
      </c>
      <c r="E70" s="95"/>
      <c r="F70" s="76">
        <v>1420686</v>
      </c>
      <c r="G70" s="95"/>
      <c r="H70" s="76">
        <v>1332572</v>
      </c>
      <c r="I70" s="95"/>
      <c r="J70" s="76">
        <v>1420686</v>
      </c>
    </row>
    <row r="71" spans="1:10" ht="21.65" customHeight="1">
      <c r="A71" s="43" t="s">
        <v>62</v>
      </c>
      <c r="B71" s="145">
        <v>6</v>
      </c>
      <c r="C71" s="147"/>
      <c r="D71" s="85">
        <v>379</v>
      </c>
      <c r="E71" s="95"/>
      <c r="F71" s="85">
        <v>0</v>
      </c>
      <c r="G71" s="95"/>
      <c r="H71" s="85">
        <v>379</v>
      </c>
      <c r="I71" s="95"/>
      <c r="J71" s="85">
        <v>0</v>
      </c>
    </row>
    <row r="72" spans="1:10" ht="21.65" customHeight="1">
      <c r="A72" s="43"/>
      <c r="B72" s="145"/>
      <c r="C72" s="147"/>
      <c r="D72" s="80">
        <f>SUM(D70:D71)</f>
        <v>1332951</v>
      </c>
      <c r="E72" s="95"/>
      <c r="F72" s="80">
        <f>SUM(F70:F71)</f>
        <v>1420686</v>
      </c>
      <c r="G72" s="95"/>
      <c r="H72" s="80">
        <f>SUM(H70:H71)</f>
        <v>1332951</v>
      </c>
      <c r="I72" s="95"/>
      <c r="J72" s="80">
        <f>SUM(J70:J71)</f>
        <v>1420686</v>
      </c>
    </row>
    <row r="73" spans="1:10" ht="21.65" customHeight="1">
      <c r="A73" s="43" t="s">
        <v>63</v>
      </c>
      <c r="B73" s="145"/>
      <c r="C73" s="147"/>
      <c r="D73" s="76">
        <v>-1265943</v>
      </c>
      <c r="E73" s="95"/>
      <c r="F73" s="76">
        <v>-1273671</v>
      </c>
      <c r="G73" s="95"/>
      <c r="H73" s="76">
        <v>-1265943</v>
      </c>
      <c r="I73" s="95"/>
      <c r="J73" s="76">
        <v>-1273671</v>
      </c>
    </row>
    <row r="74" spans="1:10" ht="21.65" customHeight="1">
      <c r="A74" s="43" t="s">
        <v>64</v>
      </c>
      <c r="B74" s="145"/>
      <c r="C74" s="147"/>
      <c r="D74" s="76">
        <v>-370</v>
      </c>
      <c r="E74" s="95"/>
      <c r="F74" s="76">
        <v>0</v>
      </c>
      <c r="G74" s="95"/>
      <c r="H74" s="76">
        <v>-370</v>
      </c>
      <c r="I74" s="95"/>
      <c r="J74" s="76">
        <v>0</v>
      </c>
    </row>
    <row r="75" spans="1:10" ht="21.65" customHeight="1">
      <c r="A75" s="44" t="s">
        <v>65</v>
      </c>
      <c r="B75" s="145"/>
      <c r="C75" s="147"/>
      <c r="D75" s="103">
        <f>SUM(D72:D74)</f>
        <v>66638</v>
      </c>
      <c r="E75" s="95"/>
      <c r="F75" s="103">
        <f>SUM(F72:F74)</f>
        <v>147015</v>
      </c>
      <c r="G75" s="95"/>
      <c r="H75" s="103">
        <f>SUM(H72:H74)</f>
        <v>66638</v>
      </c>
      <c r="I75" s="95"/>
      <c r="J75" s="103">
        <f>SUM(J72:J74)</f>
        <v>147015</v>
      </c>
    </row>
    <row r="76" spans="1:10" ht="21.65" customHeight="1">
      <c r="A76" s="44"/>
      <c r="B76" s="145"/>
      <c r="C76" s="147"/>
      <c r="D76" s="76"/>
      <c r="E76" s="95"/>
      <c r="F76" s="76"/>
      <c r="G76" s="95"/>
      <c r="H76" s="76"/>
      <c r="I76" s="95"/>
      <c r="J76" s="76"/>
    </row>
    <row r="77" spans="1:10" ht="21.65" customHeight="1">
      <c r="A77" s="82" t="s">
        <v>193</v>
      </c>
      <c r="B77" s="164">
        <v>2</v>
      </c>
      <c r="C77" s="147"/>
      <c r="D77" s="76">
        <v>153378</v>
      </c>
      <c r="E77" s="95"/>
      <c r="F77" s="76">
        <v>2391</v>
      </c>
      <c r="G77" s="95"/>
      <c r="H77" s="76">
        <v>153378</v>
      </c>
      <c r="I77" s="95"/>
      <c r="J77" s="76">
        <v>2391</v>
      </c>
    </row>
    <row r="78" spans="1:10" ht="21.65" customHeight="1">
      <c r="A78" s="43" t="s">
        <v>89</v>
      </c>
      <c r="B78" s="145"/>
      <c r="C78" s="93"/>
      <c r="D78" s="76">
        <v>-26390</v>
      </c>
      <c r="E78" s="96"/>
      <c r="F78" s="76">
        <v>-54317</v>
      </c>
      <c r="G78" s="96"/>
      <c r="H78" s="76">
        <v>-26390</v>
      </c>
      <c r="I78" s="96"/>
      <c r="J78" s="76">
        <v>-54317</v>
      </c>
    </row>
    <row r="79" spans="1:10" ht="21.65" customHeight="1">
      <c r="A79" s="43" t="s">
        <v>28</v>
      </c>
      <c r="B79" s="145"/>
      <c r="C79" s="93"/>
      <c r="D79" s="76">
        <v>-50693</v>
      </c>
      <c r="E79" s="96"/>
      <c r="F79" s="76">
        <v>-39298</v>
      </c>
      <c r="G79" s="96"/>
      <c r="H79" s="76">
        <v>-50693</v>
      </c>
      <c r="I79" s="96"/>
      <c r="J79" s="76">
        <v>-39298</v>
      </c>
    </row>
    <row r="80" spans="1:10" ht="21.65" customHeight="1">
      <c r="A80" s="43" t="s">
        <v>168</v>
      </c>
      <c r="B80" s="145"/>
      <c r="C80" s="147"/>
      <c r="D80" s="85">
        <v>-2820</v>
      </c>
      <c r="E80" s="95"/>
      <c r="F80" s="85">
        <v>-4449</v>
      </c>
      <c r="G80" s="95"/>
      <c r="H80" s="85">
        <v>-2820</v>
      </c>
      <c r="I80" s="95"/>
      <c r="J80" s="85">
        <v>-4449</v>
      </c>
    </row>
    <row r="81" spans="1:10" ht="21.65" customHeight="1">
      <c r="A81" s="44" t="s">
        <v>170</v>
      </c>
      <c r="B81" s="99"/>
      <c r="C81" s="132"/>
      <c r="D81" s="80">
        <f>SUM(D75:D80)</f>
        <v>140113</v>
      </c>
      <c r="E81" s="80"/>
      <c r="F81" s="80">
        <f>SUM(F75:F80)</f>
        <v>51342</v>
      </c>
      <c r="G81" s="80"/>
      <c r="H81" s="80">
        <f>SUM(H75:H80)</f>
        <v>140113</v>
      </c>
      <c r="I81" s="80"/>
      <c r="J81" s="80">
        <f>SUM(J75:J80)</f>
        <v>51342</v>
      </c>
    </row>
    <row r="82" spans="1:10" ht="21.65" customHeight="1">
      <c r="A82" s="44"/>
      <c r="B82" s="145"/>
      <c r="C82" s="147"/>
      <c r="D82" s="76"/>
      <c r="E82" s="95"/>
      <c r="F82" s="76"/>
      <c r="G82" s="95"/>
      <c r="H82" s="76"/>
      <c r="I82" s="95"/>
      <c r="J82" s="76"/>
    </row>
    <row r="83" spans="1:10" ht="21.65" customHeight="1">
      <c r="A83" s="82" t="s">
        <v>29</v>
      </c>
      <c r="B83" s="145"/>
      <c r="C83" s="147"/>
      <c r="D83" s="76">
        <v>-17017</v>
      </c>
      <c r="E83" s="96"/>
      <c r="F83" s="76">
        <v>-4304</v>
      </c>
      <c r="G83" s="96"/>
      <c r="H83" s="76">
        <v>-17017</v>
      </c>
      <c r="I83" s="96"/>
      <c r="J83" s="76">
        <v>-4304</v>
      </c>
    </row>
    <row r="84" spans="1:10" ht="21.65" customHeight="1">
      <c r="A84" s="82" t="s">
        <v>173</v>
      </c>
      <c r="B84" s="145">
        <v>3</v>
      </c>
      <c r="C84" s="147"/>
      <c r="D84" s="76">
        <v>-3899</v>
      </c>
      <c r="E84" s="96"/>
      <c r="F84" s="76">
        <v>299</v>
      </c>
      <c r="G84" s="96"/>
      <c r="H84" s="76">
        <v>0</v>
      </c>
      <c r="I84" s="96"/>
      <c r="J84" s="76">
        <v>0</v>
      </c>
    </row>
    <row r="85" spans="1:10" ht="21.65" customHeight="1">
      <c r="A85" s="44" t="s">
        <v>169</v>
      </c>
      <c r="B85" s="145"/>
      <c r="C85" s="147"/>
      <c r="D85" s="103">
        <f>SUM(D81:D84)</f>
        <v>119197</v>
      </c>
      <c r="E85" s="104"/>
      <c r="F85" s="103">
        <f>SUM(F81:F84)</f>
        <v>47337</v>
      </c>
      <c r="G85" s="104"/>
      <c r="H85" s="103">
        <f>SUM(H81:H84)</f>
        <v>123096</v>
      </c>
      <c r="I85" s="104"/>
      <c r="J85" s="103">
        <f>SUM(J81:J84)</f>
        <v>47038</v>
      </c>
    </row>
    <row r="86" spans="1:10" ht="21.65" customHeight="1">
      <c r="A86" s="43" t="s">
        <v>66</v>
      </c>
      <c r="B86" s="145">
        <v>7</v>
      </c>
      <c r="C86" s="147"/>
      <c r="D86" s="76">
        <v>-6998</v>
      </c>
      <c r="E86" s="95"/>
      <c r="F86" s="76">
        <v>-4161</v>
      </c>
      <c r="G86" s="96"/>
      <c r="H86" s="76">
        <v>-6998</v>
      </c>
      <c r="I86" s="95"/>
      <c r="J86" s="76">
        <v>-4161</v>
      </c>
    </row>
    <row r="87" spans="1:10" ht="21.65" customHeight="1">
      <c r="A87" s="73" t="s">
        <v>171</v>
      </c>
      <c r="B87" s="145"/>
      <c r="C87" s="147"/>
      <c r="D87" s="79">
        <f>SUM(D85:D86)</f>
        <v>112199</v>
      </c>
      <c r="E87" s="98"/>
      <c r="F87" s="79">
        <f>SUM(F85:F86)</f>
        <v>43176</v>
      </c>
      <c r="G87" s="98"/>
      <c r="H87" s="79">
        <f>SUM(H85:H86)</f>
        <v>116098</v>
      </c>
      <c r="I87" s="98"/>
      <c r="J87" s="79">
        <f>SUM(J85:J86)</f>
        <v>42877</v>
      </c>
    </row>
    <row r="88" spans="1:10" ht="21.65" customHeight="1">
      <c r="A88" s="44"/>
      <c r="B88" s="145"/>
      <c r="C88" s="147"/>
      <c r="D88" s="76"/>
      <c r="E88" s="95"/>
      <c r="F88" s="76"/>
      <c r="G88" s="95"/>
      <c r="H88" s="76"/>
      <c r="I88" s="95"/>
      <c r="J88" s="76"/>
    </row>
    <row r="89" spans="1:10" ht="21.65" customHeight="1">
      <c r="A89" s="10" t="s">
        <v>147</v>
      </c>
      <c r="B89" s="144"/>
      <c r="C89" s="7"/>
      <c r="D89" s="6"/>
      <c r="E89" s="6"/>
      <c r="F89" s="6"/>
      <c r="G89" s="6"/>
      <c r="H89" s="36"/>
      <c r="I89" s="6"/>
      <c r="J89" s="36"/>
    </row>
    <row r="90" spans="1:10" ht="21.65" customHeight="1">
      <c r="A90" s="38" t="s">
        <v>44</v>
      </c>
      <c r="B90" s="144"/>
      <c r="C90" s="7"/>
      <c r="D90" s="6"/>
      <c r="F90" s="6"/>
      <c r="H90" s="6"/>
      <c r="J90" s="6"/>
    </row>
    <row r="91" spans="1:10" ht="21.65" customHeight="1">
      <c r="B91" s="144"/>
    </row>
    <row r="92" spans="1:10" ht="21.65" customHeight="1">
      <c r="A92" s="82"/>
      <c r="B92" s="166"/>
      <c r="C92" s="93"/>
      <c r="D92" s="208" t="s">
        <v>182</v>
      </c>
      <c r="E92" s="208"/>
      <c r="F92" s="208"/>
      <c r="G92" s="165"/>
      <c r="H92" s="165"/>
      <c r="I92" s="165"/>
      <c r="J92" s="165"/>
    </row>
    <row r="93" spans="1:10" ht="21.65" customHeight="1">
      <c r="A93" s="82"/>
      <c r="B93" s="163"/>
      <c r="C93" s="93"/>
      <c r="D93" s="208" t="s">
        <v>183</v>
      </c>
      <c r="E93" s="208"/>
      <c r="F93" s="208"/>
      <c r="G93" s="165"/>
      <c r="H93" s="208" t="s">
        <v>26</v>
      </c>
      <c r="I93" s="208"/>
      <c r="J93" s="208"/>
    </row>
    <row r="94" spans="1:10" ht="21.65" customHeight="1">
      <c r="A94" s="82"/>
      <c r="B94" s="145"/>
      <c r="C94" s="74"/>
      <c r="D94" s="214" t="s">
        <v>156</v>
      </c>
      <c r="E94" s="214"/>
      <c r="F94" s="214"/>
      <c r="G94" s="74"/>
      <c r="H94" s="214" t="s">
        <v>156</v>
      </c>
      <c r="I94" s="214"/>
      <c r="J94" s="214"/>
    </row>
    <row r="95" spans="1:10" ht="21.65" customHeight="1">
      <c r="A95" s="82"/>
      <c r="B95" s="148"/>
      <c r="C95" s="93"/>
      <c r="D95" s="214" t="s">
        <v>157</v>
      </c>
      <c r="E95" s="214"/>
      <c r="F95" s="214"/>
      <c r="G95" s="146"/>
      <c r="H95" s="214" t="s">
        <v>157</v>
      </c>
      <c r="I95" s="214"/>
      <c r="J95" s="214"/>
    </row>
    <row r="96" spans="1:10" ht="21.65" customHeight="1">
      <c r="A96" s="82"/>
      <c r="B96" s="148"/>
      <c r="C96" s="93"/>
      <c r="D96" s="131">
        <v>2566</v>
      </c>
      <c r="E96" s="131"/>
      <c r="F96" s="131">
        <v>2565</v>
      </c>
      <c r="G96" s="131"/>
      <c r="H96" s="131">
        <v>2566</v>
      </c>
      <c r="I96" s="131"/>
      <c r="J96" s="131">
        <v>2565</v>
      </c>
    </row>
    <row r="97" spans="1:10" ht="21.65" customHeight="1">
      <c r="A97" s="82"/>
      <c r="B97" s="148"/>
      <c r="C97" s="93"/>
      <c r="D97" s="215" t="s">
        <v>36</v>
      </c>
      <c r="E97" s="215"/>
      <c r="F97" s="215"/>
      <c r="G97" s="215"/>
      <c r="H97" s="215"/>
      <c r="I97" s="215"/>
      <c r="J97" s="215"/>
    </row>
    <row r="98" spans="1:10" ht="21.65" customHeight="1">
      <c r="A98" s="73" t="s">
        <v>188</v>
      </c>
      <c r="B98" s="145"/>
      <c r="C98" s="74"/>
      <c r="D98" s="106"/>
      <c r="E98" s="107"/>
      <c r="F98" s="106"/>
      <c r="G98" s="107"/>
      <c r="H98" s="106"/>
      <c r="I98" s="107"/>
      <c r="J98" s="106"/>
    </row>
    <row r="99" spans="1:10" ht="21.65" customHeight="1">
      <c r="A99" s="108" t="s">
        <v>90</v>
      </c>
      <c r="B99" s="145"/>
      <c r="C99" s="74"/>
      <c r="D99" s="76"/>
      <c r="E99" s="105"/>
      <c r="F99" s="76"/>
      <c r="G99" s="98"/>
      <c r="H99" s="76"/>
      <c r="I99" s="98"/>
      <c r="J99" s="76"/>
    </row>
    <row r="100" spans="1:10" ht="21.65" customHeight="1">
      <c r="A100" s="108" t="s">
        <v>88</v>
      </c>
      <c r="B100" s="145"/>
      <c r="C100" s="74"/>
      <c r="D100" s="76"/>
      <c r="E100" s="109"/>
      <c r="F100" s="76"/>
      <c r="G100" s="98"/>
      <c r="H100" s="76"/>
      <c r="I100" s="98"/>
      <c r="J100" s="76"/>
    </row>
    <row r="101" spans="1:10" ht="21.65" customHeight="1">
      <c r="A101" s="82" t="s">
        <v>122</v>
      </c>
      <c r="B101" s="145"/>
      <c r="C101" s="74"/>
      <c r="E101" s="110"/>
      <c r="F101" s="76"/>
      <c r="G101" s="76"/>
      <c r="H101" s="76"/>
      <c r="I101" s="76"/>
      <c r="J101" s="76"/>
    </row>
    <row r="102" spans="1:10" ht="21.65" customHeight="1">
      <c r="A102" s="82" t="s">
        <v>123</v>
      </c>
      <c r="B102" s="145"/>
      <c r="C102" s="74"/>
      <c r="D102" s="85">
        <v>-6697</v>
      </c>
      <c r="E102" s="110"/>
      <c r="F102" s="85">
        <v>77</v>
      </c>
      <c r="G102" s="104"/>
      <c r="H102" s="85">
        <v>0</v>
      </c>
      <c r="I102" s="110"/>
      <c r="J102" s="85">
        <v>0</v>
      </c>
    </row>
    <row r="103" spans="1:10" ht="21.65" customHeight="1">
      <c r="A103" s="44" t="s">
        <v>187</v>
      </c>
      <c r="B103" s="145"/>
      <c r="C103" s="74"/>
      <c r="D103" s="76"/>
      <c r="E103" s="110"/>
      <c r="F103" s="76"/>
      <c r="G103" s="104"/>
      <c r="H103" s="76"/>
      <c r="I103" s="110"/>
      <c r="J103" s="76"/>
    </row>
    <row r="104" spans="1:10" ht="21.65" customHeight="1">
      <c r="A104" s="100" t="s">
        <v>124</v>
      </c>
      <c r="B104" s="99"/>
      <c r="C104" s="99"/>
      <c r="D104" s="111">
        <f>SUM(D102)</f>
        <v>-6697</v>
      </c>
      <c r="E104" s="112"/>
      <c r="F104" s="111">
        <f>SUM(F102)</f>
        <v>77</v>
      </c>
      <c r="G104" s="112"/>
      <c r="H104" s="111">
        <f>SUM(H102)</f>
        <v>0</v>
      </c>
      <c r="I104" s="112"/>
      <c r="J104" s="111">
        <f>SUM(J102)</f>
        <v>0</v>
      </c>
    </row>
    <row r="105" spans="1:10" ht="21.65" customHeight="1" thickBot="1">
      <c r="A105" s="44" t="s">
        <v>174</v>
      </c>
      <c r="B105" s="145"/>
      <c r="C105" s="145"/>
      <c r="D105" s="120">
        <f>SUM(D87+D104)</f>
        <v>105502</v>
      </c>
      <c r="E105" s="112"/>
      <c r="F105" s="120">
        <f>SUM(F87+F104)</f>
        <v>43253</v>
      </c>
      <c r="G105" s="112"/>
      <c r="H105" s="120">
        <f>SUM(H87+H104)</f>
        <v>116098</v>
      </c>
      <c r="I105" s="112"/>
      <c r="J105" s="120">
        <f>SUM(J87+J104)</f>
        <v>42877</v>
      </c>
    </row>
    <row r="106" spans="1:10" ht="21.65" customHeight="1" thickTop="1">
      <c r="A106" s="9"/>
      <c r="B106" s="144"/>
      <c r="C106" s="1"/>
      <c r="D106" s="21"/>
      <c r="E106" s="34"/>
      <c r="F106" s="21"/>
      <c r="G106" s="3"/>
      <c r="H106" s="29"/>
      <c r="I106" s="3"/>
      <c r="J106" s="29"/>
    </row>
    <row r="107" spans="1:10" ht="21.65" customHeight="1">
      <c r="A107" s="44" t="s">
        <v>185</v>
      </c>
      <c r="B107" s="145"/>
      <c r="C107" s="147"/>
      <c r="D107" s="94"/>
      <c r="E107" s="95"/>
      <c r="F107" s="94"/>
      <c r="G107" s="95"/>
      <c r="H107" s="94"/>
      <c r="I107" s="95"/>
      <c r="J107" s="94"/>
    </row>
    <row r="108" spans="1:10" ht="21.65" customHeight="1">
      <c r="A108" s="43" t="s">
        <v>52</v>
      </c>
      <c r="B108" s="145"/>
      <c r="C108" s="147"/>
      <c r="D108" s="76">
        <f>D87-D109</f>
        <v>112199</v>
      </c>
      <c r="E108" s="95"/>
      <c r="F108" s="76">
        <f>F87-F109</f>
        <v>43176</v>
      </c>
      <c r="G108" s="95"/>
      <c r="H108" s="76">
        <f>H87</f>
        <v>116098</v>
      </c>
      <c r="I108" s="95"/>
      <c r="J108" s="76">
        <f>J87</f>
        <v>42877</v>
      </c>
    </row>
    <row r="109" spans="1:10" ht="21.65" customHeight="1">
      <c r="A109" s="43" t="s">
        <v>53</v>
      </c>
      <c r="B109" s="145"/>
      <c r="C109" s="147"/>
      <c r="D109" s="76">
        <v>0</v>
      </c>
      <c r="E109" s="96"/>
      <c r="F109" s="76">
        <v>0</v>
      </c>
      <c r="G109" s="96"/>
      <c r="H109" s="76">
        <v>0</v>
      </c>
      <c r="I109" s="97"/>
      <c r="J109" s="76">
        <v>0</v>
      </c>
    </row>
    <row r="110" spans="1:10" ht="21.65" customHeight="1" thickBot="1">
      <c r="A110" s="44"/>
      <c r="B110" s="145"/>
      <c r="C110" s="147"/>
      <c r="D110" s="87">
        <f>SUM(D108:D109)</f>
        <v>112199</v>
      </c>
      <c r="E110" s="98"/>
      <c r="F110" s="87">
        <f>SUM(F108:F109)</f>
        <v>43176</v>
      </c>
      <c r="G110" s="98"/>
      <c r="H110" s="87">
        <f>SUM(H108:H109)</f>
        <v>116098</v>
      </c>
      <c r="I110" s="98"/>
      <c r="J110" s="87">
        <f>SUM(J108:J109)</f>
        <v>42877</v>
      </c>
    </row>
    <row r="111" spans="1:10" ht="21.65" customHeight="1" thickTop="1">
      <c r="A111" s="44"/>
      <c r="B111" s="145"/>
      <c r="C111" s="147"/>
      <c r="D111" s="76"/>
      <c r="E111" s="95"/>
      <c r="F111" s="76"/>
      <c r="G111" s="95"/>
      <c r="H111" s="76"/>
      <c r="I111" s="95"/>
      <c r="J111" s="76"/>
    </row>
    <row r="112" spans="1:10" ht="21.65" customHeight="1">
      <c r="A112" s="44" t="s">
        <v>186</v>
      </c>
      <c r="B112" s="145"/>
      <c r="C112" s="74"/>
      <c r="D112" s="76"/>
      <c r="E112" s="86"/>
      <c r="F112" s="76"/>
      <c r="G112" s="86"/>
      <c r="H112" s="76"/>
      <c r="I112" s="86"/>
      <c r="J112" s="76"/>
    </row>
    <row r="113" spans="1:10" ht="21.65" customHeight="1">
      <c r="A113" s="43" t="s">
        <v>52</v>
      </c>
      <c r="B113" s="145"/>
      <c r="C113" s="74"/>
      <c r="D113" s="76">
        <f>D105-D114</f>
        <v>105502</v>
      </c>
      <c r="E113" s="86"/>
      <c r="F113" s="76">
        <f>F105-F114</f>
        <v>43253</v>
      </c>
      <c r="G113" s="86"/>
      <c r="H113" s="76">
        <f>H105</f>
        <v>116098</v>
      </c>
      <c r="I113" s="86"/>
      <c r="J113" s="76">
        <f>J105</f>
        <v>42877</v>
      </c>
    </row>
    <row r="114" spans="1:10" ht="21.65" customHeight="1">
      <c r="A114" s="43" t="s">
        <v>53</v>
      </c>
      <c r="B114" s="145"/>
      <c r="C114" s="74"/>
      <c r="D114" s="76">
        <v>0</v>
      </c>
      <c r="E114" s="86"/>
      <c r="F114" s="76">
        <v>0</v>
      </c>
      <c r="G114" s="86"/>
      <c r="H114" s="76">
        <v>0</v>
      </c>
      <c r="I114" s="86"/>
      <c r="J114" s="76">
        <v>0</v>
      </c>
    </row>
    <row r="115" spans="1:10" ht="21.65" customHeight="1" thickBot="1">
      <c r="A115" s="44"/>
      <c r="B115" s="99"/>
      <c r="C115" s="100"/>
      <c r="D115" s="87">
        <f>SUM(D113:D114)</f>
        <v>105502</v>
      </c>
      <c r="E115" s="92"/>
      <c r="F115" s="87">
        <f>SUM(F113:F114)</f>
        <v>43253</v>
      </c>
      <c r="G115" s="92"/>
      <c r="H115" s="87">
        <f>SUM(H113:H114)</f>
        <v>116098</v>
      </c>
      <c r="I115" s="92"/>
      <c r="J115" s="87">
        <f>SUM(J113:J114)</f>
        <v>42877</v>
      </c>
    </row>
    <row r="116" spans="1:10" ht="21.65" customHeight="1" thickTop="1">
      <c r="A116" s="44"/>
      <c r="B116" s="145"/>
      <c r="C116" s="147"/>
      <c r="D116" s="76"/>
      <c r="E116" s="95"/>
      <c r="F116" s="76"/>
      <c r="G116" s="95"/>
      <c r="H116" s="76"/>
      <c r="I116" s="95"/>
      <c r="J116" s="76"/>
    </row>
    <row r="117" spans="1:10" ht="21.65" customHeight="1" thickBot="1">
      <c r="A117" s="73" t="s">
        <v>172</v>
      </c>
      <c r="B117" s="145"/>
      <c r="C117" s="147"/>
      <c r="D117" s="101">
        <f>D108/7500</f>
        <v>14.959866666666667</v>
      </c>
      <c r="E117" s="102"/>
      <c r="F117" s="101">
        <f>F108/7500</f>
        <v>5.7568000000000001</v>
      </c>
      <c r="G117" s="102"/>
      <c r="H117" s="101">
        <f>H108/7500</f>
        <v>15.479733333333334</v>
      </c>
      <c r="I117" s="102"/>
      <c r="J117" s="101">
        <f>J108/7500</f>
        <v>5.7169333333333334</v>
      </c>
    </row>
    <row r="118" spans="1:10" ht="21.65" customHeight="1" thickTop="1">
      <c r="B118" s="144"/>
      <c r="D118" s="28"/>
      <c r="E118" s="28"/>
      <c r="F118" s="28"/>
      <c r="G118" s="28"/>
      <c r="H118" s="28"/>
      <c r="I118" s="28"/>
      <c r="J118" s="28"/>
    </row>
    <row r="120" spans="1:10" ht="21.65" customHeight="1">
      <c r="D120" s="173"/>
      <c r="H120" s="173"/>
    </row>
  </sheetData>
  <mergeCells count="32">
    <mergeCell ref="H93:J93"/>
    <mergeCell ref="D68:J68"/>
    <mergeCell ref="D65:F65"/>
    <mergeCell ref="H65:J65"/>
    <mergeCell ref="D66:F66"/>
    <mergeCell ref="H66:J66"/>
    <mergeCell ref="H64:J64"/>
    <mergeCell ref="D38:J38"/>
    <mergeCell ref="D9:J9"/>
    <mergeCell ref="H34:J34"/>
    <mergeCell ref="D35:F35"/>
    <mergeCell ref="H35:J35"/>
    <mergeCell ref="H36:J36"/>
    <mergeCell ref="D97:J97"/>
    <mergeCell ref="D94:F94"/>
    <mergeCell ref="H94:J94"/>
    <mergeCell ref="D95:F95"/>
    <mergeCell ref="H95:J95"/>
    <mergeCell ref="D64:F64"/>
    <mergeCell ref="D92:F92"/>
    <mergeCell ref="D93:F93"/>
    <mergeCell ref="H5:J5"/>
    <mergeCell ref="D6:F6"/>
    <mergeCell ref="H6:J6"/>
    <mergeCell ref="D7:F7"/>
    <mergeCell ref="H7:J7"/>
    <mergeCell ref="D4:F4"/>
    <mergeCell ref="D5:F5"/>
    <mergeCell ref="D33:F33"/>
    <mergeCell ref="D34:F34"/>
    <mergeCell ref="D63:F63"/>
    <mergeCell ref="D36:F36"/>
  </mergeCells>
  <pageMargins left="0.7" right="0.7" top="0.48" bottom="0.5" header="0.5" footer="0.5"/>
  <pageSetup paperSize="9" scale="95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9" max="16383" man="1"/>
    <brk id="59" max="9" man="1"/>
    <brk id="8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8"/>
  <sheetViews>
    <sheetView topLeftCell="A18" zoomScale="80" zoomScaleNormal="80" zoomScaleSheetLayoutView="90" workbookViewId="0">
      <selection activeCell="N25" sqref="N25"/>
    </sheetView>
  </sheetViews>
  <sheetFormatPr defaultColWidth="9.09765625" defaultRowHeight="21" customHeight="1"/>
  <cols>
    <col min="1" max="1" width="53.09765625" style="5" customWidth="1"/>
    <col min="2" max="2" width="9.59765625" style="5" customWidth="1"/>
    <col min="3" max="3" width="1.09765625" style="5" customWidth="1"/>
    <col min="4" max="4" width="13.3984375" style="5" customWidth="1"/>
    <col min="5" max="5" width="1.8984375" style="5" customWidth="1"/>
    <col min="6" max="6" width="12.3984375" style="5" customWidth="1"/>
    <col min="7" max="7" width="1.8984375" style="5" customWidth="1"/>
    <col min="8" max="8" width="13.3984375" style="5" customWidth="1"/>
    <col min="9" max="9" width="1.8984375" style="5" customWidth="1"/>
    <col min="10" max="10" width="13.3984375" style="5" customWidth="1"/>
    <col min="11" max="11" width="1.8984375" style="5" customWidth="1"/>
    <col min="12" max="12" width="14" style="5" customWidth="1"/>
    <col min="13" max="13" width="1.8984375" style="5" customWidth="1"/>
    <col min="14" max="14" width="14" style="5" customWidth="1"/>
    <col min="15" max="15" width="1.8984375" style="5" customWidth="1"/>
    <col min="16" max="16" width="11.09765625" style="5" customWidth="1"/>
    <col min="17" max="17" width="1.8984375" style="17" customWidth="1"/>
    <col min="18" max="18" width="11.09765625" style="5" customWidth="1"/>
    <col min="19" max="16384" width="9.09765625" style="5"/>
  </cols>
  <sheetData>
    <row r="1" spans="1:17" ht="23" customHeight="1">
      <c r="A1" s="10" t="s">
        <v>147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  <c r="N1" s="2"/>
      <c r="O1" s="2"/>
      <c r="P1" s="2"/>
    </row>
    <row r="2" spans="1:17" ht="23" customHeight="1">
      <c r="A2" s="20" t="s">
        <v>100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  <c r="N2" s="2"/>
      <c r="O2" s="2"/>
      <c r="P2" s="2"/>
    </row>
    <row r="3" spans="1:17" ht="21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7" s="74" customFormat="1" ht="21" customHeight="1">
      <c r="A4" s="186"/>
      <c r="B4" s="186"/>
      <c r="C4" s="186"/>
      <c r="D4" s="217" t="s">
        <v>146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112"/>
      <c r="P4" s="112"/>
    </row>
    <row r="5" spans="1:17" s="74" customFormat="1" ht="21" customHeight="1">
      <c r="A5" s="84"/>
      <c r="B5" s="84"/>
      <c r="C5" s="84"/>
      <c r="D5" s="93"/>
      <c r="E5" s="93"/>
      <c r="H5" s="84"/>
      <c r="I5" s="84"/>
      <c r="J5" s="84"/>
      <c r="K5" s="84"/>
      <c r="L5" s="93" t="s">
        <v>106</v>
      </c>
      <c r="M5" s="93"/>
      <c r="N5" s="93"/>
      <c r="O5" s="93"/>
      <c r="P5" s="93"/>
    </row>
    <row r="6" spans="1:17" s="74" customFormat="1" ht="21" customHeight="1">
      <c r="A6" s="84"/>
      <c r="B6" s="84"/>
      <c r="C6" s="84"/>
      <c r="D6" s="93"/>
      <c r="E6" s="93"/>
      <c r="H6" s="84"/>
      <c r="I6" s="84"/>
      <c r="J6" s="84"/>
      <c r="K6" s="84"/>
      <c r="L6" s="93" t="s">
        <v>107</v>
      </c>
      <c r="M6" s="93"/>
      <c r="N6" s="93"/>
      <c r="O6" s="93"/>
    </row>
    <row r="7" spans="1:17" s="74" customFormat="1" ht="21" customHeight="1">
      <c r="A7" s="84"/>
      <c r="B7" s="84"/>
      <c r="C7" s="84"/>
      <c r="D7" s="93"/>
      <c r="E7" s="93"/>
      <c r="H7" s="216" t="s">
        <v>33</v>
      </c>
      <c r="I7" s="216"/>
      <c r="J7" s="216"/>
      <c r="K7" s="113"/>
      <c r="L7" s="189" t="s">
        <v>108</v>
      </c>
      <c r="M7" s="93"/>
      <c r="N7" s="89"/>
      <c r="O7" s="93"/>
    </row>
    <row r="8" spans="1:17" s="74" customFormat="1" ht="21" customHeight="1">
      <c r="A8" s="84"/>
      <c r="B8" s="84"/>
      <c r="C8" s="84"/>
      <c r="D8" s="93" t="s">
        <v>21</v>
      </c>
      <c r="E8" s="93"/>
      <c r="F8" s="93"/>
      <c r="H8" s="93"/>
      <c r="I8" s="93"/>
      <c r="J8" s="93"/>
      <c r="K8" s="93"/>
      <c r="L8" s="93" t="s">
        <v>128</v>
      </c>
      <c r="M8" s="93"/>
      <c r="N8" s="93"/>
      <c r="O8" s="186"/>
    </row>
    <row r="9" spans="1:17" s="74" customFormat="1" ht="21" customHeight="1">
      <c r="A9" s="84"/>
      <c r="B9" s="84"/>
      <c r="C9" s="84"/>
      <c r="D9" s="93" t="s">
        <v>22</v>
      </c>
      <c r="E9" s="93"/>
      <c r="F9" s="93" t="s">
        <v>104</v>
      </c>
      <c r="H9" s="93" t="s">
        <v>31</v>
      </c>
      <c r="I9" s="93"/>
      <c r="J9" s="93" t="s">
        <v>59</v>
      </c>
      <c r="K9" s="93"/>
      <c r="L9" s="93" t="s">
        <v>129</v>
      </c>
      <c r="M9" s="93"/>
      <c r="N9" s="93" t="s">
        <v>130</v>
      </c>
      <c r="O9" s="186"/>
    </row>
    <row r="10" spans="1:17" s="74" customFormat="1" ht="21" customHeight="1">
      <c r="A10" s="84"/>
      <c r="B10" s="187" t="s">
        <v>0</v>
      </c>
      <c r="C10" s="188"/>
      <c r="D10" s="93" t="s">
        <v>23</v>
      </c>
      <c r="E10" s="93"/>
      <c r="F10" s="93" t="s">
        <v>105</v>
      </c>
      <c r="H10" s="93" t="s">
        <v>87</v>
      </c>
      <c r="I10" s="93"/>
      <c r="J10" s="93" t="s">
        <v>58</v>
      </c>
      <c r="K10" s="93"/>
      <c r="L10" s="93" t="s">
        <v>94</v>
      </c>
      <c r="M10" s="93"/>
      <c r="N10" s="93" t="s">
        <v>131</v>
      </c>
      <c r="O10" s="186"/>
    </row>
    <row r="11" spans="1:17" s="74" customFormat="1" ht="21" customHeight="1">
      <c r="B11" s="100"/>
      <c r="C11" s="100"/>
      <c r="D11" s="218" t="s">
        <v>36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113"/>
      <c r="P11" s="113"/>
      <c r="Q11" s="113"/>
    </row>
    <row r="12" spans="1:17" s="74" customFormat="1" ht="21" customHeight="1">
      <c r="A12" s="100" t="s">
        <v>161</v>
      </c>
      <c r="B12" s="100"/>
      <c r="C12" s="100"/>
      <c r="D12" s="188"/>
      <c r="E12" s="188"/>
      <c r="F12" s="188"/>
      <c r="G12" s="188"/>
      <c r="H12" s="188"/>
      <c r="I12" s="188"/>
      <c r="J12" s="188"/>
      <c r="K12" s="188"/>
      <c r="L12" s="188"/>
      <c r="M12" s="188"/>
      <c r="N12" s="188"/>
      <c r="O12" s="188"/>
    </row>
    <row r="13" spans="1:17" s="74" customFormat="1" ht="21" customHeight="1">
      <c r="A13" s="100" t="s">
        <v>145</v>
      </c>
      <c r="B13" s="100"/>
      <c r="C13" s="100"/>
      <c r="D13" s="185">
        <v>75000</v>
      </c>
      <c r="E13" s="185">
        <v>0</v>
      </c>
      <c r="F13" s="185">
        <v>156000</v>
      </c>
      <c r="G13" s="185">
        <v>0</v>
      </c>
      <c r="H13" s="185">
        <v>7500</v>
      </c>
      <c r="I13" s="185">
        <v>0</v>
      </c>
      <c r="J13" s="185">
        <v>652120</v>
      </c>
      <c r="K13" s="185"/>
      <c r="L13" s="185">
        <v>-27006</v>
      </c>
      <c r="M13" s="185">
        <v>0</v>
      </c>
      <c r="N13" s="115">
        <f>SUM(D13:L13)</f>
        <v>863614</v>
      </c>
      <c r="O13" s="127"/>
    </row>
    <row r="14" spans="1:17" s="74" customFormat="1" ht="12" customHeight="1">
      <c r="A14" s="100"/>
      <c r="B14" s="100"/>
      <c r="C14" s="100"/>
      <c r="D14" s="104"/>
      <c r="E14" s="115"/>
      <c r="F14" s="104"/>
      <c r="G14" s="104"/>
      <c r="H14" s="104"/>
      <c r="I14" s="104"/>
      <c r="J14" s="104"/>
      <c r="K14" s="104"/>
      <c r="L14" s="104"/>
      <c r="M14" s="104"/>
      <c r="N14" s="104"/>
      <c r="O14" s="84"/>
    </row>
    <row r="15" spans="1:17" s="74" customFormat="1" ht="21" customHeight="1">
      <c r="A15" s="100" t="s">
        <v>163</v>
      </c>
      <c r="B15" s="100"/>
      <c r="C15" s="100"/>
      <c r="D15" s="104"/>
      <c r="E15" s="115"/>
      <c r="F15" s="104"/>
      <c r="G15" s="104"/>
      <c r="H15" s="104"/>
      <c r="I15" s="104"/>
      <c r="J15" s="104"/>
      <c r="K15" s="104"/>
      <c r="L15" s="104"/>
      <c r="M15" s="104"/>
      <c r="N15" s="104"/>
      <c r="O15" s="84"/>
    </row>
    <row r="16" spans="1:17" s="74" customFormat="1" ht="21" customHeight="1">
      <c r="A16" s="100" t="s">
        <v>164</v>
      </c>
      <c r="B16" s="100"/>
      <c r="C16" s="100"/>
      <c r="D16" s="104"/>
      <c r="E16" s="115"/>
      <c r="F16" s="104"/>
      <c r="G16" s="104"/>
      <c r="H16" s="104"/>
      <c r="I16" s="104"/>
      <c r="J16" s="104"/>
      <c r="K16" s="104"/>
      <c r="L16" s="104"/>
      <c r="M16" s="104"/>
      <c r="N16" s="104"/>
      <c r="O16" s="84"/>
    </row>
    <row r="17" spans="1:15" s="74" customFormat="1" ht="21" customHeight="1">
      <c r="A17" s="74" t="s">
        <v>165</v>
      </c>
      <c r="B17" s="187">
        <v>8</v>
      </c>
      <c r="C17" s="100"/>
      <c r="D17" s="97">
        <v>0</v>
      </c>
      <c r="E17" s="184"/>
      <c r="F17" s="97">
        <v>0</v>
      </c>
      <c r="G17" s="97"/>
      <c r="H17" s="97">
        <v>0</v>
      </c>
      <c r="I17" s="96"/>
      <c r="J17" s="85">
        <v>-23850</v>
      </c>
      <c r="K17" s="96"/>
      <c r="L17" s="97">
        <v>0</v>
      </c>
      <c r="M17" s="96"/>
      <c r="N17" s="76">
        <f>SUM(D17:L17)</f>
        <v>-23850</v>
      </c>
      <c r="O17" s="84"/>
    </row>
    <row r="18" spans="1:15" s="74" customFormat="1" ht="21" customHeight="1">
      <c r="A18" s="100" t="s">
        <v>166</v>
      </c>
      <c r="B18" s="100"/>
      <c r="C18" s="100"/>
      <c r="D18" s="124">
        <f>SUM(D17)</f>
        <v>0</v>
      </c>
      <c r="F18" s="124">
        <f>SUM(F17)</f>
        <v>0</v>
      </c>
      <c r="G18" s="125"/>
      <c r="H18" s="124">
        <f>SUM(H17)</f>
        <v>0</v>
      </c>
      <c r="I18" s="104"/>
      <c r="J18" s="79">
        <f>SUM(J17)</f>
        <v>-23850</v>
      </c>
      <c r="K18" s="104"/>
      <c r="L18" s="124">
        <f>SUM(L17)</f>
        <v>0</v>
      </c>
      <c r="M18" s="104"/>
      <c r="N18" s="79">
        <f>SUM(N17)</f>
        <v>-23850</v>
      </c>
      <c r="O18" s="84"/>
    </row>
    <row r="19" spans="1:15" s="74" customFormat="1" ht="15" customHeight="1">
      <c r="A19" s="100"/>
      <c r="B19" s="100"/>
      <c r="C19" s="100"/>
      <c r="O19" s="84"/>
    </row>
    <row r="20" spans="1:15" s="74" customFormat="1" ht="21" customHeight="1">
      <c r="A20" s="100" t="s">
        <v>39</v>
      </c>
      <c r="B20" s="100"/>
      <c r="C20" s="100"/>
      <c r="D20" s="104"/>
      <c r="E20" s="118"/>
      <c r="F20" s="104"/>
      <c r="G20" s="118"/>
      <c r="H20" s="104"/>
      <c r="I20" s="118"/>
      <c r="J20" s="104"/>
      <c r="K20" s="118"/>
      <c r="L20" s="104"/>
      <c r="M20" s="118"/>
      <c r="N20" s="104"/>
      <c r="O20" s="84"/>
    </row>
    <row r="21" spans="1:15" s="74" customFormat="1" ht="21" customHeight="1">
      <c r="A21" s="74" t="s">
        <v>149</v>
      </c>
      <c r="D21" s="117">
        <v>0</v>
      </c>
      <c r="E21" s="117"/>
      <c r="F21" s="117">
        <v>0</v>
      </c>
      <c r="G21" s="117"/>
      <c r="H21" s="117">
        <v>0</v>
      </c>
      <c r="I21" s="117"/>
      <c r="J21" s="117">
        <f>'SOCI 6-9'!F87</f>
        <v>43176</v>
      </c>
      <c r="K21" s="117"/>
      <c r="L21" s="117">
        <v>0</v>
      </c>
      <c r="M21" s="117"/>
      <c r="N21" s="83">
        <f>SUM(D21:L21)</f>
        <v>43176</v>
      </c>
      <c r="O21" s="84"/>
    </row>
    <row r="22" spans="1:15" s="74" customFormat="1" ht="21" customHeight="1">
      <c r="A22" s="82" t="s">
        <v>86</v>
      </c>
      <c r="B22" s="82"/>
      <c r="C22" s="82"/>
      <c r="D22" s="117">
        <v>0</v>
      </c>
      <c r="E22" s="117"/>
      <c r="F22" s="117">
        <v>0</v>
      </c>
      <c r="G22" s="117"/>
      <c r="H22" s="117">
        <v>0</v>
      </c>
      <c r="I22" s="117"/>
      <c r="J22" s="117">
        <v>0</v>
      </c>
      <c r="K22" s="117"/>
      <c r="L22" s="117">
        <f>'SOCI 6-9'!F104</f>
        <v>77</v>
      </c>
      <c r="M22" s="117"/>
      <c r="N22" s="83">
        <f>SUM(D22:L22)</f>
        <v>77</v>
      </c>
      <c r="O22" s="84"/>
    </row>
    <row r="23" spans="1:15" s="74" customFormat="1" ht="21" customHeight="1">
      <c r="A23" s="73" t="s">
        <v>154</v>
      </c>
      <c r="B23" s="73"/>
      <c r="C23" s="73"/>
      <c r="D23" s="119"/>
      <c r="E23" s="116"/>
      <c r="F23" s="119">
        <f>SUM(F21:F22)</f>
        <v>0</v>
      </c>
      <c r="G23" s="116"/>
      <c r="H23" s="119">
        <f>SUM(H21:H22)</f>
        <v>0</v>
      </c>
      <c r="I23" s="116"/>
      <c r="J23" s="119">
        <f>SUM(J21:J22)</f>
        <v>43176</v>
      </c>
      <c r="K23" s="116"/>
      <c r="L23" s="119">
        <f>SUM(L21:L22)</f>
        <v>77</v>
      </c>
      <c r="M23" s="116"/>
      <c r="N23" s="119">
        <f>SUM(N21:N22)</f>
        <v>43253</v>
      </c>
      <c r="O23" s="84"/>
    </row>
    <row r="24" spans="1:15" s="74" customFormat="1" ht="13.5" customHeight="1">
      <c r="A24" s="100"/>
      <c r="B24" s="100"/>
      <c r="C24" s="100"/>
      <c r="D24" s="104"/>
      <c r="E24" s="115"/>
      <c r="F24" s="104"/>
      <c r="G24" s="104"/>
      <c r="H24" s="104"/>
      <c r="I24" s="104"/>
      <c r="J24" s="104"/>
      <c r="K24" s="104"/>
      <c r="L24" s="104"/>
      <c r="M24" s="104"/>
      <c r="N24" s="104"/>
      <c r="O24" s="84"/>
    </row>
    <row r="25" spans="1:15" s="74" customFormat="1" ht="21" customHeight="1" thickBot="1">
      <c r="A25" s="44" t="s">
        <v>158</v>
      </c>
      <c r="B25" s="44"/>
      <c r="C25" s="44"/>
      <c r="D25" s="120">
        <f>SUM(D13,D23,D18)</f>
        <v>75000</v>
      </c>
      <c r="E25" s="116"/>
      <c r="F25" s="120">
        <f>SUM(F13,F23,F18)</f>
        <v>156000</v>
      </c>
      <c r="G25" s="116"/>
      <c r="H25" s="120">
        <f>SUM(H13,H23,H18)</f>
        <v>7500</v>
      </c>
      <c r="I25" s="116"/>
      <c r="J25" s="120">
        <f>SUM(J13,J23,J18)</f>
        <v>671446</v>
      </c>
      <c r="K25" s="105"/>
      <c r="L25" s="120">
        <f>SUM(L13,L23,L18)</f>
        <v>-26929</v>
      </c>
      <c r="M25" s="116"/>
      <c r="N25" s="120">
        <f>SUM(N13,N23,N18)</f>
        <v>883017</v>
      </c>
      <c r="O25" s="84"/>
    </row>
    <row r="26" spans="1:15" ht="21" customHeight="1" thickTop="1"/>
    <row r="43" spans="4:8" ht="21" customHeight="1">
      <c r="D43" s="93" t="s">
        <v>155</v>
      </c>
      <c r="H43" s="93" t="s">
        <v>155</v>
      </c>
    </row>
    <row r="68" spans="4:8" ht="21" customHeight="1">
      <c r="D68" s="93" t="s">
        <v>155</v>
      </c>
      <c r="H68" s="93" t="s">
        <v>155</v>
      </c>
    </row>
  </sheetData>
  <mergeCells count="3">
    <mergeCell ref="H7:J7"/>
    <mergeCell ref="D4:N4"/>
    <mergeCell ref="D11:N11"/>
  </mergeCells>
  <pageMargins left="0.7" right="0.7" top="0.48" bottom="0.5" header="0.5" footer="0.5"/>
  <pageSetup paperSize="9" scale="96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A9847-C506-4BAE-BE88-28B5C2CD8B54}">
  <dimension ref="A1:Q68"/>
  <sheetViews>
    <sheetView topLeftCell="A19" zoomScale="70" zoomScaleNormal="70" zoomScaleSheetLayoutView="90" workbookViewId="0">
      <selection activeCell="T20" sqref="T20"/>
    </sheetView>
  </sheetViews>
  <sheetFormatPr defaultColWidth="9.09765625" defaultRowHeight="21" customHeight="1"/>
  <cols>
    <col min="1" max="1" width="53.19921875" style="5" customWidth="1"/>
    <col min="2" max="2" width="9.59765625" style="5" customWidth="1"/>
    <col min="3" max="3" width="1.09765625" style="5" customWidth="1"/>
    <col min="4" max="4" width="13.3984375" style="5" customWidth="1"/>
    <col min="5" max="5" width="1.8984375" style="5" customWidth="1"/>
    <col min="6" max="6" width="12.3984375" style="5" customWidth="1"/>
    <col min="7" max="7" width="1.8984375" style="5" customWidth="1"/>
    <col min="8" max="8" width="13.3984375" style="5" customWidth="1"/>
    <col min="9" max="9" width="1.8984375" style="5" customWidth="1"/>
    <col min="10" max="10" width="13.3984375" style="5" customWidth="1"/>
    <col min="11" max="11" width="1.8984375" style="5" customWidth="1"/>
    <col min="12" max="12" width="14" style="5" customWidth="1"/>
    <col min="13" max="13" width="1.8984375" style="5" customWidth="1"/>
    <col min="14" max="14" width="14" style="5" customWidth="1"/>
    <col min="15" max="15" width="1.8984375" style="5" customWidth="1"/>
    <col min="16" max="16" width="11.09765625" style="5" customWidth="1"/>
    <col min="17" max="17" width="1.8984375" style="17" customWidth="1"/>
    <col min="18" max="18" width="11.09765625" style="5" customWidth="1"/>
    <col min="19" max="16384" width="9.09765625" style="5"/>
  </cols>
  <sheetData>
    <row r="1" spans="1:17" ht="23" customHeight="1">
      <c r="A1" s="10" t="s">
        <v>147</v>
      </c>
      <c r="B1" s="14"/>
      <c r="C1" s="14"/>
      <c r="D1" s="22"/>
      <c r="E1" s="22"/>
      <c r="F1" s="22"/>
      <c r="G1" s="2"/>
      <c r="H1" s="22"/>
      <c r="I1" s="2"/>
      <c r="J1" s="2"/>
      <c r="K1" s="2"/>
      <c r="L1" s="2"/>
      <c r="M1" s="2"/>
      <c r="N1" s="2"/>
      <c r="O1" s="2"/>
      <c r="P1" s="2"/>
    </row>
    <row r="2" spans="1:17" ht="23" customHeight="1">
      <c r="A2" s="20" t="s">
        <v>100</v>
      </c>
      <c r="B2" s="20"/>
      <c r="C2" s="20"/>
      <c r="D2" s="20"/>
      <c r="E2" s="23"/>
      <c r="F2" s="22"/>
      <c r="G2" s="2"/>
      <c r="H2" s="22"/>
      <c r="I2" s="2"/>
      <c r="J2" s="2"/>
      <c r="K2" s="2"/>
      <c r="L2" s="2"/>
      <c r="M2" s="2"/>
      <c r="N2" s="2"/>
      <c r="O2" s="2"/>
      <c r="P2" s="2"/>
    </row>
    <row r="3" spans="1:17" ht="21" customHeight="1">
      <c r="A3" s="11"/>
      <c r="B3" s="11"/>
      <c r="C3" s="11"/>
      <c r="D3" s="11"/>
      <c r="E3" s="11"/>
      <c r="F3" s="11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7" s="74" customFormat="1" ht="21" customHeight="1">
      <c r="A4" s="168"/>
      <c r="B4" s="168"/>
      <c r="C4" s="168"/>
      <c r="D4" s="217" t="s">
        <v>146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112"/>
      <c r="P4" s="112"/>
    </row>
    <row r="5" spans="1:17" s="74" customFormat="1" ht="21" customHeight="1">
      <c r="A5" s="84"/>
      <c r="B5" s="84"/>
      <c r="C5" s="84"/>
      <c r="D5" s="93"/>
      <c r="E5" s="93"/>
      <c r="H5" s="84"/>
      <c r="I5" s="84"/>
      <c r="J5" s="84"/>
      <c r="K5" s="84"/>
      <c r="L5" s="93" t="s">
        <v>106</v>
      </c>
      <c r="M5" s="93"/>
      <c r="N5" s="93"/>
      <c r="O5" s="93"/>
      <c r="P5" s="93"/>
    </row>
    <row r="6" spans="1:17" s="74" customFormat="1" ht="21" customHeight="1">
      <c r="A6" s="84"/>
      <c r="B6" s="84"/>
      <c r="C6" s="84"/>
      <c r="D6" s="93"/>
      <c r="E6" s="93"/>
      <c r="H6" s="84"/>
      <c r="I6" s="84"/>
      <c r="J6" s="84"/>
      <c r="K6" s="84"/>
      <c r="L6" s="93" t="s">
        <v>107</v>
      </c>
      <c r="M6" s="93"/>
      <c r="N6" s="93"/>
      <c r="O6" s="93"/>
    </row>
    <row r="7" spans="1:17" s="74" customFormat="1" ht="21" customHeight="1">
      <c r="A7" s="84"/>
      <c r="B7" s="84"/>
      <c r="C7" s="84"/>
      <c r="D7" s="93"/>
      <c r="E7" s="93"/>
      <c r="H7" s="216" t="s">
        <v>33</v>
      </c>
      <c r="I7" s="216"/>
      <c r="J7" s="216"/>
      <c r="K7" s="113"/>
      <c r="L7" s="170" t="s">
        <v>108</v>
      </c>
      <c r="M7" s="93"/>
      <c r="N7" s="89"/>
      <c r="O7" s="93"/>
    </row>
    <row r="8" spans="1:17" s="74" customFormat="1" ht="21" customHeight="1">
      <c r="A8" s="84"/>
      <c r="B8" s="84"/>
      <c r="C8" s="84"/>
      <c r="D8" s="93" t="s">
        <v>21</v>
      </c>
      <c r="E8" s="93"/>
      <c r="F8" s="93"/>
      <c r="H8" s="93"/>
      <c r="I8" s="93"/>
      <c r="J8" s="93"/>
      <c r="K8" s="93"/>
      <c r="L8" s="93" t="s">
        <v>128</v>
      </c>
      <c r="M8" s="93"/>
      <c r="N8" s="93"/>
      <c r="O8" s="168"/>
    </row>
    <row r="9" spans="1:17" s="74" customFormat="1" ht="21" customHeight="1">
      <c r="A9" s="84"/>
      <c r="B9" s="84"/>
      <c r="C9" s="84"/>
      <c r="D9" s="93" t="s">
        <v>22</v>
      </c>
      <c r="E9" s="93"/>
      <c r="F9" s="93" t="s">
        <v>104</v>
      </c>
      <c r="H9" s="93" t="s">
        <v>31</v>
      </c>
      <c r="I9" s="93"/>
      <c r="J9" s="93" t="s">
        <v>59</v>
      </c>
      <c r="K9" s="93"/>
      <c r="L9" s="93" t="s">
        <v>129</v>
      </c>
      <c r="M9" s="93"/>
      <c r="N9" s="93" t="s">
        <v>130</v>
      </c>
      <c r="O9" s="168"/>
    </row>
    <row r="10" spans="1:17" s="74" customFormat="1" ht="21" customHeight="1">
      <c r="A10" s="84"/>
      <c r="B10" s="183" t="s">
        <v>0</v>
      </c>
      <c r="C10" s="169"/>
      <c r="D10" s="93" t="s">
        <v>23</v>
      </c>
      <c r="E10" s="93"/>
      <c r="F10" s="93" t="s">
        <v>105</v>
      </c>
      <c r="H10" s="93" t="s">
        <v>87</v>
      </c>
      <c r="I10" s="93"/>
      <c r="J10" s="93" t="s">
        <v>58</v>
      </c>
      <c r="K10" s="93"/>
      <c r="L10" s="93" t="s">
        <v>94</v>
      </c>
      <c r="M10" s="93"/>
      <c r="N10" s="93" t="s">
        <v>131</v>
      </c>
      <c r="O10" s="168"/>
    </row>
    <row r="11" spans="1:17" s="74" customFormat="1" ht="21" customHeight="1">
      <c r="B11" s="100"/>
      <c r="C11" s="100"/>
      <c r="D11" s="218" t="s">
        <v>36</v>
      </c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113"/>
      <c r="P11" s="113"/>
      <c r="Q11" s="113"/>
    </row>
    <row r="12" spans="1:17" s="74" customFormat="1" ht="21" customHeight="1">
      <c r="A12" s="100" t="s">
        <v>178</v>
      </c>
      <c r="B12" s="100"/>
      <c r="C12" s="100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</row>
    <row r="13" spans="1:17" s="74" customFormat="1" ht="21" customHeight="1">
      <c r="A13" s="100" t="s">
        <v>179</v>
      </c>
      <c r="B13" s="100"/>
      <c r="C13" s="100"/>
      <c r="D13" s="172">
        <v>75000</v>
      </c>
      <c r="E13" s="172"/>
      <c r="F13" s="172">
        <v>156000</v>
      </c>
      <c r="G13" s="172"/>
      <c r="H13" s="172">
        <v>7500</v>
      </c>
      <c r="I13" s="172"/>
      <c r="J13" s="167">
        <v>735663</v>
      </c>
      <c r="K13" s="167"/>
      <c r="L13" s="167">
        <v>-30252</v>
      </c>
      <c r="M13" s="167"/>
      <c r="N13" s="115">
        <f>SUM(D13:L13)</f>
        <v>943911</v>
      </c>
      <c r="O13" s="127"/>
    </row>
    <row r="14" spans="1:17" s="74" customFormat="1" ht="12" customHeight="1">
      <c r="A14" s="100"/>
      <c r="B14" s="100"/>
      <c r="C14" s="100"/>
      <c r="D14" s="104"/>
      <c r="E14" s="115"/>
      <c r="F14" s="104"/>
      <c r="G14" s="104"/>
      <c r="H14" s="104"/>
      <c r="I14" s="104"/>
      <c r="J14" s="104"/>
      <c r="K14" s="104"/>
      <c r="L14" s="104"/>
      <c r="M14" s="104"/>
      <c r="N14" s="104"/>
      <c r="O14" s="84"/>
    </row>
    <row r="15" spans="1:17" s="74" customFormat="1" ht="21" customHeight="1">
      <c r="A15" s="100" t="s">
        <v>163</v>
      </c>
      <c r="B15" s="100"/>
      <c r="C15" s="100"/>
      <c r="D15" s="104"/>
      <c r="E15" s="115"/>
      <c r="F15" s="104"/>
      <c r="G15" s="104"/>
      <c r="H15" s="104"/>
      <c r="I15" s="104"/>
      <c r="J15" s="104"/>
      <c r="K15" s="104"/>
      <c r="L15" s="104"/>
      <c r="M15" s="104"/>
      <c r="N15" s="104"/>
      <c r="O15" s="84"/>
    </row>
    <row r="16" spans="1:17" s="74" customFormat="1" ht="21" customHeight="1">
      <c r="A16" s="100" t="s">
        <v>164</v>
      </c>
      <c r="B16" s="100"/>
      <c r="C16" s="100"/>
      <c r="D16" s="104"/>
      <c r="E16" s="115"/>
      <c r="F16" s="104"/>
      <c r="G16" s="104"/>
      <c r="H16" s="104"/>
      <c r="I16" s="104"/>
      <c r="J16" s="104"/>
      <c r="K16" s="104"/>
      <c r="L16" s="104"/>
      <c r="M16" s="104"/>
      <c r="N16" s="104"/>
      <c r="O16" s="84"/>
    </row>
    <row r="17" spans="1:15" s="74" customFormat="1" ht="21" customHeight="1">
      <c r="A17" s="74" t="s">
        <v>165</v>
      </c>
      <c r="B17" s="183">
        <v>8</v>
      </c>
      <c r="C17" s="100"/>
      <c r="D17" s="97">
        <v>0</v>
      </c>
      <c r="E17" s="184"/>
      <c r="F17" s="97">
        <v>0</v>
      </c>
      <c r="G17" s="97"/>
      <c r="H17" s="97">
        <v>0</v>
      </c>
      <c r="I17" s="96"/>
      <c r="J17" s="85">
        <v>-63750</v>
      </c>
      <c r="K17" s="96"/>
      <c r="L17" s="97">
        <v>0</v>
      </c>
      <c r="M17" s="96"/>
      <c r="N17" s="76">
        <f>SUM(D17:L17)</f>
        <v>-63750</v>
      </c>
      <c r="O17" s="84"/>
    </row>
    <row r="18" spans="1:15" s="74" customFormat="1" ht="21" customHeight="1">
      <c r="A18" s="100" t="s">
        <v>166</v>
      </c>
      <c r="B18" s="100"/>
      <c r="C18" s="100"/>
      <c r="D18" s="124">
        <f>SUM(D17)</f>
        <v>0</v>
      </c>
      <c r="F18" s="124">
        <f>SUM(F17)</f>
        <v>0</v>
      </c>
      <c r="G18" s="125"/>
      <c r="H18" s="124">
        <f>SUM(H17)</f>
        <v>0</v>
      </c>
      <c r="I18" s="104"/>
      <c r="J18" s="79">
        <f>SUM(J17)</f>
        <v>-63750</v>
      </c>
      <c r="K18" s="104"/>
      <c r="L18" s="124">
        <f>SUM(L17)</f>
        <v>0</v>
      </c>
      <c r="M18" s="104"/>
      <c r="N18" s="79">
        <f>SUM(N17)</f>
        <v>-63750</v>
      </c>
      <c r="O18" s="84"/>
    </row>
    <row r="19" spans="1:15" s="74" customFormat="1" ht="15" customHeight="1">
      <c r="A19" s="100"/>
      <c r="B19" s="100"/>
      <c r="C19" s="100"/>
      <c r="O19" s="84"/>
    </row>
    <row r="20" spans="1:15" s="74" customFormat="1" ht="21" customHeight="1">
      <c r="A20" s="100" t="s">
        <v>39</v>
      </c>
      <c r="B20" s="100"/>
      <c r="C20" s="100"/>
      <c r="D20" s="104"/>
      <c r="E20" s="118"/>
      <c r="F20" s="104"/>
      <c r="G20" s="118"/>
      <c r="H20" s="104"/>
      <c r="I20" s="118"/>
      <c r="J20" s="104"/>
      <c r="K20" s="118"/>
      <c r="L20" s="104"/>
      <c r="M20" s="118"/>
      <c r="N20" s="104"/>
      <c r="O20" s="84"/>
    </row>
    <row r="21" spans="1:15" s="74" customFormat="1" ht="21" customHeight="1">
      <c r="A21" s="74" t="s">
        <v>149</v>
      </c>
      <c r="D21" s="117">
        <v>0</v>
      </c>
      <c r="E21" s="117"/>
      <c r="F21" s="117">
        <v>0</v>
      </c>
      <c r="G21" s="117"/>
      <c r="H21" s="117">
        <v>0</v>
      </c>
      <c r="I21" s="117"/>
      <c r="J21" s="117">
        <f>'SOCI 6-9'!D87</f>
        <v>112199</v>
      </c>
      <c r="K21" s="117"/>
      <c r="L21" s="117">
        <v>0</v>
      </c>
      <c r="M21" s="117"/>
      <c r="N21" s="83">
        <f>SUM(D21:L21)</f>
        <v>112199</v>
      </c>
      <c r="O21" s="84"/>
    </row>
    <row r="22" spans="1:15" s="74" customFormat="1" ht="21" customHeight="1">
      <c r="A22" s="82" t="s">
        <v>189</v>
      </c>
      <c r="B22" s="82"/>
      <c r="C22" s="82"/>
      <c r="D22" s="117">
        <v>0</v>
      </c>
      <c r="E22" s="117"/>
      <c r="F22" s="117">
        <v>0</v>
      </c>
      <c r="G22" s="117"/>
      <c r="H22" s="117">
        <v>0</v>
      </c>
      <c r="I22" s="117"/>
      <c r="J22" s="117">
        <v>0</v>
      </c>
      <c r="K22" s="117"/>
      <c r="L22" s="117">
        <f>'SOCI 6-9'!D104</f>
        <v>-6697</v>
      </c>
      <c r="M22" s="117"/>
      <c r="N22" s="83">
        <f>SUM(D22:L22)</f>
        <v>-6697</v>
      </c>
      <c r="O22" s="84"/>
    </row>
    <row r="23" spans="1:15" s="74" customFormat="1" ht="21" customHeight="1">
      <c r="A23" s="73" t="s">
        <v>190</v>
      </c>
      <c r="B23" s="73"/>
      <c r="C23" s="73"/>
      <c r="D23" s="119"/>
      <c r="E23" s="116"/>
      <c r="F23" s="119">
        <f>SUM(F21:F22)</f>
        <v>0</v>
      </c>
      <c r="G23" s="116"/>
      <c r="H23" s="119">
        <f>SUM(H21:H22)</f>
        <v>0</v>
      </c>
      <c r="I23" s="116"/>
      <c r="J23" s="119">
        <f>SUM(J21:J22)</f>
        <v>112199</v>
      </c>
      <c r="K23" s="116"/>
      <c r="L23" s="119">
        <f>SUM(L21:L22)</f>
        <v>-6697</v>
      </c>
      <c r="M23" s="116"/>
      <c r="N23" s="119">
        <f>SUM(N21:N22)</f>
        <v>105502</v>
      </c>
      <c r="O23" s="84"/>
    </row>
    <row r="24" spans="1:15" s="74" customFormat="1" ht="13.5" customHeight="1">
      <c r="A24" s="100"/>
      <c r="B24" s="100"/>
      <c r="C24" s="100"/>
      <c r="D24" s="104"/>
      <c r="E24" s="115"/>
      <c r="F24" s="104"/>
      <c r="G24" s="104"/>
      <c r="H24" s="104"/>
      <c r="I24" s="104"/>
      <c r="J24" s="104"/>
      <c r="K24" s="104"/>
      <c r="L24" s="104"/>
      <c r="M24" s="104"/>
      <c r="N24" s="104"/>
      <c r="O24" s="84"/>
    </row>
    <row r="25" spans="1:15" s="74" customFormat="1" ht="21" customHeight="1" thickBot="1">
      <c r="A25" s="44" t="s">
        <v>181</v>
      </c>
      <c r="B25" s="44"/>
      <c r="C25" s="44"/>
      <c r="D25" s="120">
        <f>SUM(D13,D23,D18)</f>
        <v>75000</v>
      </c>
      <c r="E25" s="116"/>
      <c r="F25" s="120">
        <f>SUM(F13,F23,F18)</f>
        <v>156000</v>
      </c>
      <c r="G25" s="116"/>
      <c r="H25" s="120">
        <f>SUM(H13,H23,H18)</f>
        <v>7500</v>
      </c>
      <c r="I25" s="116"/>
      <c r="J25" s="120">
        <f>SUM(J13,J23,J18)</f>
        <v>784112</v>
      </c>
      <c r="K25" s="105"/>
      <c r="L25" s="120">
        <f>SUM(L13,L23,L18)</f>
        <v>-36949</v>
      </c>
      <c r="M25" s="116"/>
      <c r="N25" s="120">
        <f>SUM(N13,N23,N18)</f>
        <v>985663</v>
      </c>
      <c r="O25" s="84"/>
    </row>
    <row r="26" spans="1:15" ht="21" customHeight="1" thickTop="1"/>
    <row r="27" spans="1:15" ht="21" customHeight="1">
      <c r="J27" s="36">
        <f>J25-'BS3-5'!E78</f>
        <v>0</v>
      </c>
      <c r="L27" s="36">
        <f>L25-'BS3-5'!E79</f>
        <v>0</v>
      </c>
      <c r="N27" s="36">
        <f>N25-'BS3-5'!E80</f>
        <v>0</v>
      </c>
    </row>
    <row r="43" spans="4:8" ht="21" customHeight="1">
      <c r="D43" s="93" t="s">
        <v>155</v>
      </c>
      <c r="H43" s="93" t="s">
        <v>155</v>
      </c>
    </row>
    <row r="68" spans="4:8" ht="21" customHeight="1">
      <c r="D68" s="93" t="s">
        <v>155</v>
      </c>
      <c r="H68" s="93" t="s">
        <v>155</v>
      </c>
    </row>
  </sheetData>
  <mergeCells count="3">
    <mergeCell ref="D4:N4"/>
    <mergeCell ref="H7:J7"/>
    <mergeCell ref="D11:N11"/>
  </mergeCells>
  <pageMargins left="0.7" right="0.7" top="0.48" bottom="0.5" header="0.5" footer="0.5"/>
  <pageSetup paperSize="9" scale="96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0"/>
  <sheetViews>
    <sheetView topLeftCell="A37" zoomScale="76" zoomScaleNormal="76" zoomScaleSheetLayoutView="80" workbookViewId="0">
      <selection activeCell="A22" sqref="A22"/>
    </sheetView>
  </sheetViews>
  <sheetFormatPr defaultColWidth="9.09765625" defaultRowHeight="21" customHeight="1"/>
  <cols>
    <col min="1" max="1" width="47.19921875" style="2" customWidth="1"/>
    <col min="2" max="2" width="9.3984375" style="15" customWidth="1"/>
    <col min="3" max="3" width="17.3984375" style="2" customWidth="1"/>
    <col min="4" max="4" width="1.8984375" style="2" customWidth="1"/>
    <col min="5" max="5" width="17.3984375" style="2" customWidth="1"/>
    <col min="6" max="6" width="1.8984375" style="2" customWidth="1"/>
    <col min="7" max="7" width="17" style="2" customWidth="1"/>
    <col min="8" max="8" width="1.8984375" style="2" customWidth="1"/>
    <col min="9" max="9" width="17" style="2" customWidth="1"/>
    <col min="10" max="10" width="1.8984375" style="2" customWidth="1"/>
    <col min="11" max="11" width="17.3984375" style="2" customWidth="1"/>
    <col min="12" max="16384" width="9.09765625" style="2"/>
  </cols>
  <sheetData>
    <row r="1" spans="1:11" ht="23" customHeight="1">
      <c r="A1" s="10" t="s">
        <v>147</v>
      </c>
      <c r="C1" s="15"/>
      <c r="D1" s="22"/>
      <c r="E1" s="22"/>
      <c r="F1" s="22"/>
      <c r="I1" s="15"/>
      <c r="J1" s="22"/>
    </row>
    <row r="2" spans="1:11" ht="23" customHeight="1">
      <c r="A2" s="11" t="s">
        <v>100</v>
      </c>
      <c r="B2" s="31"/>
      <c r="C2" s="31" t="s">
        <v>101</v>
      </c>
      <c r="D2" s="23"/>
      <c r="E2" s="23" t="s">
        <v>30</v>
      </c>
      <c r="F2" s="23"/>
      <c r="I2" s="31" t="s">
        <v>101</v>
      </c>
      <c r="J2" s="23"/>
    </row>
    <row r="3" spans="1:11" ht="21" customHeight="1">
      <c r="A3" s="11"/>
      <c r="B3" s="11"/>
      <c r="C3" s="11"/>
      <c r="D3" s="11"/>
      <c r="E3" s="11"/>
      <c r="F3" s="11"/>
      <c r="I3" s="11"/>
      <c r="J3" s="11"/>
    </row>
    <row r="4" spans="1:11" s="74" customFormat="1" ht="21" customHeight="1">
      <c r="A4" s="84"/>
      <c r="B4" s="113"/>
      <c r="C4" s="217" t="s">
        <v>26</v>
      </c>
      <c r="D4" s="217"/>
      <c r="E4" s="217"/>
      <c r="F4" s="217"/>
      <c r="G4" s="217"/>
      <c r="H4" s="217"/>
      <c r="I4" s="217"/>
      <c r="J4" s="217"/>
      <c r="K4" s="217"/>
    </row>
    <row r="5" spans="1:11" s="74" customFormat="1" ht="21" customHeight="1">
      <c r="A5" s="121"/>
      <c r="B5" s="113"/>
      <c r="E5" s="93"/>
      <c r="F5" s="93"/>
      <c r="G5" s="216" t="s">
        <v>33</v>
      </c>
      <c r="H5" s="216"/>
      <c r="I5" s="216"/>
      <c r="J5" s="93"/>
      <c r="K5" s="93"/>
    </row>
    <row r="6" spans="1:11" s="74" customFormat="1" ht="21" customHeight="1">
      <c r="A6" s="121"/>
      <c r="B6" s="113"/>
      <c r="C6" s="93" t="s">
        <v>21</v>
      </c>
      <c r="E6" s="93" t="s">
        <v>104</v>
      </c>
      <c r="F6" s="93"/>
      <c r="G6" s="93" t="s">
        <v>31</v>
      </c>
      <c r="H6" s="93"/>
      <c r="I6" s="84"/>
      <c r="J6" s="93"/>
      <c r="K6" s="114" t="s">
        <v>134</v>
      </c>
    </row>
    <row r="7" spans="1:11" s="74" customFormat="1" ht="21" customHeight="1">
      <c r="A7" s="112"/>
      <c r="B7" s="183" t="s">
        <v>0</v>
      </c>
      <c r="C7" s="93" t="s">
        <v>135</v>
      </c>
      <c r="E7" s="93" t="s">
        <v>105</v>
      </c>
      <c r="F7" s="93"/>
      <c r="G7" s="93" t="s">
        <v>32</v>
      </c>
      <c r="H7" s="93"/>
      <c r="I7" s="93" t="s">
        <v>34</v>
      </c>
      <c r="J7" s="93"/>
      <c r="K7" s="114" t="s">
        <v>108</v>
      </c>
    </row>
    <row r="8" spans="1:11" s="74" customFormat="1" ht="21" customHeight="1">
      <c r="B8" s="148"/>
      <c r="C8" s="218" t="s">
        <v>36</v>
      </c>
      <c r="D8" s="218"/>
      <c r="E8" s="218"/>
      <c r="F8" s="218"/>
      <c r="G8" s="218"/>
      <c r="H8" s="218"/>
      <c r="I8" s="218"/>
      <c r="J8" s="218"/>
      <c r="K8" s="218"/>
    </row>
    <row r="9" spans="1:11" s="74" customFormat="1" ht="21" customHeight="1">
      <c r="A9" s="100" t="s">
        <v>161</v>
      </c>
      <c r="B9" s="148"/>
      <c r="E9" s="148"/>
      <c r="F9" s="148"/>
      <c r="G9" s="148"/>
      <c r="H9" s="148"/>
      <c r="I9" s="148"/>
      <c r="J9" s="148"/>
      <c r="K9" s="148"/>
    </row>
    <row r="10" spans="1:11" s="74" customFormat="1" ht="21" customHeight="1">
      <c r="A10" s="100" t="s">
        <v>145</v>
      </c>
      <c r="B10" s="145"/>
      <c r="C10" s="135">
        <v>75000</v>
      </c>
      <c r="D10" s="127"/>
      <c r="E10" s="135">
        <v>156000</v>
      </c>
      <c r="F10" s="140"/>
      <c r="G10" s="135">
        <v>7500</v>
      </c>
      <c r="H10" s="135"/>
      <c r="I10" s="135">
        <v>525071</v>
      </c>
      <c r="J10" s="135"/>
      <c r="K10" s="135">
        <f>SUM(C10:I10)</f>
        <v>763571</v>
      </c>
    </row>
    <row r="11" spans="1:11" s="74" customFormat="1" ht="21" customHeight="1">
      <c r="A11" s="100"/>
      <c r="B11" s="100"/>
      <c r="C11" s="104"/>
      <c r="D11" s="115"/>
      <c r="E11" s="104"/>
      <c r="F11" s="104"/>
      <c r="G11" s="104"/>
      <c r="H11" s="104"/>
      <c r="I11" s="104"/>
      <c r="J11" s="104"/>
      <c r="K11" s="104"/>
    </row>
    <row r="12" spans="1:11" s="74" customFormat="1" ht="21" customHeight="1">
      <c r="A12" s="100" t="s">
        <v>163</v>
      </c>
      <c r="B12" s="100"/>
      <c r="C12" s="104"/>
      <c r="D12" s="115"/>
      <c r="E12" s="104"/>
      <c r="F12" s="104"/>
      <c r="G12" s="104"/>
      <c r="H12" s="104"/>
      <c r="I12" s="104"/>
      <c r="J12" s="104"/>
      <c r="K12" s="104"/>
    </row>
    <row r="13" spans="1:11" s="74" customFormat="1" ht="21" customHeight="1">
      <c r="A13" s="100" t="s">
        <v>164</v>
      </c>
      <c r="B13" s="100"/>
      <c r="C13" s="104"/>
      <c r="D13" s="115"/>
      <c r="E13" s="104"/>
      <c r="F13" s="104"/>
      <c r="G13" s="104"/>
      <c r="H13" s="104"/>
      <c r="I13" s="104"/>
      <c r="J13" s="104"/>
      <c r="K13" s="104"/>
    </row>
    <row r="14" spans="1:11" s="74" customFormat="1" ht="21" customHeight="1">
      <c r="A14" s="74" t="s">
        <v>165</v>
      </c>
      <c r="B14" s="182">
        <v>8</v>
      </c>
      <c r="C14" s="97">
        <v>0</v>
      </c>
      <c r="D14" s="184"/>
      <c r="E14" s="97">
        <v>0</v>
      </c>
      <c r="F14" s="97"/>
      <c r="G14" s="97">
        <v>0</v>
      </c>
      <c r="H14" s="96"/>
      <c r="I14" s="96">
        <v>-23850</v>
      </c>
      <c r="J14" s="96"/>
      <c r="K14" s="128">
        <f>SUM(C14:I14)</f>
        <v>-23850</v>
      </c>
    </row>
    <row r="15" spans="1:11" s="74" customFormat="1" ht="21" customHeight="1">
      <c r="A15" s="100" t="s">
        <v>166</v>
      </c>
      <c r="B15" s="100"/>
      <c r="C15" s="124">
        <f>SUM(C14)</f>
        <v>0</v>
      </c>
      <c r="E15" s="124">
        <f>SUM(E14)</f>
        <v>0</v>
      </c>
      <c r="F15" s="125"/>
      <c r="G15" s="124">
        <f>SUM(G14)</f>
        <v>0</v>
      </c>
      <c r="H15" s="100"/>
      <c r="I15" s="79">
        <f>SUM(I14)</f>
        <v>-23850</v>
      </c>
      <c r="J15" s="100"/>
      <c r="K15" s="79">
        <f>SUM(K14)</f>
        <v>-23850</v>
      </c>
    </row>
    <row r="16" spans="1:11" s="74" customFormat="1" ht="21" customHeight="1">
      <c r="A16" s="100"/>
      <c r="B16" s="100"/>
      <c r="C16" s="104"/>
      <c r="D16" s="115"/>
      <c r="E16" s="104"/>
      <c r="F16" s="104"/>
      <c r="G16" s="104"/>
      <c r="H16" s="104"/>
      <c r="I16" s="104"/>
      <c r="J16" s="104"/>
      <c r="K16" s="104"/>
    </row>
    <row r="17" spans="1:12" s="74" customFormat="1" ht="21" customHeight="1">
      <c r="A17" s="100" t="s">
        <v>39</v>
      </c>
      <c r="B17" s="122"/>
      <c r="C17" s="100"/>
      <c r="E17" s="100"/>
      <c r="F17" s="100"/>
      <c r="G17" s="100"/>
      <c r="H17" s="100"/>
      <c r="I17" s="100"/>
      <c r="J17" s="100"/>
      <c r="K17" s="100"/>
    </row>
    <row r="18" spans="1:12" s="74" customFormat="1" ht="21" customHeight="1">
      <c r="A18" s="74" t="s">
        <v>149</v>
      </c>
      <c r="B18" s="122"/>
      <c r="C18" s="78">
        <v>0</v>
      </c>
      <c r="E18" s="78">
        <v>0</v>
      </c>
      <c r="F18" s="123"/>
      <c r="G18" s="78">
        <v>0</v>
      </c>
      <c r="H18" s="123"/>
      <c r="I18" s="78">
        <f>'SOCI 6-9'!J87</f>
        <v>42877</v>
      </c>
      <c r="K18" s="86">
        <f>SUM(C18:J18)</f>
        <v>42877</v>
      </c>
    </row>
    <row r="19" spans="1:12" s="74" customFormat="1" ht="21" customHeight="1">
      <c r="A19" s="74" t="s">
        <v>86</v>
      </c>
      <c r="B19" s="122"/>
      <c r="C19" s="78">
        <v>0</v>
      </c>
      <c r="E19" s="78">
        <v>0</v>
      </c>
      <c r="F19" s="123"/>
      <c r="G19" s="78">
        <v>0</v>
      </c>
      <c r="H19" s="123"/>
      <c r="I19" s="78">
        <f>'SOCI 6-9'!H104</f>
        <v>0</v>
      </c>
      <c r="K19" s="86">
        <f>SUM(C19:J19)</f>
        <v>0</v>
      </c>
    </row>
    <row r="20" spans="1:12" s="74" customFormat="1" ht="21" customHeight="1">
      <c r="A20" s="73" t="s">
        <v>154</v>
      </c>
      <c r="B20" s="122"/>
      <c r="C20" s="124">
        <v>0</v>
      </c>
      <c r="E20" s="124">
        <v>0</v>
      </c>
      <c r="F20" s="125"/>
      <c r="G20" s="124">
        <v>0</v>
      </c>
      <c r="H20" s="100"/>
      <c r="I20" s="79">
        <f>SUM(I18:I19)</f>
        <v>42877</v>
      </c>
      <c r="J20" s="100"/>
      <c r="K20" s="79">
        <f>SUM(K18:K19)</f>
        <v>42877</v>
      </c>
    </row>
    <row r="21" spans="1:12" s="74" customFormat="1" ht="21" customHeight="1">
      <c r="A21" s="100"/>
      <c r="B21" s="100"/>
      <c r="C21" s="104"/>
      <c r="D21" s="115"/>
      <c r="E21" s="104"/>
      <c r="F21" s="104"/>
      <c r="G21" s="104"/>
      <c r="H21" s="104"/>
      <c r="I21" s="104"/>
      <c r="J21" s="104"/>
      <c r="K21" s="104"/>
    </row>
    <row r="22" spans="1:12" s="74" customFormat="1" ht="21" customHeight="1" thickBot="1">
      <c r="A22" s="44" t="s">
        <v>159</v>
      </c>
      <c r="B22" s="122"/>
      <c r="C22" s="126">
        <f>SUM(C10,C20,C15)</f>
        <v>75000</v>
      </c>
      <c r="E22" s="126">
        <f>SUM(E10,E20,E15)</f>
        <v>156000</v>
      </c>
      <c r="F22" s="100"/>
      <c r="G22" s="126">
        <f>SUM(G10,G20,G15)</f>
        <v>7500</v>
      </c>
      <c r="H22" s="100"/>
      <c r="I22" s="126">
        <f>SUM(I10,I20,I15)</f>
        <v>544098</v>
      </c>
      <c r="J22" s="100"/>
      <c r="K22" s="126">
        <f>SUM(K10,K20,K15)</f>
        <v>782598</v>
      </c>
      <c r="L22" s="118"/>
    </row>
    <row r="23" spans="1:12" ht="21" customHeight="1" thickTop="1"/>
    <row r="24" spans="1:12" ht="23" customHeight="1">
      <c r="A24" s="10" t="s">
        <v>147</v>
      </c>
      <c r="C24" s="15"/>
      <c r="D24" s="22"/>
      <c r="E24" s="22"/>
      <c r="F24" s="22"/>
      <c r="I24" s="15"/>
      <c r="J24" s="22"/>
    </row>
    <row r="25" spans="1:12" ht="23" customHeight="1">
      <c r="A25" s="11" t="s">
        <v>100</v>
      </c>
      <c r="B25" s="31"/>
      <c r="C25" s="31" t="s">
        <v>101</v>
      </c>
      <c r="D25" s="23"/>
      <c r="E25" s="23" t="s">
        <v>30</v>
      </c>
      <c r="F25" s="23"/>
      <c r="I25" s="31" t="s">
        <v>101</v>
      </c>
      <c r="J25" s="23"/>
    </row>
    <row r="26" spans="1:12" ht="21" customHeight="1">
      <c r="A26" s="11"/>
      <c r="B26" s="11"/>
      <c r="C26" s="11"/>
      <c r="D26" s="11"/>
      <c r="E26" s="11"/>
      <c r="F26" s="11"/>
      <c r="I26" s="11"/>
      <c r="J26" s="11"/>
    </row>
    <row r="27" spans="1:12" s="74" customFormat="1" ht="21" customHeight="1">
      <c r="A27" s="84"/>
      <c r="B27" s="113"/>
      <c r="C27" s="217" t="s">
        <v>26</v>
      </c>
      <c r="D27" s="217"/>
      <c r="E27" s="217"/>
      <c r="F27" s="217"/>
      <c r="G27" s="217"/>
      <c r="H27" s="217"/>
      <c r="I27" s="217"/>
      <c r="J27" s="217"/>
      <c r="K27" s="217"/>
    </row>
    <row r="28" spans="1:12" s="74" customFormat="1" ht="21" customHeight="1">
      <c r="A28" s="121"/>
      <c r="B28" s="113"/>
      <c r="E28" s="93"/>
      <c r="F28" s="93"/>
      <c r="G28" s="216" t="s">
        <v>33</v>
      </c>
      <c r="H28" s="216"/>
      <c r="I28" s="216"/>
      <c r="J28" s="93"/>
      <c r="K28" s="93"/>
    </row>
    <row r="29" spans="1:12" s="74" customFormat="1" ht="21" customHeight="1">
      <c r="A29" s="121"/>
      <c r="B29" s="113"/>
      <c r="C29" s="93" t="s">
        <v>21</v>
      </c>
      <c r="E29" s="93" t="s">
        <v>104</v>
      </c>
      <c r="F29" s="93"/>
      <c r="G29" s="93" t="s">
        <v>31</v>
      </c>
      <c r="H29" s="93"/>
      <c r="I29" s="84"/>
      <c r="J29" s="93"/>
      <c r="K29" s="114" t="s">
        <v>134</v>
      </c>
    </row>
    <row r="30" spans="1:12" s="74" customFormat="1" ht="21" customHeight="1">
      <c r="A30" s="112"/>
      <c r="B30" s="187" t="s">
        <v>0</v>
      </c>
      <c r="C30" s="93" t="s">
        <v>135</v>
      </c>
      <c r="E30" s="93" t="s">
        <v>105</v>
      </c>
      <c r="F30" s="93"/>
      <c r="G30" s="93" t="s">
        <v>32</v>
      </c>
      <c r="H30" s="93"/>
      <c r="I30" s="93" t="s">
        <v>34</v>
      </c>
      <c r="J30" s="93"/>
      <c r="K30" s="114" t="s">
        <v>108</v>
      </c>
    </row>
    <row r="31" spans="1:12" s="74" customFormat="1" ht="21" customHeight="1">
      <c r="B31" s="188"/>
      <c r="C31" s="218" t="s">
        <v>36</v>
      </c>
      <c r="D31" s="218"/>
      <c r="E31" s="218"/>
      <c r="F31" s="218"/>
      <c r="G31" s="218"/>
      <c r="H31" s="218"/>
      <c r="I31" s="218"/>
      <c r="J31" s="218"/>
      <c r="K31" s="218"/>
    </row>
    <row r="32" spans="1:12" s="74" customFormat="1" ht="21" customHeight="1">
      <c r="A32" s="100" t="s">
        <v>178</v>
      </c>
      <c r="B32" s="188"/>
      <c r="E32" s="188"/>
      <c r="F32" s="188"/>
      <c r="G32" s="188"/>
      <c r="H32" s="188"/>
      <c r="I32" s="188"/>
      <c r="J32" s="188"/>
      <c r="K32" s="188"/>
    </row>
    <row r="33" spans="1:11" s="74" customFormat="1" ht="21" customHeight="1">
      <c r="A33" s="100" t="s">
        <v>179</v>
      </c>
      <c r="B33" s="187"/>
      <c r="C33" s="135">
        <v>75000</v>
      </c>
      <c r="D33" s="127"/>
      <c r="E33" s="135">
        <v>156000</v>
      </c>
      <c r="F33" s="140"/>
      <c r="G33" s="135">
        <v>7500</v>
      </c>
      <c r="H33" s="135"/>
      <c r="I33" s="135">
        <v>610002</v>
      </c>
      <c r="J33" s="135"/>
      <c r="K33" s="135">
        <f>SUM(C33:I33)</f>
        <v>848502</v>
      </c>
    </row>
    <row r="34" spans="1:11" s="74" customFormat="1" ht="21" customHeight="1">
      <c r="A34" s="100"/>
      <c r="B34" s="100"/>
      <c r="C34" s="104"/>
      <c r="D34" s="115"/>
      <c r="E34" s="104"/>
      <c r="F34" s="104"/>
      <c r="G34" s="104"/>
      <c r="H34" s="104"/>
      <c r="I34" s="104"/>
      <c r="J34" s="104"/>
      <c r="K34" s="104"/>
    </row>
    <row r="35" spans="1:11" s="74" customFormat="1" ht="21" customHeight="1">
      <c r="A35" s="100" t="s">
        <v>163</v>
      </c>
      <c r="B35" s="100"/>
      <c r="C35" s="104"/>
      <c r="D35" s="115"/>
      <c r="E35" s="104"/>
      <c r="F35" s="104"/>
      <c r="G35" s="104"/>
      <c r="H35" s="104"/>
      <c r="I35" s="104"/>
      <c r="J35" s="104"/>
      <c r="K35" s="104"/>
    </row>
    <row r="36" spans="1:11" s="74" customFormat="1" ht="21" customHeight="1">
      <c r="A36" s="100" t="s">
        <v>164</v>
      </c>
      <c r="B36" s="100"/>
      <c r="C36" s="104"/>
      <c r="D36" s="115"/>
      <c r="E36" s="104"/>
      <c r="F36" s="104"/>
      <c r="G36" s="104"/>
      <c r="H36" s="104"/>
      <c r="I36" s="104"/>
      <c r="J36" s="104"/>
      <c r="K36" s="104"/>
    </row>
    <row r="37" spans="1:11" s="74" customFormat="1" ht="21" customHeight="1">
      <c r="A37" s="74" t="s">
        <v>165</v>
      </c>
      <c r="B37" s="187">
        <v>8</v>
      </c>
      <c r="C37" s="97">
        <v>0</v>
      </c>
      <c r="D37" s="184"/>
      <c r="E37" s="97">
        <v>0</v>
      </c>
      <c r="F37" s="97"/>
      <c r="G37" s="97">
        <v>0</v>
      </c>
      <c r="H37" s="96"/>
      <c r="I37" s="96">
        <f>'SCE 11'!J17</f>
        <v>-63750</v>
      </c>
      <c r="J37" s="96"/>
      <c r="K37" s="128">
        <f>SUM(C37:I37)</f>
        <v>-63750</v>
      </c>
    </row>
    <row r="38" spans="1:11" s="74" customFormat="1" ht="21" customHeight="1">
      <c r="A38" s="100" t="s">
        <v>166</v>
      </c>
      <c r="B38" s="100"/>
      <c r="C38" s="124">
        <f>SUM(C37)</f>
        <v>0</v>
      </c>
      <c r="E38" s="124">
        <f>SUM(E37)</f>
        <v>0</v>
      </c>
      <c r="F38" s="125"/>
      <c r="G38" s="124">
        <f>SUM(G37)</f>
        <v>0</v>
      </c>
      <c r="H38" s="100"/>
      <c r="I38" s="79">
        <f>SUM(I37)</f>
        <v>-63750</v>
      </c>
      <c r="J38" s="100"/>
      <c r="K38" s="79">
        <f>SUM(K37)</f>
        <v>-63750</v>
      </c>
    </row>
    <row r="39" spans="1:11" s="74" customFormat="1" ht="21" customHeight="1">
      <c r="A39" s="100"/>
      <c r="B39" s="100"/>
      <c r="C39" s="104"/>
      <c r="D39" s="115"/>
      <c r="E39" s="104"/>
      <c r="F39" s="104"/>
      <c r="G39" s="104"/>
      <c r="H39" s="104"/>
      <c r="I39" s="104"/>
      <c r="J39" s="104"/>
      <c r="K39" s="104"/>
    </row>
    <row r="40" spans="1:11" s="74" customFormat="1" ht="21" customHeight="1">
      <c r="A40" s="100" t="s">
        <v>39</v>
      </c>
      <c r="B40" s="122"/>
      <c r="C40" s="100"/>
      <c r="E40" s="100"/>
      <c r="F40" s="100"/>
      <c r="G40" s="100"/>
      <c r="H40" s="100"/>
      <c r="I40" s="100"/>
      <c r="J40" s="100"/>
      <c r="K40" s="100"/>
    </row>
    <row r="41" spans="1:11" s="74" customFormat="1" ht="21" customHeight="1">
      <c r="A41" s="74" t="s">
        <v>149</v>
      </c>
      <c r="B41" s="122"/>
      <c r="C41" s="78">
        <v>0</v>
      </c>
      <c r="E41" s="78">
        <v>0</v>
      </c>
      <c r="F41" s="123"/>
      <c r="G41" s="78">
        <v>0</v>
      </c>
      <c r="H41" s="123"/>
      <c r="I41" s="78">
        <f>'SOCI 6-9'!H87</f>
        <v>116098</v>
      </c>
      <c r="K41" s="128">
        <f>SUM(C41:I41)</f>
        <v>116098</v>
      </c>
    </row>
    <row r="42" spans="1:11" s="74" customFormat="1" ht="21" customHeight="1">
      <c r="A42" s="74" t="s">
        <v>86</v>
      </c>
      <c r="B42" s="122"/>
      <c r="C42" s="78">
        <v>0</v>
      </c>
      <c r="E42" s="78">
        <v>0</v>
      </c>
      <c r="F42" s="123"/>
      <c r="G42" s="78">
        <v>0</v>
      </c>
      <c r="H42" s="123"/>
      <c r="I42" s="78">
        <v>0</v>
      </c>
      <c r="K42" s="128">
        <f>SUM(C42:I42)</f>
        <v>0</v>
      </c>
    </row>
    <row r="43" spans="1:11" s="74" customFormat="1" ht="21" customHeight="1">
      <c r="A43" s="73" t="s">
        <v>154</v>
      </c>
      <c r="B43" s="122"/>
      <c r="C43" s="124">
        <v>0</v>
      </c>
      <c r="E43" s="124">
        <v>0</v>
      </c>
      <c r="F43" s="125"/>
      <c r="G43" s="124">
        <v>0</v>
      </c>
      <c r="H43" s="100"/>
      <c r="I43" s="79">
        <f>SUM(I41:I42)</f>
        <v>116098</v>
      </c>
      <c r="J43" s="100"/>
      <c r="K43" s="79">
        <f>SUM(K41:K42)</f>
        <v>116098</v>
      </c>
    </row>
    <row r="44" spans="1:11" s="74" customFormat="1" ht="21" customHeight="1">
      <c r="A44" s="100"/>
      <c r="B44" s="100"/>
      <c r="C44" s="104"/>
      <c r="D44" s="115"/>
      <c r="E44" s="104"/>
      <c r="F44" s="104"/>
      <c r="G44" s="104"/>
      <c r="H44" s="104"/>
      <c r="I44" s="104"/>
      <c r="J44" s="104"/>
      <c r="K44" s="104"/>
    </row>
    <row r="45" spans="1:11" s="74" customFormat="1" ht="21" customHeight="1" thickBot="1">
      <c r="A45" s="44" t="s">
        <v>180</v>
      </c>
      <c r="B45" s="122"/>
      <c r="C45" s="126">
        <f>SUM(C33,C43,C38)</f>
        <v>75000</v>
      </c>
      <c r="E45" s="126">
        <f>SUM(E33,E43,E38)</f>
        <v>156000</v>
      </c>
      <c r="F45" s="100"/>
      <c r="G45" s="126">
        <f>SUM(G33,G43,G38)</f>
        <v>7500</v>
      </c>
      <c r="H45" s="100"/>
      <c r="I45" s="126">
        <f>SUM(I33,I43,I38)</f>
        <v>662350</v>
      </c>
      <c r="J45" s="100"/>
      <c r="K45" s="126">
        <f>SUM(K33,K43,K38)</f>
        <v>900850</v>
      </c>
    </row>
    <row r="46" spans="1:11" ht="21" customHeight="1" thickTop="1"/>
    <row r="47" spans="1:11" ht="21" customHeight="1">
      <c r="I47" s="204">
        <f>I45-'BS3-5'!I78</f>
        <v>0</v>
      </c>
      <c r="K47" s="204">
        <f>K45-'BS3-5'!I80</f>
        <v>0</v>
      </c>
    </row>
    <row r="50" spans="4:8" ht="21" customHeight="1">
      <c r="D50" s="74"/>
      <c r="H50" s="74"/>
    </row>
  </sheetData>
  <mergeCells count="6">
    <mergeCell ref="C27:K27"/>
    <mergeCell ref="G28:I28"/>
    <mergeCell ref="C31:K31"/>
    <mergeCell ref="C4:K4"/>
    <mergeCell ref="G5:I5"/>
    <mergeCell ref="C8:K8"/>
  </mergeCells>
  <pageMargins left="0.7" right="0.7" top="0.48" bottom="0.5" header="0.5" footer="0.5"/>
  <pageSetup paperSize="9" scale="98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N62"/>
  <sheetViews>
    <sheetView tabSelected="1" topLeftCell="A52" zoomScale="70" zoomScaleNormal="70" zoomScaleSheetLayoutView="90" workbookViewId="0">
      <selection activeCell="O59" sqref="O59"/>
    </sheetView>
  </sheetViews>
  <sheetFormatPr defaultColWidth="9.09765625" defaultRowHeight="22.4" customHeight="1"/>
  <cols>
    <col min="1" max="1" width="39.59765625" style="8" customWidth="1"/>
    <col min="2" max="2" width="9.09765625" style="8" customWidth="1"/>
    <col min="3" max="3" width="12.3984375" style="5" customWidth="1"/>
    <col min="4" max="4" width="1.59765625" style="17" customWidth="1"/>
    <col min="5" max="5" width="12.3984375" style="5" customWidth="1"/>
    <col min="6" max="6" width="1.09765625" style="17" customWidth="1"/>
    <col min="7" max="7" width="12.3984375" style="5" customWidth="1"/>
    <col min="8" max="8" width="1.09765625" style="17" customWidth="1"/>
    <col min="9" max="9" width="12.3984375" style="5" customWidth="1"/>
    <col min="10" max="10" width="11" style="5" bestFit="1" customWidth="1"/>
    <col min="11" max="11" width="9.59765625" style="5" bestFit="1" customWidth="1"/>
    <col min="12" max="16384" width="9.09765625" style="5"/>
  </cols>
  <sheetData>
    <row r="1" spans="1:14" ht="22.4" customHeight="1">
      <c r="A1" s="10" t="s">
        <v>147</v>
      </c>
      <c r="B1" s="10"/>
      <c r="D1" s="33"/>
      <c r="F1" s="33"/>
      <c r="G1" s="7"/>
      <c r="H1" s="33"/>
      <c r="I1" s="7"/>
    </row>
    <row r="2" spans="1:14" ht="22.4" customHeight="1">
      <c r="A2" s="10" t="s">
        <v>45</v>
      </c>
      <c r="B2" s="10"/>
      <c r="D2" s="33"/>
      <c r="F2" s="33"/>
      <c r="G2" s="7"/>
      <c r="H2" s="33"/>
      <c r="I2" s="7"/>
    </row>
    <row r="3" spans="1:14" ht="21" customHeight="1">
      <c r="A3" s="10"/>
      <c r="B3" s="10"/>
      <c r="C3" s="219" t="s">
        <v>12</v>
      </c>
      <c r="D3" s="219"/>
      <c r="E3" s="219"/>
      <c r="F3" s="219"/>
      <c r="G3" s="219"/>
      <c r="H3" s="219"/>
      <c r="I3" s="219"/>
    </row>
    <row r="4" spans="1:14" ht="21" customHeight="1">
      <c r="A4" s="73"/>
      <c r="B4" s="73"/>
      <c r="C4" s="208" t="s">
        <v>182</v>
      </c>
      <c r="D4" s="208"/>
      <c r="E4" s="208"/>
      <c r="F4" s="162"/>
    </row>
    <row r="5" spans="1:14" ht="21" customHeight="1">
      <c r="A5" s="73"/>
      <c r="B5" s="73"/>
      <c r="C5" s="208" t="s">
        <v>183</v>
      </c>
      <c r="D5" s="208"/>
      <c r="E5" s="208"/>
      <c r="F5" s="146"/>
      <c r="G5" s="217" t="s">
        <v>26</v>
      </c>
      <c r="H5" s="217"/>
      <c r="I5" s="217"/>
    </row>
    <row r="6" spans="1:14" ht="21" customHeight="1">
      <c r="A6" s="73"/>
      <c r="B6" s="73"/>
      <c r="C6" s="214" t="s">
        <v>156</v>
      </c>
      <c r="D6" s="214"/>
      <c r="E6" s="214"/>
      <c r="F6" s="171"/>
      <c r="G6" s="214" t="s">
        <v>156</v>
      </c>
      <c r="H6" s="214"/>
      <c r="I6" s="214"/>
    </row>
    <row r="7" spans="1:14" ht="21" customHeight="1">
      <c r="A7" s="73"/>
      <c r="B7" s="73"/>
      <c r="C7" s="214" t="s">
        <v>157</v>
      </c>
      <c r="D7" s="214"/>
      <c r="E7" s="214"/>
      <c r="F7" s="146"/>
      <c r="G7" s="214" t="s">
        <v>157</v>
      </c>
      <c r="H7" s="214"/>
      <c r="I7" s="214"/>
    </row>
    <row r="8" spans="1:14" ht="21" customHeight="1">
      <c r="A8" s="73"/>
      <c r="B8" s="75"/>
      <c r="C8" s="131">
        <v>2566</v>
      </c>
      <c r="D8" s="131"/>
      <c r="E8" s="131">
        <v>2565</v>
      </c>
      <c r="F8" s="131"/>
      <c r="G8" s="131">
        <v>2566</v>
      </c>
      <c r="H8" s="131"/>
      <c r="I8" s="131">
        <v>2565</v>
      </c>
    </row>
    <row r="9" spans="1:14" ht="21" customHeight="1">
      <c r="A9" s="73"/>
      <c r="B9" s="73"/>
      <c r="C9" s="215" t="s">
        <v>36</v>
      </c>
      <c r="D9" s="215"/>
      <c r="E9" s="215"/>
      <c r="F9" s="215"/>
      <c r="G9" s="215"/>
      <c r="H9" s="215"/>
      <c r="I9" s="215"/>
    </row>
    <row r="10" spans="1:14" ht="21" customHeight="1">
      <c r="A10" s="81" t="s">
        <v>14</v>
      </c>
      <c r="B10" s="81"/>
      <c r="C10" s="88"/>
      <c r="D10" s="89"/>
      <c r="E10" s="88"/>
      <c r="F10" s="89"/>
      <c r="G10" s="88"/>
      <c r="H10" s="89"/>
      <c r="I10" s="88"/>
    </row>
    <row r="11" spans="1:14" ht="21" customHeight="1">
      <c r="A11" s="82" t="s">
        <v>171</v>
      </c>
      <c r="B11" s="82"/>
      <c r="C11" s="76">
        <f>'SOCI 6-9'!D87</f>
        <v>112199</v>
      </c>
      <c r="D11" s="76"/>
      <c r="E11" s="76">
        <v>43176</v>
      </c>
      <c r="F11" s="78"/>
      <c r="G11" s="76">
        <f>'SOCI 6-9'!H87</f>
        <v>116098</v>
      </c>
      <c r="H11" s="76"/>
      <c r="I11" s="76">
        <v>42877</v>
      </c>
    </row>
    <row r="12" spans="1:14" ht="21" customHeight="1">
      <c r="A12" s="90" t="s">
        <v>191</v>
      </c>
      <c r="B12" s="90"/>
      <c r="C12" s="76"/>
      <c r="D12" s="76"/>
      <c r="E12" s="76"/>
      <c r="F12" s="76"/>
      <c r="G12" s="76"/>
      <c r="H12" s="76"/>
      <c r="I12" s="76"/>
    </row>
    <row r="13" spans="1:14" ht="21" customHeight="1">
      <c r="A13" s="82" t="s">
        <v>49</v>
      </c>
      <c r="B13" s="82"/>
      <c r="C13" s="76">
        <f>-'SOCI 6-9'!D86</f>
        <v>6998</v>
      </c>
      <c r="D13" s="76"/>
      <c r="E13" s="76">
        <v>4161</v>
      </c>
      <c r="F13" s="76"/>
      <c r="G13" s="76">
        <f>-'SOCI 6-9'!H86</f>
        <v>6998</v>
      </c>
      <c r="H13" s="76"/>
      <c r="I13" s="76">
        <v>4161</v>
      </c>
    </row>
    <row r="14" spans="1:14" ht="21" customHeight="1">
      <c r="A14" s="43" t="s">
        <v>29</v>
      </c>
      <c r="B14" s="43"/>
      <c r="C14" s="76">
        <f>-'SOCI 6-9'!D83</f>
        <v>17017</v>
      </c>
      <c r="D14" s="76"/>
      <c r="E14" s="76">
        <v>4304</v>
      </c>
      <c r="F14" s="76"/>
      <c r="G14" s="76">
        <f>-'SOCI 6-9'!H83</f>
        <v>17017</v>
      </c>
      <c r="H14" s="76"/>
      <c r="I14" s="76">
        <v>4304</v>
      </c>
    </row>
    <row r="15" spans="1:14" ht="21" customHeight="1">
      <c r="A15" s="82" t="s">
        <v>125</v>
      </c>
      <c r="B15" s="82"/>
      <c r="C15" s="76">
        <f>G15</f>
        <v>23758</v>
      </c>
      <c r="D15" s="76"/>
      <c r="E15" s="76">
        <v>21324</v>
      </c>
      <c r="F15" s="76"/>
      <c r="G15" s="76">
        <v>23758</v>
      </c>
      <c r="H15" s="76"/>
      <c r="I15" s="76">
        <v>21324</v>
      </c>
      <c r="J15" s="22"/>
    </row>
    <row r="16" spans="1:14" ht="21" customHeight="1">
      <c r="A16" s="43" t="s">
        <v>138</v>
      </c>
      <c r="B16" s="43"/>
      <c r="C16" s="76">
        <f>G16</f>
        <v>336</v>
      </c>
      <c r="D16" s="76"/>
      <c r="E16" s="76">
        <v>7198</v>
      </c>
      <c r="F16" s="76"/>
      <c r="G16" s="76">
        <v>336</v>
      </c>
      <c r="H16" s="76"/>
      <c r="I16" s="76">
        <v>7198</v>
      </c>
      <c r="J16" s="143"/>
      <c r="K16" s="143"/>
      <c r="M16" s="36"/>
      <c r="N16" s="36"/>
    </row>
    <row r="17" spans="1:14" ht="21" customHeight="1">
      <c r="A17" s="82" t="s">
        <v>176</v>
      </c>
      <c r="B17" s="43"/>
      <c r="C17" s="76">
        <v>3899</v>
      </c>
      <c r="D17" s="76"/>
      <c r="E17" s="76">
        <v>-299</v>
      </c>
      <c r="F17" s="76"/>
      <c r="G17" s="76">
        <v>0</v>
      </c>
      <c r="H17" s="76"/>
      <c r="I17" s="76">
        <v>0</v>
      </c>
    </row>
    <row r="18" spans="1:14" ht="21" customHeight="1">
      <c r="A18" s="74" t="s">
        <v>137</v>
      </c>
      <c r="B18" s="82"/>
      <c r="C18" s="76">
        <f t="shared" ref="C18:C20" si="0">G18</f>
        <v>-10540</v>
      </c>
      <c r="D18" s="76"/>
      <c r="E18" s="76">
        <v>-3549</v>
      </c>
      <c r="F18" s="76"/>
      <c r="G18" s="76">
        <v>-10540</v>
      </c>
      <c r="H18" s="76"/>
      <c r="I18" s="76">
        <v>-3549</v>
      </c>
    </row>
    <row r="19" spans="1:14" ht="21" customHeight="1">
      <c r="A19" s="74" t="s">
        <v>184</v>
      </c>
      <c r="B19" s="82"/>
      <c r="C19" s="76">
        <f t="shared" si="0"/>
        <v>231</v>
      </c>
      <c r="D19" s="84"/>
      <c r="E19" s="76">
        <v>-258</v>
      </c>
      <c r="F19" s="84"/>
      <c r="G19" s="76">
        <v>231</v>
      </c>
      <c r="H19" s="84"/>
      <c r="I19" s="76">
        <v>-258</v>
      </c>
    </row>
    <row r="20" spans="1:14" ht="21" customHeight="1">
      <c r="A20" s="84" t="s">
        <v>48</v>
      </c>
      <c r="B20" s="84"/>
      <c r="C20" s="76">
        <f t="shared" si="0"/>
        <v>2623</v>
      </c>
      <c r="D20" s="76"/>
      <c r="E20" s="76">
        <v>2313</v>
      </c>
      <c r="F20" s="76"/>
      <c r="G20" s="76">
        <v>2623</v>
      </c>
      <c r="H20" s="76"/>
      <c r="I20" s="76">
        <v>2313</v>
      </c>
    </row>
    <row r="21" spans="1:14" ht="21" customHeight="1">
      <c r="A21" s="73"/>
      <c r="B21" s="73"/>
      <c r="C21" s="91">
        <f>SUM(C11:C20)</f>
        <v>156521</v>
      </c>
      <c r="D21" s="80"/>
      <c r="E21" s="91">
        <v>78370</v>
      </c>
      <c r="F21" s="80"/>
      <c r="G21" s="91">
        <f>SUM(G11:G20)</f>
        <v>156521</v>
      </c>
      <c r="H21" s="80"/>
      <c r="I21" s="91">
        <v>78370</v>
      </c>
    </row>
    <row r="22" spans="1:14" ht="21" customHeight="1">
      <c r="A22" s="90" t="s">
        <v>25</v>
      </c>
      <c r="B22" s="90"/>
      <c r="C22" s="78"/>
      <c r="D22" s="76"/>
      <c r="E22" s="78"/>
      <c r="F22" s="76"/>
      <c r="G22" s="78"/>
      <c r="H22" s="76"/>
      <c r="I22" s="78"/>
    </row>
    <row r="23" spans="1:14" ht="21" customHeight="1">
      <c r="A23" s="82" t="s">
        <v>95</v>
      </c>
      <c r="B23" s="82"/>
      <c r="C23" s="76">
        <f>G23</f>
        <v>-22954</v>
      </c>
      <c r="D23" s="76"/>
      <c r="E23" s="76">
        <v>-117392</v>
      </c>
      <c r="F23" s="76"/>
      <c r="G23" s="76">
        <v>-22954</v>
      </c>
      <c r="H23" s="76"/>
      <c r="I23" s="76">
        <v>-117392</v>
      </c>
    </row>
    <row r="24" spans="1:14" ht="21" customHeight="1">
      <c r="A24" s="82" t="s">
        <v>15</v>
      </c>
      <c r="B24" s="82"/>
      <c r="C24" s="76">
        <f t="shared" ref="C24:C26" si="1">G24</f>
        <v>-150666</v>
      </c>
      <c r="D24" s="76"/>
      <c r="E24" s="76">
        <v>-231211</v>
      </c>
      <c r="F24" s="76"/>
      <c r="G24" s="76">
        <v>-150666</v>
      </c>
      <c r="H24" s="76"/>
      <c r="I24" s="76">
        <v>-231211</v>
      </c>
    </row>
    <row r="25" spans="1:14" ht="21" customHeight="1">
      <c r="A25" s="82" t="s">
        <v>16</v>
      </c>
      <c r="B25" s="82"/>
      <c r="C25" s="76">
        <f t="shared" si="1"/>
        <v>89</v>
      </c>
      <c r="D25" s="76"/>
      <c r="E25" s="76">
        <v>42</v>
      </c>
      <c r="F25" s="76"/>
      <c r="G25" s="76">
        <v>89</v>
      </c>
      <c r="H25" s="76"/>
      <c r="I25" s="76">
        <v>42</v>
      </c>
    </row>
    <row r="26" spans="1:14" ht="21" customHeight="1">
      <c r="A26" s="82" t="s">
        <v>96</v>
      </c>
      <c r="B26" s="82"/>
      <c r="C26" s="76">
        <f t="shared" si="1"/>
        <v>-66705</v>
      </c>
      <c r="D26" s="77"/>
      <c r="E26" s="76">
        <v>221651</v>
      </c>
      <c r="F26" s="77"/>
      <c r="G26" s="76">
        <v>-66705</v>
      </c>
      <c r="H26" s="77"/>
      <c r="I26" s="76">
        <v>221651</v>
      </c>
    </row>
    <row r="27" spans="1:14" s="22" customFormat="1" ht="21" customHeight="1">
      <c r="A27" s="74" t="s">
        <v>153</v>
      </c>
      <c r="B27" s="82"/>
      <c r="C27" s="91">
        <f>SUM(C21:C26)</f>
        <v>-83715</v>
      </c>
      <c r="D27" s="86"/>
      <c r="E27" s="91">
        <v>-48540</v>
      </c>
      <c r="F27" s="86"/>
      <c r="G27" s="91">
        <f>SUM(G21:G26)</f>
        <v>-83715</v>
      </c>
      <c r="H27" s="86"/>
      <c r="I27" s="91">
        <v>-48540</v>
      </c>
      <c r="J27" s="5"/>
      <c r="K27" s="5"/>
      <c r="L27" s="5"/>
      <c r="M27" s="5"/>
      <c r="N27" s="5"/>
    </row>
    <row r="28" spans="1:14" ht="21" customHeight="1">
      <c r="A28" s="82" t="s">
        <v>141</v>
      </c>
      <c r="B28" s="82"/>
      <c r="C28" s="76">
        <f>G28</f>
        <v>-469</v>
      </c>
      <c r="D28" s="86"/>
      <c r="E28" s="76">
        <v>-758</v>
      </c>
      <c r="F28" s="86"/>
      <c r="G28" s="76">
        <v>-469</v>
      </c>
      <c r="H28" s="86"/>
      <c r="I28" s="76">
        <v>-758</v>
      </c>
    </row>
    <row r="29" spans="1:14" ht="21" customHeight="1">
      <c r="A29" s="82" t="s">
        <v>109</v>
      </c>
      <c r="B29" s="73"/>
      <c r="C29" s="76">
        <f>G29</f>
        <v>-2</v>
      </c>
      <c r="D29" s="92"/>
      <c r="E29" s="76">
        <v>0</v>
      </c>
      <c r="F29" s="92"/>
      <c r="G29" s="76">
        <v>-2</v>
      </c>
      <c r="H29" s="92"/>
      <c r="I29" s="76">
        <v>0</v>
      </c>
    </row>
    <row r="30" spans="1:14" ht="21" customHeight="1">
      <c r="A30" s="100" t="s">
        <v>151</v>
      </c>
      <c r="B30" s="73"/>
      <c r="C30" s="79">
        <f>SUM(C27:C29)</f>
        <v>-84186</v>
      </c>
      <c r="D30" s="80"/>
      <c r="E30" s="79">
        <v>-49298</v>
      </c>
      <c r="F30" s="80"/>
      <c r="G30" s="79">
        <f>SUM(G27:G29)</f>
        <v>-84186</v>
      </c>
      <c r="H30" s="80"/>
      <c r="I30" s="79">
        <v>-49298</v>
      </c>
      <c r="J30" s="71"/>
      <c r="K30" s="72"/>
    </row>
    <row r="31" spans="1:14" ht="21" customHeight="1">
      <c r="A31" s="73"/>
      <c r="B31" s="73"/>
      <c r="C31" s="80"/>
      <c r="D31" s="80"/>
      <c r="E31" s="80"/>
      <c r="F31" s="80"/>
      <c r="G31" s="80"/>
      <c r="H31" s="80"/>
      <c r="I31" s="80"/>
    </row>
    <row r="32" spans="1:14" ht="21" customHeight="1">
      <c r="A32" s="9"/>
      <c r="B32" s="9"/>
      <c r="C32" s="32"/>
      <c r="D32" s="29"/>
      <c r="E32" s="32"/>
      <c r="F32" s="29"/>
      <c r="G32" s="24"/>
      <c r="H32" s="29"/>
      <c r="I32" s="24"/>
    </row>
    <row r="33" spans="1:9" ht="22.4" customHeight="1">
      <c r="A33" s="10" t="s">
        <v>147</v>
      </c>
      <c r="B33" s="10"/>
      <c r="C33" s="36"/>
      <c r="D33" s="69"/>
      <c r="E33" s="36"/>
      <c r="F33" s="69"/>
      <c r="G33" s="70"/>
      <c r="H33" s="69"/>
      <c r="I33" s="70"/>
    </row>
    <row r="34" spans="1:9" ht="22.4" customHeight="1">
      <c r="A34" s="10" t="s">
        <v>45</v>
      </c>
      <c r="B34" s="10"/>
      <c r="C34" s="36"/>
      <c r="D34" s="69"/>
      <c r="E34" s="36"/>
      <c r="F34" s="69"/>
      <c r="G34" s="70"/>
      <c r="H34" s="69"/>
      <c r="I34" s="70"/>
    </row>
    <row r="35" spans="1:9" ht="21" customHeight="1">
      <c r="A35" s="10"/>
      <c r="B35" s="10"/>
      <c r="C35" s="36"/>
      <c r="D35" s="69"/>
      <c r="E35" s="36"/>
      <c r="F35" s="69"/>
      <c r="G35" s="70"/>
      <c r="H35" s="69"/>
      <c r="I35" s="70"/>
    </row>
    <row r="36" spans="1:9" s="74" customFormat="1" ht="21" customHeight="1">
      <c r="A36" s="73"/>
      <c r="B36" s="73"/>
      <c r="C36" s="208" t="s">
        <v>182</v>
      </c>
      <c r="D36" s="208"/>
      <c r="E36" s="208"/>
      <c r="F36" s="162"/>
      <c r="H36" s="173"/>
    </row>
    <row r="37" spans="1:9" s="74" customFormat="1" ht="21" customHeight="1">
      <c r="A37" s="73"/>
      <c r="B37" s="73"/>
      <c r="C37" s="208" t="s">
        <v>183</v>
      </c>
      <c r="D37" s="208"/>
      <c r="E37" s="208"/>
      <c r="F37" s="171"/>
      <c r="G37" s="217" t="s">
        <v>26</v>
      </c>
      <c r="H37" s="217"/>
      <c r="I37" s="217"/>
    </row>
    <row r="38" spans="1:9" s="74" customFormat="1" ht="21" customHeight="1">
      <c r="A38" s="73"/>
      <c r="B38" s="73"/>
      <c r="C38" s="214" t="s">
        <v>156</v>
      </c>
      <c r="D38" s="214"/>
      <c r="E38" s="214"/>
      <c r="F38" s="174"/>
      <c r="G38" s="214" t="s">
        <v>156</v>
      </c>
      <c r="H38" s="214"/>
      <c r="I38" s="214"/>
    </row>
    <row r="39" spans="1:9" s="74" customFormat="1" ht="21" customHeight="1">
      <c r="A39" s="73"/>
      <c r="B39" s="73"/>
      <c r="C39" s="214" t="s">
        <v>157</v>
      </c>
      <c r="D39" s="214"/>
      <c r="E39" s="214"/>
      <c r="F39" s="174"/>
      <c r="G39" s="214" t="s">
        <v>157</v>
      </c>
      <c r="H39" s="214"/>
      <c r="I39" s="214"/>
    </row>
    <row r="40" spans="1:9" s="74" customFormat="1" ht="21" customHeight="1">
      <c r="A40" s="73"/>
      <c r="B40" s="75"/>
      <c r="C40" s="131">
        <v>2566</v>
      </c>
      <c r="D40" s="131"/>
      <c r="E40" s="131">
        <v>2565</v>
      </c>
      <c r="F40" s="131"/>
      <c r="G40" s="131">
        <v>2566</v>
      </c>
      <c r="H40" s="131"/>
      <c r="I40" s="131">
        <v>2565</v>
      </c>
    </row>
    <row r="41" spans="1:9" s="74" customFormat="1" ht="21" customHeight="1">
      <c r="A41" s="73"/>
      <c r="B41" s="73"/>
      <c r="C41" s="215" t="s">
        <v>36</v>
      </c>
      <c r="D41" s="215"/>
      <c r="E41" s="215"/>
      <c r="F41" s="215"/>
      <c r="G41" s="215"/>
      <c r="H41" s="215"/>
      <c r="I41" s="215"/>
    </row>
    <row r="42" spans="1:9" ht="21" customHeight="1">
      <c r="A42" s="81" t="s">
        <v>17</v>
      </c>
      <c r="B42" s="81"/>
      <c r="C42" s="78"/>
      <c r="D42" s="76"/>
      <c r="E42" s="78"/>
      <c r="F42" s="76"/>
      <c r="G42" s="78"/>
      <c r="H42" s="76"/>
      <c r="I42" s="78"/>
    </row>
    <row r="43" spans="1:9" ht="21" customHeight="1">
      <c r="A43" s="74" t="s">
        <v>132</v>
      </c>
      <c r="B43" s="74"/>
      <c r="C43" s="76">
        <f>G43</f>
        <v>177</v>
      </c>
      <c r="D43" s="76"/>
      <c r="E43" s="76">
        <v>278</v>
      </c>
      <c r="F43" s="76"/>
      <c r="G43" s="76">
        <v>177</v>
      </c>
      <c r="H43" s="76"/>
      <c r="I43" s="76">
        <v>278</v>
      </c>
    </row>
    <row r="44" spans="1:9" s="74" customFormat="1" ht="21" customHeight="1">
      <c r="A44" s="74" t="s">
        <v>133</v>
      </c>
      <c r="C44" s="76">
        <f t="shared" ref="C44:C45" si="2">G44</f>
        <v>-15949</v>
      </c>
      <c r="D44" s="76"/>
      <c r="E44" s="76">
        <v>-32337</v>
      </c>
      <c r="F44" s="76"/>
      <c r="G44" s="76">
        <v>-15949</v>
      </c>
      <c r="H44" s="76"/>
      <c r="I44" s="76">
        <v>-32337</v>
      </c>
    </row>
    <row r="45" spans="1:9" s="74" customFormat="1" ht="21" customHeight="1">
      <c r="A45" s="74" t="s">
        <v>91</v>
      </c>
      <c r="C45" s="76">
        <f t="shared" si="2"/>
        <v>0</v>
      </c>
      <c r="D45" s="77"/>
      <c r="E45" s="76">
        <v>-74</v>
      </c>
      <c r="F45" s="77"/>
      <c r="G45" s="76">
        <v>0</v>
      </c>
      <c r="H45" s="77"/>
      <c r="I45" s="76">
        <v>-74</v>
      </c>
    </row>
    <row r="46" spans="1:9" s="74" customFormat="1" ht="21" customHeight="1">
      <c r="A46" s="44" t="s">
        <v>102</v>
      </c>
      <c r="B46" s="44"/>
      <c r="C46" s="79">
        <f>SUM(C43:C45)</f>
        <v>-15772</v>
      </c>
      <c r="D46" s="80"/>
      <c r="E46" s="79">
        <v>-32133</v>
      </c>
      <c r="F46" s="80"/>
      <c r="G46" s="79">
        <f>SUM(G43:G45)</f>
        <v>-15772</v>
      </c>
      <c r="H46" s="80"/>
      <c r="I46" s="79">
        <v>-32133</v>
      </c>
    </row>
    <row r="47" spans="1:9" s="74" customFormat="1" ht="21" customHeight="1">
      <c r="A47" s="73"/>
      <c r="B47" s="73"/>
      <c r="C47" s="80"/>
      <c r="D47" s="80"/>
      <c r="E47" s="80"/>
      <c r="F47" s="80"/>
      <c r="G47" s="80"/>
      <c r="H47" s="80"/>
      <c r="I47" s="80"/>
    </row>
    <row r="48" spans="1:9" s="74" customFormat="1" ht="21" customHeight="1">
      <c r="A48" s="81" t="s">
        <v>18</v>
      </c>
      <c r="B48" s="81"/>
      <c r="C48" s="78"/>
      <c r="D48" s="76"/>
      <c r="E48" s="78"/>
      <c r="F48" s="76"/>
      <c r="G48" s="78"/>
      <c r="H48" s="76"/>
      <c r="I48" s="78"/>
    </row>
    <row r="49" spans="1:10" s="74" customFormat="1" ht="21" customHeight="1">
      <c r="A49" s="82" t="s">
        <v>113</v>
      </c>
      <c r="B49" s="81"/>
      <c r="C49" s="78">
        <f>G49</f>
        <v>2977081</v>
      </c>
      <c r="D49" s="76"/>
      <c r="E49" s="78">
        <v>1701310</v>
      </c>
      <c r="F49" s="76"/>
      <c r="G49" s="78">
        <v>2977081</v>
      </c>
      <c r="H49" s="76"/>
      <c r="I49" s="78">
        <v>1701310</v>
      </c>
    </row>
    <row r="50" spans="1:10" s="74" customFormat="1" ht="21" customHeight="1">
      <c r="A50" s="82" t="s">
        <v>112</v>
      </c>
      <c r="B50" s="81"/>
      <c r="C50" s="78">
        <f t="shared" ref="C50:C53" si="3">G50</f>
        <v>-2778066</v>
      </c>
      <c r="D50" s="76"/>
      <c r="E50" s="78">
        <v>-1568440</v>
      </c>
      <c r="F50" s="76"/>
      <c r="G50" s="78">
        <v>-2778066</v>
      </c>
      <c r="H50" s="76"/>
      <c r="I50" s="78">
        <v>-1568440</v>
      </c>
    </row>
    <row r="51" spans="1:10" s="74" customFormat="1" ht="21" customHeight="1">
      <c r="A51" s="43" t="s">
        <v>118</v>
      </c>
      <c r="B51" s="43"/>
      <c r="C51" s="78">
        <f t="shared" si="3"/>
        <v>-3635</v>
      </c>
      <c r="D51" s="78"/>
      <c r="E51" s="76">
        <v>-3242</v>
      </c>
      <c r="F51" s="76"/>
      <c r="G51" s="76">
        <v>-3635</v>
      </c>
      <c r="H51" s="76"/>
      <c r="I51" s="76">
        <v>-3242</v>
      </c>
      <c r="J51" s="22"/>
    </row>
    <row r="52" spans="1:10" s="74" customFormat="1" ht="21" customHeight="1">
      <c r="A52" s="43" t="s">
        <v>93</v>
      </c>
      <c r="B52" s="43"/>
      <c r="C52" s="78">
        <f t="shared" si="3"/>
        <v>-17541</v>
      </c>
      <c r="D52" s="78"/>
      <c r="E52" s="76">
        <v>-4401</v>
      </c>
      <c r="F52" s="76"/>
      <c r="G52" s="76">
        <v>-17541</v>
      </c>
      <c r="H52" s="76"/>
      <c r="I52" s="76">
        <v>-4401</v>
      </c>
    </row>
    <row r="53" spans="1:10" s="74" customFormat="1" ht="21" customHeight="1">
      <c r="A53" s="43" t="s">
        <v>167</v>
      </c>
      <c r="B53" s="43"/>
      <c r="C53" s="78">
        <f t="shared" si="3"/>
        <v>-63708</v>
      </c>
      <c r="D53" s="78"/>
      <c r="E53" s="76">
        <v>-23831</v>
      </c>
      <c r="F53" s="76"/>
      <c r="G53" s="76">
        <v>-63708</v>
      </c>
      <c r="H53" s="76"/>
      <c r="I53" s="76">
        <v>-23831</v>
      </c>
    </row>
    <row r="54" spans="1:10" s="74" customFormat="1" ht="21" customHeight="1">
      <c r="A54" s="73" t="s">
        <v>152</v>
      </c>
      <c r="B54" s="73"/>
      <c r="C54" s="79">
        <f>SUM(C49:C53)</f>
        <v>114131</v>
      </c>
      <c r="D54" s="80"/>
      <c r="E54" s="79">
        <v>101396</v>
      </c>
      <c r="F54" s="80"/>
      <c r="G54" s="79">
        <f>SUM(G49:G53)</f>
        <v>114131</v>
      </c>
      <c r="H54" s="80"/>
      <c r="I54" s="79">
        <v>101396</v>
      </c>
    </row>
    <row r="55" spans="1:10" s="74" customFormat="1" ht="21" customHeight="1">
      <c r="A55" s="73"/>
      <c r="B55" s="73"/>
      <c r="C55" s="80"/>
      <c r="D55" s="80"/>
      <c r="E55" s="80"/>
      <c r="F55" s="80"/>
      <c r="G55" s="80"/>
      <c r="H55" s="80"/>
      <c r="I55" s="80"/>
    </row>
    <row r="56" spans="1:10" s="74" customFormat="1" ht="21" customHeight="1">
      <c r="A56" s="207" t="s">
        <v>139</v>
      </c>
      <c r="B56" s="44"/>
      <c r="C56" s="80">
        <f>C54+C46+C30</f>
        <v>14173</v>
      </c>
      <c r="D56" s="76"/>
      <c r="E56" s="80">
        <f>E54+E46+E30</f>
        <v>19965</v>
      </c>
      <c r="F56" s="76"/>
      <c r="G56" s="80">
        <f>G54+G46+G30</f>
        <v>14173</v>
      </c>
      <c r="H56" s="76"/>
      <c r="I56" s="80">
        <f>I54+I46+I30</f>
        <v>19965</v>
      </c>
    </row>
    <row r="57" spans="1:10" s="74" customFormat="1" ht="21" customHeight="1">
      <c r="A57" s="206" t="s">
        <v>111</v>
      </c>
      <c r="B57" s="82"/>
      <c r="C57" s="128">
        <f>'BS3-5'!G11</f>
        <v>7745</v>
      </c>
      <c r="D57" s="86"/>
      <c r="E57" s="86">
        <v>2768</v>
      </c>
      <c r="F57" s="86"/>
      <c r="G57" s="128">
        <f>'BS3-5'!K11</f>
        <v>7745</v>
      </c>
      <c r="H57" s="86"/>
      <c r="I57" s="76">
        <v>2768</v>
      </c>
    </row>
    <row r="58" spans="1:10" s="74" customFormat="1" ht="21" customHeight="1" thickBot="1">
      <c r="A58" s="207" t="s">
        <v>162</v>
      </c>
      <c r="B58" s="73"/>
      <c r="C58" s="87">
        <f>SUM(C56:C57)</f>
        <v>21918</v>
      </c>
      <c r="D58" s="80"/>
      <c r="E58" s="87">
        <f>SUM(E56:E57)</f>
        <v>22733</v>
      </c>
      <c r="F58" s="80"/>
      <c r="G58" s="87">
        <f>SUM(G56:G57)</f>
        <v>21918</v>
      </c>
      <c r="H58" s="80"/>
      <c r="I58" s="87">
        <f>SUM(I56:I57)</f>
        <v>22733</v>
      </c>
    </row>
    <row r="59" spans="1:10" s="74" customFormat="1" ht="21" customHeight="1" thickTop="1">
      <c r="A59" s="73"/>
      <c r="B59" s="73"/>
      <c r="C59" s="80"/>
      <c r="D59" s="80"/>
      <c r="E59" s="80"/>
      <c r="F59" s="80"/>
      <c r="G59" s="80"/>
      <c r="H59" s="80"/>
      <c r="I59" s="80"/>
    </row>
    <row r="60" spans="1:10" s="74" customFormat="1" ht="21" customHeight="1">
      <c r="A60" s="81" t="s">
        <v>103</v>
      </c>
      <c r="B60" s="73"/>
      <c r="C60" s="80"/>
      <c r="D60" s="80"/>
      <c r="E60" s="80"/>
      <c r="F60" s="80"/>
      <c r="G60" s="80"/>
      <c r="H60" s="80"/>
      <c r="I60" s="80"/>
    </row>
    <row r="61" spans="1:10" s="74" customFormat="1" ht="21" customHeight="1">
      <c r="A61" s="82" t="s">
        <v>140</v>
      </c>
      <c r="B61" s="73"/>
      <c r="C61" s="78">
        <v>969</v>
      </c>
      <c r="D61" s="80"/>
      <c r="E61" s="78">
        <v>2652</v>
      </c>
      <c r="F61" s="80"/>
      <c r="G61" s="78">
        <v>969</v>
      </c>
      <c r="H61" s="80"/>
      <c r="I61" s="78">
        <v>2652</v>
      </c>
    </row>
    <row r="62" spans="1:10" ht="22.4" customHeight="1">
      <c r="C62" s="36">
        <f>C58-'BS3-5'!E11</f>
        <v>0</v>
      </c>
      <c r="D62" s="173"/>
      <c r="E62" s="36"/>
      <c r="G62" s="36">
        <f>G58-'BS3-5'!I11</f>
        <v>0</v>
      </c>
      <c r="H62" s="173"/>
      <c r="I62" s="36"/>
    </row>
  </sheetData>
  <mergeCells count="17">
    <mergeCell ref="C41:I41"/>
    <mergeCell ref="C7:E7"/>
    <mergeCell ref="G7:I7"/>
    <mergeCell ref="G37:I37"/>
    <mergeCell ref="C38:E38"/>
    <mergeCell ref="G38:I38"/>
    <mergeCell ref="C9:I9"/>
    <mergeCell ref="C39:E39"/>
    <mergeCell ref="G39:I39"/>
    <mergeCell ref="C36:E36"/>
    <mergeCell ref="C37:E37"/>
    <mergeCell ref="C3:I3"/>
    <mergeCell ref="G5:I5"/>
    <mergeCell ref="C6:E6"/>
    <mergeCell ref="G6:I6"/>
    <mergeCell ref="C4:E4"/>
    <mergeCell ref="C5:E5"/>
  </mergeCells>
  <pageMargins left="0.7" right="0.7" top="0.48" bottom="0.5" header="0.5" footer="0.5"/>
  <pageSetup paperSize="9" scale="95" firstPageNumber="14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BS3-5</vt:lpstr>
      <vt:lpstr>Sheet1</vt:lpstr>
      <vt:lpstr>SOCI 6-9</vt:lpstr>
      <vt:lpstr>SCE 10</vt:lpstr>
      <vt:lpstr>SCE 11</vt:lpstr>
      <vt:lpstr>SCE 12-13</vt:lpstr>
      <vt:lpstr>CF 14-15</vt:lpstr>
      <vt:lpstr>'BS3-5'!Print_Area</vt:lpstr>
      <vt:lpstr>'CF 14-15'!Print_Area</vt:lpstr>
      <vt:lpstr>'SCE 10'!Print_Area</vt:lpstr>
      <vt:lpstr>'SCE 11'!Print_Area</vt:lpstr>
      <vt:lpstr>'SCE 12-13'!Print_Area</vt:lpstr>
      <vt:lpstr>'SOCI 6-9'!Print_Area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Kornsiri, Chongaksorn</cp:lastModifiedBy>
  <cp:lastPrinted>2023-08-15T03:36:40Z</cp:lastPrinted>
  <dcterms:created xsi:type="dcterms:W3CDTF">2005-02-20T11:46:17Z</dcterms:created>
  <dcterms:modified xsi:type="dcterms:W3CDTF">2023-08-15T09:18:23Z</dcterms:modified>
</cp:coreProperties>
</file>