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3\12. Q2\15.08.2023_revisePLotherincome\"/>
    </mc:Choice>
  </mc:AlternateContent>
  <xr:revisionPtr revIDLastSave="0" documentId="13_ncr:1_{A914D269-799C-48B4-8F8C-D494ACECF5D6}" xr6:coauthVersionLast="47" xr6:coauthVersionMax="47" xr10:uidLastSave="{00000000-0000-0000-0000-000000000000}"/>
  <bookViews>
    <workbookView xWindow="28692" yWindow="-108" windowWidth="21816" windowHeight="13116" tabRatio="718" activeTab="1" xr2:uid="{00000000-000D-0000-FFFF-FFFF00000000}"/>
  </bookViews>
  <sheets>
    <sheet name="SOFP-3-5" sheetId="22" r:id="rId1"/>
    <sheet name="SOCI 6-9" sheetId="1" r:id="rId2"/>
    <sheet name="SCE-Conso 10" sheetId="5" r:id="rId3"/>
    <sheet name="SCE-Conso 11" sheetId="23" r:id="rId4"/>
    <sheet name="SCE-Separate 12-13" sheetId="20" r:id="rId5"/>
    <sheet name="CF 14-15" sheetId="6" r:id="rId6"/>
  </sheets>
  <definedNames>
    <definedName name="_Hlk120336604" localSheetId="5">'CF 14-15'!$A$27</definedName>
    <definedName name="_xlnm.Print_Area" localSheetId="5">'CF 14-15'!$A$1:$I$69</definedName>
    <definedName name="_xlnm.Print_Area" localSheetId="3">'SCE-Conso 11'!$A$1:$N$27</definedName>
    <definedName name="_xlnm.Print_Area" localSheetId="4">'SCE-Separate 12-13'!$A$1:$L$48</definedName>
    <definedName name="_xlnm.Print_Area" localSheetId="1">'SOCI 6-9'!$A$1:$J$122</definedName>
    <definedName name="_xlnm.Print_Area" localSheetId="0">'SOFP-3-5'!$A$1:$J$84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6" l="1"/>
  <c r="I64" i="6" s="1"/>
  <c r="E62" i="6"/>
  <c r="E64" i="6" s="1"/>
  <c r="L50" i="20" l="1"/>
  <c r="J50" i="20"/>
  <c r="J47" i="22"/>
  <c r="H47" i="22"/>
  <c r="F47" i="22"/>
  <c r="D47" i="22"/>
  <c r="C16" i="6"/>
  <c r="L43" i="20"/>
  <c r="L39" i="20"/>
  <c r="L35" i="20"/>
  <c r="N23" i="23"/>
  <c r="N22" i="23"/>
  <c r="J81" i="22" l="1"/>
  <c r="H81" i="22"/>
  <c r="D81" i="22"/>
  <c r="F79" i="22"/>
  <c r="F81" i="22" s="1"/>
  <c r="J53" i="22"/>
  <c r="H53" i="22"/>
  <c r="F53" i="22"/>
  <c r="D53" i="22"/>
  <c r="F55" i="22"/>
  <c r="H27" i="22"/>
  <c r="D27" i="22"/>
  <c r="J26" i="22"/>
  <c r="J27" i="22" s="1"/>
  <c r="J29" i="22" s="1"/>
  <c r="F26" i="22"/>
  <c r="F27" i="22" s="1"/>
  <c r="J14" i="22"/>
  <c r="H14" i="22"/>
  <c r="F14" i="22"/>
  <c r="D14" i="22"/>
  <c r="J55" i="22" l="1"/>
  <c r="J83" i="22" s="1"/>
  <c r="J95" i="22" s="1"/>
  <c r="H55" i="22"/>
  <c r="H83" i="22" s="1"/>
  <c r="D55" i="22"/>
  <c r="D83" i="22" s="1"/>
  <c r="D95" i="22" s="1"/>
  <c r="H29" i="22"/>
  <c r="D29" i="22"/>
  <c r="F29" i="22"/>
  <c r="F83" i="22"/>
  <c r="F95" i="22" l="1"/>
  <c r="H95" i="22"/>
  <c r="H119" i="1"/>
  <c r="H24" i="5"/>
  <c r="F24" i="5"/>
  <c r="F26" i="5" s="1"/>
  <c r="D24" i="5"/>
  <c r="D26" i="5" s="1"/>
  <c r="J19" i="5"/>
  <c r="H19" i="5"/>
  <c r="F19" i="5"/>
  <c r="D19" i="5"/>
  <c r="L18" i="5"/>
  <c r="L19" i="5" s="1"/>
  <c r="N14" i="5"/>
  <c r="H45" i="20"/>
  <c r="F45" i="20"/>
  <c r="D45" i="20"/>
  <c r="J45" i="20"/>
  <c r="J40" i="20"/>
  <c r="H40" i="20"/>
  <c r="F40" i="20"/>
  <c r="D40" i="20"/>
  <c r="L40" i="20"/>
  <c r="G60" i="6"/>
  <c r="C60" i="6"/>
  <c r="L15" i="20"/>
  <c r="L16" i="20" s="1"/>
  <c r="J16" i="20"/>
  <c r="H16" i="20"/>
  <c r="F16" i="20"/>
  <c r="D16" i="20"/>
  <c r="L19" i="23"/>
  <c r="J19" i="23"/>
  <c r="H19" i="23"/>
  <c r="F19" i="23"/>
  <c r="D19" i="23"/>
  <c r="N19" i="23"/>
  <c r="H26" i="5" l="1"/>
  <c r="N18" i="5"/>
  <c r="N19" i="5" s="1"/>
  <c r="J47" i="20"/>
  <c r="D47" i="20"/>
  <c r="F47" i="20"/>
  <c r="H47" i="20"/>
  <c r="L45" i="20"/>
  <c r="L47" i="20" s="1"/>
  <c r="H70" i="6"/>
  <c r="H45" i="1"/>
  <c r="D45" i="1"/>
  <c r="H13" i="1"/>
  <c r="H16" i="1" s="1"/>
  <c r="H22" i="1" s="1"/>
  <c r="H26" i="1" s="1"/>
  <c r="H28" i="1" s="1"/>
  <c r="D13" i="1"/>
  <c r="D16" i="1" s="1"/>
  <c r="D22" i="1" s="1"/>
  <c r="D26" i="1" s="1"/>
  <c r="D28" i="1" s="1"/>
  <c r="D47" i="1" l="1"/>
  <c r="D58" i="1" s="1"/>
  <c r="H47" i="1"/>
  <c r="H58" i="1" s="1"/>
  <c r="H24" i="23"/>
  <c r="H26" i="23" s="1"/>
  <c r="F24" i="23"/>
  <c r="F26" i="23" s="1"/>
  <c r="D24" i="23"/>
  <c r="D26" i="23" s="1"/>
  <c r="D60" i="1" l="1"/>
  <c r="D52" i="1"/>
  <c r="H52" i="1"/>
  <c r="H60" i="1"/>
  <c r="L11" i="20"/>
  <c r="H21" i="20"/>
  <c r="H23" i="20" s="1"/>
  <c r="F21" i="20"/>
  <c r="F23" i="20" s="1"/>
  <c r="D21" i="20"/>
  <c r="D23" i="20" s="1"/>
  <c r="G50" i="6" l="1"/>
  <c r="C50" i="6"/>
  <c r="H106" i="1"/>
  <c r="H74" i="1"/>
  <c r="H77" i="1" s="1"/>
  <c r="H83" i="1" s="1"/>
  <c r="H87" i="1" s="1"/>
  <c r="H89" i="1" s="1"/>
  <c r="D74" i="1"/>
  <c r="D77" i="1" s="1"/>
  <c r="D83" i="1" s="1"/>
  <c r="D87" i="1" s="1"/>
  <c r="D89" i="1" s="1"/>
  <c r="N23" i="5" l="1"/>
  <c r="L24" i="5"/>
  <c r="L26" i="5" s="1"/>
  <c r="C23" i="6"/>
  <c r="C29" i="6" s="1"/>
  <c r="C32" i="6" s="1"/>
  <c r="C62" i="6" s="1"/>
  <c r="C64" i="6" s="1"/>
  <c r="C70" i="6" s="1"/>
  <c r="H121" i="1"/>
  <c r="H108" i="1"/>
  <c r="G23" i="6"/>
  <c r="G29" i="6" s="1"/>
  <c r="G32" i="6" s="1"/>
  <c r="D108" i="1"/>
  <c r="G62" i="6" l="1"/>
  <c r="G64" i="6" s="1"/>
  <c r="G70" i="6" s="1"/>
  <c r="J24" i="5"/>
  <c r="J26" i="5" s="1"/>
  <c r="N22" i="5"/>
  <c r="N24" i="5" s="1"/>
  <c r="N26" i="5" s="1"/>
  <c r="J24" i="23"/>
  <c r="J26" i="23" s="1"/>
  <c r="J29" i="23" s="1"/>
  <c r="D119" i="1"/>
  <c r="L24" i="23"/>
  <c r="H113" i="1"/>
  <c r="D121" i="1"/>
  <c r="D113" i="1"/>
  <c r="L26" i="23" l="1"/>
  <c r="L29" i="23" s="1"/>
  <c r="L19" i="20"/>
  <c r="L21" i="20" s="1"/>
  <c r="L23" i="20" s="1"/>
  <c r="J21" i="20"/>
  <c r="N24" i="23"/>
  <c r="N26" i="23" s="1"/>
  <c r="N29" i="23" s="1"/>
  <c r="J23" i="20" l="1"/>
</calcChain>
</file>

<file path=xl/sharedStrings.xml><?xml version="1.0" encoding="utf-8"?>
<sst xmlns="http://schemas.openxmlformats.org/spreadsheetml/2006/main" count="392" uniqueCount="168">
  <si>
    <t>Kiang Huat Sea Gull Trading Frozen Food Public Company Limited</t>
  </si>
  <si>
    <t>Statement of financial position</t>
  </si>
  <si>
    <t>Financial statements in which</t>
  </si>
  <si>
    <t>Separate</t>
  </si>
  <si>
    <t>the equity method is applied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</si>
  <si>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</si>
  <si>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</si>
  <si>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</si>
  <si>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</si>
  <si>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</si>
  <si>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</si>
  <si>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</si>
  <si>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</si>
  <si>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</si>
  <si>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</si>
  <si>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</si>
  <si>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</si>
  <si>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</si>
  <si>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</si>
  <si>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</si>
  <si>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</si>
  <si>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</si>
  <si>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</si>
  <si>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</si>
  <si>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</si>
  <si>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</si>
  <si>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</si>
  <si>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</si>
  <si>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</si>
  <si>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</si>
  <si>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</si>
  <si>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</si>
  <si>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</si>
  <si>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</si>
  <si>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</si>
  <si>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</si>
  <si>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</si>
  <si>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</si>
  <si>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</si>
  <si>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</si>
  <si>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</si>
  <si>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</si>
  <si>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</si>
  <si>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</si>
  <si>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</si>
  <si>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</si>
  <si>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</si>
  <si>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</si>
  <si>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</si>
  <si>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</si>
  <si>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</si>
  <si>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</si>
  <si>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</si>
  <si>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</si>
  <si>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</si>
  <si>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</si>
  <si>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</si>
  <si>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</si>
  <si>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 xml:space="preserve">Kiang Huat Sea Gull Trading Frozen Food Public Company Limited </t>
  </si>
  <si>
    <t>Statement of comprehensive income (Unaudited)</t>
  </si>
  <si>
    <t>Three-month period ended</t>
  </si>
  <si>
    <t>Revenue</t>
  </si>
  <si>
    <t>Revenue from sales of goods</t>
  </si>
  <si>
    <t>2, 6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</si>
  <si>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</si>
  <si>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</si>
  <si>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</si>
  <si>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</si>
  <si>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</si>
  <si>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</si>
  <si>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</si>
  <si>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Gain (loss) on foreign exchange</t>
  </si>
  <si>
    <t>Profit from operating activities</t>
  </si>
  <si>
    <t>Finance costs</t>
  </si>
  <si>
    <t>Share of  profit (loss) of associate</t>
  </si>
  <si>
    <t>Profit before tax expense</t>
  </si>
  <si>
    <t>Profit for the period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</si>
  <si>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</si>
  <si>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</si>
  <si>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</si>
  <si>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</si>
  <si>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</si>
  <si>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>Total comprehensive income</t>
  </si>
  <si>
    <t xml:space="preserve">   for the period</t>
  </si>
  <si>
    <t xml:space="preserve">Profit attributable to: </t>
  </si>
  <si>
    <t xml:space="preserve">   Owners of the parent</t>
  </si>
  <si>
    <t xml:space="preserve">   Non-controlling interests</t>
  </si>
  <si>
    <t xml:space="preserve">Total comprehensive income </t>
  </si>
  <si>
    <t xml:space="preserve">   attributable to:</t>
  </si>
  <si>
    <r>
      <t xml:space="preserve">Basic profit per share </t>
    </r>
    <r>
      <rPr>
        <b/>
        <i/>
        <sz val="11"/>
        <rFont val="Times New Roman"/>
        <family val="1"/>
      </rPr>
      <t>(in Baht)</t>
    </r>
  </si>
  <si>
    <t>Six-month period ended</t>
  </si>
  <si>
    <t>Loss on foreign exchange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</si>
  <si>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</si>
  <si>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Statement of changes in equity (Unaudited)</t>
  </si>
  <si>
    <t>Financial statements in which the equity method is applied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</si>
  <si>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</si>
  <si>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</si>
  <si>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</si>
  <si>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</si>
  <si>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</si>
  <si>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</si>
  <si>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</si>
  <si>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</si>
  <si>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</si>
  <si>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</si>
  <si>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</si>
  <si>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</si>
  <si>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</si>
  <si>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</si>
  <si>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Six-month period ended 30 June 2022</t>
  </si>
  <si>
    <t>Balance at 1 January 2022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</si>
  <si>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</si>
  <si>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</si>
  <si>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</si>
  <si>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</si>
  <si>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period</t>
  </si>
  <si>
    <t xml:space="preserve">   Profit</t>
  </si>
  <si>
    <t xml:space="preserve">   Other comprehensive income</t>
  </si>
  <si>
    <t>Total comprehensive income for the period</t>
  </si>
  <si>
    <t>Balance at 30 June 2022</t>
  </si>
  <si>
    <t>Six-month period ended 30 June 2023</t>
  </si>
  <si>
    <t>Balance at 1 January 2023</t>
  </si>
  <si>
    <t>Balance at 30 June 2023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</si>
  <si>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</si>
  <si>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</si>
  <si>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</si>
  <si>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</si>
  <si>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Tax expense</t>
  </si>
  <si>
    <t>Depreciation and amortisation</t>
  </si>
  <si>
    <t>Unrealised loss on foreign exchange</t>
  </si>
  <si>
    <t>Share of (profit) loss of associate</t>
  </si>
  <si>
    <t>Reversal of loss on inventories devaluation</t>
  </si>
  <si>
    <t>Employee benefits expenses</t>
  </si>
  <si>
    <t>Changes in operating assets and liabilities</t>
  </si>
  <si>
    <t>Net cash generated used in operating</t>
  </si>
  <si>
    <t>Employee benefits paid</t>
  </si>
  <si>
    <t>Taxes paid</t>
  </si>
  <si>
    <t xml:space="preserve">Net cash used in operating activities </t>
  </si>
  <si>
    <t>and its Subsidiary</t>
  </si>
  <si>
    <t>Cash flows from investing activities</t>
  </si>
  <si>
    <t>Proceeds from sale of property, plant</t>
  </si>
  <si>
    <t xml:space="preserve">   and equipment</t>
  </si>
  <si>
    <t xml:space="preserve">Acquisition of property, plant </t>
  </si>
  <si>
    <t>Acquisition of intangible assets</t>
  </si>
  <si>
    <t xml:space="preserve">Net cash used in investing activities  </t>
  </si>
  <si>
    <t>Cash flows from financing activities</t>
  </si>
  <si>
    <t>Proceeds from short-term borrowings</t>
  </si>
  <si>
    <t xml:space="preserve">   from financial institutions</t>
  </si>
  <si>
    <t>Repayment of short-term borrowings</t>
  </si>
  <si>
    <t xml:space="preserve">Payment of lease liabilities </t>
  </si>
  <si>
    <t>Interest paid</t>
  </si>
  <si>
    <t>Dividend payment</t>
  </si>
  <si>
    <t xml:space="preserve">Net cash from financing activities  </t>
  </si>
  <si>
    <t>Net increase in cash and cash equivalents</t>
  </si>
  <si>
    <t>Cash and cash equivalents at 1 January</t>
  </si>
  <si>
    <t>Cash and cash equivalents at 30 June</t>
  </si>
  <si>
    <t>Non-cash transaction</t>
  </si>
  <si>
    <t>Other comprehensive income (expense)</t>
  </si>
  <si>
    <t xml:space="preserve">   Other comprehensive income (expense)</t>
  </si>
  <si>
    <t>Total comprehensive income (expense) for the period</t>
  </si>
  <si>
    <t>Share of profit (loss) of associate</t>
  </si>
  <si>
    <t>Current tax payable</t>
  </si>
  <si>
    <t xml:space="preserve">   property, plant and equipment</t>
  </si>
  <si>
    <t>Adjustments to reconcile profit to</t>
  </si>
  <si>
    <t xml:space="preserve">   cash receipts (payments)</t>
  </si>
  <si>
    <t>Payable for purchase of</t>
  </si>
  <si>
    <t xml:space="preserve">(Gain) loss on disposals of property, plant </t>
  </si>
  <si>
    <t>Compensation and 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</si>
</sst>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43" fontId="9" fillId="0" borderId="0" xfId="0" applyNumberFormat="1" applyFont="1"/>
    <xf numFmtId="43" fontId="4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/>
    <xf numFmtId="164" fontId="4" fillId="0" borderId="1" xfId="0" applyNumberFormat="1" applyFont="1" applyBorder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2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164" fontId="4" fillId="0" borderId="0" xfId="1" applyNumberFormat="1" applyFont="1" applyFill="1"/>
    <xf numFmtId="16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left" indent="1"/>
    </xf>
    <xf numFmtId="164" fontId="2" fillId="0" borderId="1" xfId="0" applyNumberFormat="1" applyFont="1" applyBorder="1"/>
    <xf numFmtId="164" fontId="2" fillId="0" borderId="0" xfId="0" applyNumberFormat="1" applyFont="1" applyAlignment="1">
      <alignment horizontal="left" indent="1"/>
    </xf>
    <xf numFmtId="164" fontId="4" fillId="0" borderId="0" xfId="1" applyNumberFormat="1" applyFont="1" applyFill="1" applyAlignment="1"/>
    <xf numFmtId="43" fontId="8" fillId="0" borderId="0" xfId="0" applyNumberFormat="1" applyFont="1"/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164" fontId="4" fillId="0" borderId="4" xfId="0" applyNumberFormat="1" applyFont="1" applyBorder="1"/>
    <xf numFmtId="49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0" fontId="4" fillId="0" borderId="0" xfId="4" applyNumberFormat="1" applyFont="1"/>
    <xf numFmtId="49" fontId="4" fillId="0" borderId="0" xfId="0" quotePrefix="1" applyNumberFormat="1" applyFont="1" applyAlignment="1">
      <alignment horizontal="center"/>
    </xf>
    <xf numFmtId="164" fontId="2" fillId="0" borderId="1" xfId="1" applyNumberFormat="1" applyFont="1" applyFill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5" fillId="0" borderId="0" xfId="0" applyNumberFormat="1" applyFont="1"/>
    <xf numFmtId="0" fontId="2" fillId="0" borderId="0" xfId="0" applyFont="1" applyAlignment="1"/>
    <xf numFmtId="0" fontId="4" fillId="0" borderId="0" xfId="0" applyFont="1" applyAlignment="1"/>
    <xf numFmtId="164" fontId="2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5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L95"/>
  <sheetViews>
    <sheetView view="pageBreakPreview" zoomScale="80" zoomScaleNormal="80" zoomScaleSheetLayoutView="80" workbookViewId="0">
      <selection activeCell="L6" sqref="L6"/>
    </sheetView>
  </sheetViews>
  <sheetFormatPr defaultColWidth="9" defaultRowHeight="13.8" x14ac:dyDescent="0.25"/>
  <cols>
    <col min="1" max="1" width="36.25" style="3" customWidth="1"/>
    <col min="2" max="2" width="5.5" style="5" customWidth="1"/>
    <col min="3" max="3" width="1.125" style="5" customWidth="1"/>
    <col min="4" max="4" width="16" style="28" customWidth="1"/>
    <col min="5" max="5" width="1.125" style="25" customWidth="1"/>
    <col min="6" max="6" width="16" style="28" customWidth="1"/>
    <col min="7" max="7" width="1.125" style="25" customWidth="1"/>
    <col min="8" max="8" width="16" style="28" customWidth="1"/>
    <col min="9" max="9" width="1.125" style="25" customWidth="1"/>
    <col min="10" max="10" width="16" style="28" customWidth="1"/>
    <col min="11" max="11" width="9" style="5"/>
    <col min="12" max="12" width="26.75" style="5" customWidth="1"/>
    <col min="13" max="16384" width="9" style="5"/>
  </cols>
  <sheetData>
    <row r="1" spans="1:12" s="7" customFormat="1" ht="21" customHeight="1" x14ac:dyDescent="0.35">
      <c r="A1" s="8" t="s">
        <v>0</v>
      </c>
      <c r="D1" s="26"/>
      <c r="E1" s="24"/>
      <c r="F1" s="26"/>
      <c r="G1" s="24"/>
      <c r="H1" s="26"/>
      <c r="I1" s="24"/>
      <c r="J1" s="26"/>
    </row>
    <row r="2" spans="1:12" s="9" customFormat="1" ht="21" customHeight="1" x14ac:dyDescent="0.3">
      <c r="A2" s="50" t="s">
        <v>1</v>
      </c>
      <c r="D2" s="27"/>
      <c r="E2" s="62"/>
      <c r="F2" s="27"/>
      <c r="G2" s="62"/>
      <c r="H2" s="27"/>
      <c r="I2" s="62"/>
      <c r="J2" s="27"/>
    </row>
    <row r="4" spans="1:12" ht="21" customHeight="1" x14ac:dyDescent="0.25">
      <c r="B4" s="2"/>
      <c r="C4" s="2"/>
      <c r="D4" s="77" t="s">
        <v>2</v>
      </c>
      <c r="E4" s="77"/>
      <c r="F4" s="77"/>
      <c r="G4" s="53"/>
      <c r="H4" s="77" t="s">
        <v>3</v>
      </c>
      <c r="I4" s="77"/>
      <c r="J4" s="77"/>
      <c r="L4" s="53"/>
    </row>
    <row r="5" spans="1:12" ht="21" customHeight="1" x14ac:dyDescent="0.25">
      <c r="B5" s="2"/>
      <c r="C5" s="2"/>
      <c r="D5" s="77" t="s">
        <v>4</v>
      </c>
      <c r="E5" s="77"/>
      <c r="F5" s="77"/>
      <c r="G5" s="53"/>
      <c r="H5" s="77" t="s">
        <v>5</v>
      </c>
      <c r="I5" s="77"/>
      <c r="J5" s="77"/>
      <c r="L5" s="53"/>
    </row>
    <row r="6" spans="1:12" ht="21" customHeight="1" x14ac:dyDescent="0.25">
      <c r="B6" s="2"/>
      <c r="C6" s="2"/>
      <c r="D6" s="70" t="s">
        <v>6</v>
      </c>
      <c r="E6" s="37"/>
      <c r="F6" s="66" t="s">
        <v>7</v>
      </c>
      <c r="G6" s="63"/>
      <c r="H6" s="70" t="s">
        <v>6</v>
      </c>
      <c r="I6" s="37"/>
      <c r="J6" s="66" t="s">
        <v>7</v>
      </c>
    </row>
    <row r="7" spans="1:12" ht="21" customHeight="1" x14ac:dyDescent="0.25">
      <c r="A7" s="1" t="s">
        <v>8</v>
      </c>
      <c r="B7" s="6" t="s">
        <v>9</v>
      </c>
      <c r="C7" s="6"/>
      <c r="D7" s="2">
        <v>2023</v>
      </c>
      <c r="E7" s="2"/>
      <c r="F7" s="2">
        <v>2022</v>
      </c>
      <c r="G7" s="2"/>
      <c r="H7" s="2">
        <v>2023</v>
      </c>
      <c r="I7" s="2"/>
      <c r="J7" s="2">
        <v>2022</v>
      </c>
    </row>
    <row r="8" spans="1:12" ht="21" customHeight="1" x14ac:dyDescent="0.25">
      <c r="A8" s="1"/>
      <c r="B8" s="6"/>
      <c r="C8" s="6"/>
      <c r="D8" s="37" t="s">
        <v>10</v>
      </c>
      <c r="E8" s="2"/>
      <c r="F8" s="2"/>
      <c r="G8" s="2"/>
      <c r="H8" s="37" t="s">
        <v>10</v>
      </c>
      <c r="I8" s="2"/>
      <c r="J8" s="2"/>
    </row>
    <row r="9" spans="1:12" ht="21" customHeight="1" x14ac:dyDescent="0.25">
      <c r="B9" s="2"/>
      <c r="C9" s="2"/>
      <c r="D9" s="78" t="s">
        <v>11</v>
      </c>
      <c r="E9" s="78"/>
      <c r="F9" s="78"/>
      <c r="G9" s="78"/>
      <c r="H9" s="78"/>
      <c r="I9" s="78"/>
      <c r="J9" s="78"/>
    </row>
    <row r="10" spans="1:12" ht="21" customHeight="1" x14ac:dyDescent="0.3">
      <c r="A10" s="20" t="s">
        <v>12</v>
      </c>
      <c r="B10" s="6"/>
      <c r="C10" s="6"/>
    </row>
    <row r="11" spans="1:12" ht="21" customHeight="1" x14ac:dyDescent="0.25">
      <c r="A11" s="5" t="s">
        <v>13</v>
      </c>
      <c r="B11" s="6"/>
      <c r="C11" s="6"/>
      <c r="D11" s="61">
        <v>21918</v>
      </c>
      <c r="F11" s="61">
        <v>7745</v>
      </c>
      <c r="H11" s="28">
        <v>21918</v>
      </c>
      <c r="J11" s="28">
        <v>7745</v>
      </c>
    </row>
    <row r="12" spans="1:12" ht="21" customHeight="1" x14ac:dyDescent="0.25">
      <c r="A12" s="5" t="s">
        <v>14</v>
      </c>
      <c r="B12" s="6"/>
      <c r="C12" s="6"/>
      <c r="D12" s="28">
        <v>210475</v>
      </c>
      <c r="F12" s="28">
        <v>183610</v>
      </c>
      <c r="H12" s="28">
        <v>210475</v>
      </c>
      <c r="J12" s="28">
        <v>183610</v>
      </c>
    </row>
    <row r="13" spans="1:12" ht="21" customHeight="1" x14ac:dyDescent="0.25">
      <c r="A13" s="5" t="s">
        <v>15</v>
      </c>
      <c r="B13" s="6"/>
      <c r="C13" s="6"/>
      <c r="D13" s="28">
        <v>1810242</v>
      </c>
      <c r="F13" s="28">
        <v>1649036</v>
      </c>
      <c r="H13" s="28">
        <v>1810242</v>
      </c>
      <c r="J13" s="28">
        <v>1649036</v>
      </c>
    </row>
    <row r="14" spans="1:12" ht="21" customHeight="1" x14ac:dyDescent="0.25">
      <c r="A14" s="17" t="s">
        <v>16</v>
      </c>
      <c r="B14" s="6"/>
      <c r="C14" s="6"/>
      <c r="D14" s="29">
        <f>SUM(D11:D13)</f>
        <v>2042635</v>
      </c>
      <c r="E14" s="64"/>
      <c r="F14" s="29">
        <f>SUM(F11:F13)</f>
        <v>1840391</v>
      </c>
      <c r="G14" s="64"/>
      <c r="H14" s="29">
        <f>SUM(H11:H13)</f>
        <v>2042635</v>
      </c>
      <c r="I14" s="64"/>
      <c r="J14" s="29">
        <f>SUM(J11:J13)</f>
        <v>1840391</v>
      </c>
      <c r="L14" s="69"/>
    </row>
    <row r="15" spans="1:12" ht="21" customHeight="1" x14ac:dyDescent="0.25">
      <c r="B15" s="6"/>
      <c r="C15" s="6"/>
    </row>
    <row r="16" spans="1:12" ht="21" customHeight="1" x14ac:dyDescent="0.3">
      <c r="A16" s="20" t="s">
        <v>17</v>
      </c>
      <c r="B16" s="6"/>
      <c r="C16" s="6"/>
    </row>
    <row r="17" spans="1:10" ht="21" hidden="1" customHeight="1" x14ac:dyDescent="0.25">
      <c r="A17" s="5" t="s">
        <v>18</v>
      </c>
      <c r="B17" s="6"/>
      <c r="C17" s="6"/>
      <c r="D17" s="61">
        <v>0</v>
      </c>
      <c r="F17" s="61">
        <v>0</v>
      </c>
      <c r="G17" s="28"/>
      <c r="H17" s="28">
        <v>0</v>
      </c>
      <c r="J17" s="28">
        <v>0</v>
      </c>
    </row>
    <row r="18" spans="1:10" ht="21" customHeight="1" x14ac:dyDescent="0.25">
      <c r="A18" s="5" t="s">
        <v>19</v>
      </c>
      <c r="B18" s="6">
        <v>3</v>
      </c>
      <c r="C18" s="6"/>
      <c r="D18" s="61">
        <v>126990</v>
      </c>
      <c r="F18" s="61">
        <v>137586</v>
      </c>
      <c r="H18" s="28">
        <v>42177</v>
      </c>
      <c r="J18" s="28">
        <v>42177</v>
      </c>
    </row>
    <row r="19" spans="1:10" ht="21.6" customHeight="1" x14ac:dyDescent="0.25">
      <c r="A19" s="56" t="s">
        <v>20</v>
      </c>
      <c r="B19" s="6"/>
      <c r="C19" s="6"/>
      <c r="D19" s="52"/>
      <c r="F19" s="52"/>
      <c r="G19" s="28"/>
    </row>
    <row r="20" spans="1:10" ht="21" customHeight="1" x14ac:dyDescent="0.25">
      <c r="A20" s="5" t="s">
        <v>21</v>
      </c>
      <c r="B20" s="6"/>
      <c r="C20" s="6"/>
      <c r="D20" s="28">
        <v>50</v>
      </c>
      <c r="F20" s="28">
        <v>50</v>
      </c>
      <c r="H20" s="28">
        <v>50</v>
      </c>
      <c r="J20" s="28">
        <v>50</v>
      </c>
    </row>
    <row r="21" spans="1:10" ht="21" customHeight="1" x14ac:dyDescent="0.25">
      <c r="A21" s="5" t="s">
        <v>22</v>
      </c>
      <c r="B21" s="6"/>
      <c r="C21" s="6"/>
      <c r="D21" s="28">
        <v>17390</v>
      </c>
      <c r="F21" s="28">
        <v>17390</v>
      </c>
      <c r="H21" s="28">
        <v>17390</v>
      </c>
      <c r="J21" s="28">
        <v>17390</v>
      </c>
    </row>
    <row r="22" spans="1:10" ht="21" customHeight="1" x14ac:dyDescent="0.25">
      <c r="A22" s="5" t="s">
        <v>23</v>
      </c>
      <c r="B22" s="6">
        <v>4</v>
      </c>
      <c r="C22" s="6"/>
      <c r="D22" s="28">
        <v>334809</v>
      </c>
      <c r="F22" s="28">
        <v>339359</v>
      </c>
      <c r="H22" s="28">
        <v>334809</v>
      </c>
      <c r="J22" s="28">
        <v>339359</v>
      </c>
    </row>
    <row r="23" spans="1:10" ht="21" customHeight="1" x14ac:dyDescent="0.25">
      <c r="A23" s="5" t="s">
        <v>24</v>
      </c>
      <c r="B23" s="6"/>
      <c r="C23" s="6"/>
      <c r="D23" s="28">
        <v>72246</v>
      </c>
      <c r="F23" s="28">
        <v>77783</v>
      </c>
      <c r="H23" s="28">
        <v>72246</v>
      </c>
      <c r="J23" s="28">
        <v>77783</v>
      </c>
    </row>
    <row r="24" spans="1:10" ht="21" customHeight="1" x14ac:dyDescent="0.25">
      <c r="A24" s="5" t="s">
        <v>25</v>
      </c>
      <c r="B24" s="6"/>
      <c r="C24" s="6"/>
      <c r="D24" s="28">
        <v>3601</v>
      </c>
      <c r="F24" s="28">
        <v>3910</v>
      </c>
      <c r="H24" s="28">
        <v>3601</v>
      </c>
      <c r="J24" s="28">
        <v>3910</v>
      </c>
    </row>
    <row r="25" spans="1:10" ht="21" customHeight="1" x14ac:dyDescent="0.25">
      <c r="A25" s="5" t="s">
        <v>26</v>
      </c>
      <c r="B25" s="6"/>
      <c r="C25" s="6"/>
      <c r="D25" s="28">
        <v>16620</v>
      </c>
      <c r="F25" s="28">
        <v>17599</v>
      </c>
      <c r="H25" s="28">
        <v>16620</v>
      </c>
      <c r="J25" s="28">
        <v>17599</v>
      </c>
    </row>
    <row r="26" spans="1:10" ht="21" customHeight="1" x14ac:dyDescent="0.25">
      <c r="A26" s="5" t="s">
        <v>27</v>
      </c>
      <c r="B26" s="6"/>
      <c r="C26" s="6"/>
      <c r="D26" s="28">
        <v>1352</v>
      </c>
      <c r="F26" s="28">
        <f>1441</f>
        <v>1441</v>
      </c>
      <c r="H26" s="28">
        <v>1352</v>
      </c>
      <c r="J26" s="28">
        <f>1442-1</f>
        <v>1441</v>
      </c>
    </row>
    <row r="27" spans="1:10" ht="21" customHeight="1" x14ac:dyDescent="0.25">
      <c r="A27" s="17" t="s">
        <v>28</v>
      </c>
      <c r="B27" s="6"/>
      <c r="C27" s="6"/>
      <c r="D27" s="29">
        <f>SUM(D17:D26)</f>
        <v>573058</v>
      </c>
      <c r="E27" s="64"/>
      <c r="F27" s="29">
        <f>SUM(F17:F26)</f>
        <v>595118</v>
      </c>
      <c r="G27" s="64"/>
      <c r="H27" s="29">
        <f>SUM(H17:H26)</f>
        <v>488245</v>
      </c>
      <c r="I27" s="64"/>
      <c r="J27" s="29">
        <f>SUM(J17:J26)</f>
        <v>499709</v>
      </c>
    </row>
    <row r="28" spans="1:10" ht="21" customHeight="1" x14ac:dyDescent="0.25">
      <c r="A28" s="17"/>
      <c r="B28" s="6"/>
      <c r="C28" s="6"/>
      <c r="D28" s="30"/>
      <c r="E28" s="64"/>
      <c r="F28" s="30"/>
      <c r="G28" s="64"/>
      <c r="H28" s="30"/>
      <c r="I28" s="64"/>
      <c r="J28" s="30"/>
    </row>
    <row r="29" spans="1:10" ht="21" customHeight="1" thickBot="1" x14ac:dyDescent="0.3">
      <c r="A29" s="17" t="s">
        <v>29</v>
      </c>
      <c r="B29" s="6"/>
      <c r="C29" s="6"/>
      <c r="D29" s="31">
        <f>SUM(D14+D27)</f>
        <v>2615693</v>
      </c>
      <c r="E29" s="64"/>
      <c r="F29" s="31">
        <f>SUM(F14+F27)</f>
        <v>2435509</v>
      </c>
      <c r="G29" s="64"/>
      <c r="H29" s="31">
        <f>SUM(H14+H27)</f>
        <v>2530880</v>
      </c>
      <c r="I29" s="64"/>
      <c r="J29" s="31">
        <f>SUM(J14+J27)</f>
        <v>2340100</v>
      </c>
    </row>
    <row r="30" spans="1:10" ht="21" customHeight="1" thickTop="1" x14ac:dyDescent="0.25"/>
    <row r="32" spans="1:10" s="7" customFormat="1" ht="21" customHeight="1" x14ac:dyDescent="0.35">
      <c r="A32" s="8" t="s">
        <v>0</v>
      </c>
      <c r="D32" s="26"/>
      <c r="E32" s="24"/>
      <c r="F32" s="26"/>
      <c r="G32" s="24"/>
      <c r="H32" s="26"/>
      <c r="I32" s="24"/>
      <c r="J32" s="26"/>
    </row>
    <row r="33" spans="1:10" s="9" customFormat="1" ht="21" customHeight="1" x14ac:dyDescent="0.3">
      <c r="A33" s="50" t="s">
        <v>1</v>
      </c>
      <c r="D33" s="27"/>
      <c r="E33" s="62"/>
      <c r="F33" s="27"/>
      <c r="G33" s="62"/>
      <c r="H33" s="27"/>
      <c r="I33" s="62"/>
      <c r="J33" s="27"/>
    </row>
    <row r="34" spans="1:10" ht="21" customHeight="1" x14ac:dyDescent="0.25">
      <c r="A34" s="1"/>
    </row>
    <row r="35" spans="1:10" ht="21" customHeight="1" x14ac:dyDescent="0.25">
      <c r="B35" s="2"/>
      <c r="C35" s="2"/>
      <c r="D35" s="77" t="s">
        <v>2</v>
      </c>
      <c r="E35" s="77"/>
      <c r="F35" s="77"/>
      <c r="G35" s="53"/>
      <c r="H35" s="77" t="s">
        <v>3</v>
      </c>
      <c r="I35" s="77"/>
      <c r="J35" s="77"/>
    </row>
    <row r="36" spans="1:10" ht="21" customHeight="1" x14ac:dyDescent="0.25">
      <c r="B36" s="2"/>
      <c r="C36" s="2"/>
      <c r="D36" s="77" t="s">
        <v>4</v>
      </c>
      <c r="E36" s="77"/>
      <c r="F36" s="77"/>
      <c r="G36" s="53"/>
      <c r="H36" s="77" t="s">
        <v>5</v>
      </c>
      <c r="I36" s="77"/>
      <c r="J36" s="77"/>
    </row>
    <row r="37" spans="1:10" ht="21" customHeight="1" x14ac:dyDescent="0.25">
      <c r="B37" s="2"/>
      <c r="C37" s="2"/>
      <c r="D37" s="70" t="s">
        <v>6</v>
      </c>
      <c r="E37" s="37"/>
      <c r="F37" s="66" t="s">
        <v>7</v>
      </c>
      <c r="G37" s="63"/>
      <c r="H37" s="70" t="s">
        <v>6</v>
      </c>
      <c r="I37" s="37"/>
      <c r="J37" s="66" t="s">
        <v>7</v>
      </c>
    </row>
    <row r="38" spans="1:10" ht="21" customHeight="1" x14ac:dyDescent="0.25">
      <c r="A38" s="17" t="s">
        <v>30</v>
      </c>
      <c r="B38" s="6" t="s">
        <v>9</v>
      </c>
      <c r="C38" s="2"/>
      <c r="D38" s="2">
        <v>2023</v>
      </c>
      <c r="E38" s="2"/>
      <c r="F38" s="2">
        <v>2022</v>
      </c>
      <c r="G38" s="2"/>
      <c r="H38" s="2">
        <v>2023</v>
      </c>
      <c r="I38" s="2"/>
      <c r="J38" s="2">
        <v>2022</v>
      </c>
    </row>
    <row r="39" spans="1:10" ht="21" customHeight="1" x14ac:dyDescent="0.25">
      <c r="A39" s="17"/>
      <c r="B39" s="6"/>
      <c r="C39" s="2"/>
      <c r="D39" s="37" t="s">
        <v>10</v>
      </c>
      <c r="E39" s="2"/>
      <c r="F39" s="2"/>
      <c r="G39" s="2"/>
      <c r="H39" s="37" t="s">
        <v>10</v>
      </c>
      <c r="I39" s="2"/>
      <c r="J39" s="2"/>
    </row>
    <row r="40" spans="1:10" ht="21" customHeight="1" x14ac:dyDescent="0.25">
      <c r="C40" s="6"/>
      <c r="D40" s="78" t="s">
        <v>11</v>
      </c>
      <c r="E40" s="78"/>
      <c r="F40" s="78"/>
      <c r="G40" s="78"/>
      <c r="H40" s="78"/>
      <c r="I40" s="78"/>
      <c r="J40" s="78"/>
    </row>
    <row r="41" spans="1:10" ht="21" customHeight="1" x14ac:dyDescent="0.3">
      <c r="A41" s="20" t="s">
        <v>31</v>
      </c>
      <c r="B41" s="2"/>
      <c r="C41" s="2"/>
    </row>
    <row r="42" spans="1:10" ht="21" customHeight="1" x14ac:dyDescent="0.25">
      <c r="A42" s="3" t="s">
        <v>32</v>
      </c>
      <c r="B42" s="2"/>
      <c r="C42" s="2"/>
    </row>
    <row r="43" spans="1:10" ht="21" customHeight="1" x14ac:dyDescent="0.25">
      <c r="A43" s="3" t="s">
        <v>33</v>
      </c>
      <c r="B43" s="6">
        <v>5</v>
      </c>
      <c r="C43" s="6"/>
      <c r="D43" s="28">
        <v>1371782</v>
      </c>
      <c r="F43" s="28">
        <v>1172767</v>
      </c>
      <c r="H43" s="28">
        <v>1371782</v>
      </c>
      <c r="J43" s="28">
        <v>1172767</v>
      </c>
    </row>
    <row r="44" spans="1:10" ht="21" customHeight="1" x14ac:dyDescent="0.25">
      <c r="A44" s="5" t="s">
        <v>34</v>
      </c>
      <c r="B44" s="6"/>
      <c r="C44" s="6"/>
      <c r="D44" s="28">
        <v>136282</v>
      </c>
      <c r="F44" s="28">
        <v>199922</v>
      </c>
      <c r="H44" s="28">
        <v>136282</v>
      </c>
      <c r="J44" s="28">
        <v>199922</v>
      </c>
    </row>
    <row r="45" spans="1:10" ht="21" customHeight="1" x14ac:dyDescent="0.25">
      <c r="A45" s="5" t="s">
        <v>35</v>
      </c>
      <c r="B45" s="6">
        <v>5</v>
      </c>
      <c r="C45" s="6"/>
      <c r="D45" s="28">
        <v>6998</v>
      </c>
      <c r="F45" s="28">
        <v>6740</v>
      </c>
      <c r="H45" s="28">
        <v>6998</v>
      </c>
      <c r="J45" s="28">
        <v>6740</v>
      </c>
    </row>
    <row r="46" spans="1:10" ht="21" customHeight="1" x14ac:dyDescent="0.25">
      <c r="A46" s="5" t="s">
        <v>161</v>
      </c>
      <c r="B46" s="6"/>
      <c r="C46" s="6"/>
      <c r="D46" s="28">
        <v>6020</v>
      </c>
      <c r="F46" s="28">
        <v>0</v>
      </c>
      <c r="H46" s="28">
        <v>6020</v>
      </c>
      <c r="J46" s="28">
        <v>0</v>
      </c>
    </row>
    <row r="47" spans="1:10" ht="21" customHeight="1" x14ac:dyDescent="0.25">
      <c r="A47" s="17" t="s">
        <v>36</v>
      </c>
      <c r="B47" s="6"/>
      <c r="C47" s="6"/>
      <c r="D47" s="29">
        <f>SUM(D43:D46)</f>
        <v>1521082</v>
      </c>
      <c r="E47" s="64"/>
      <c r="F47" s="29">
        <f>SUM(F43:F46)</f>
        <v>1379429</v>
      </c>
      <c r="G47" s="64"/>
      <c r="H47" s="29">
        <f>SUM(H43:H46)</f>
        <v>1521082</v>
      </c>
      <c r="I47" s="64"/>
      <c r="J47" s="29">
        <f>SUM(J43:J46)</f>
        <v>1379429</v>
      </c>
    </row>
    <row r="48" spans="1:10" ht="21" customHeight="1" x14ac:dyDescent="0.25">
      <c r="B48" s="6"/>
      <c r="C48" s="6"/>
    </row>
    <row r="49" spans="1:10" ht="21" customHeight="1" x14ac:dyDescent="0.3">
      <c r="A49" s="20" t="s">
        <v>37</v>
      </c>
      <c r="B49" s="6"/>
      <c r="C49" s="6"/>
    </row>
    <row r="50" spans="1:10" ht="21" customHeight="1" x14ac:dyDescent="0.25">
      <c r="A50" s="5" t="s">
        <v>38</v>
      </c>
      <c r="B50" s="6">
        <v>5</v>
      </c>
      <c r="C50" s="6"/>
      <c r="D50" s="28">
        <v>71440</v>
      </c>
      <c r="F50" s="28">
        <v>76815</v>
      </c>
      <c r="H50" s="28">
        <v>71440</v>
      </c>
      <c r="J50" s="28">
        <v>76815</v>
      </c>
    </row>
    <row r="51" spans="1:10" ht="21" customHeight="1" x14ac:dyDescent="0.25">
      <c r="A51" s="3" t="s">
        <v>39</v>
      </c>
      <c r="B51" s="6"/>
      <c r="C51" s="6"/>
      <c r="H51" s="61"/>
      <c r="J51" s="61"/>
    </row>
    <row r="52" spans="1:10" ht="21" customHeight="1" x14ac:dyDescent="0.25">
      <c r="A52" s="5" t="s">
        <v>40</v>
      </c>
      <c r="B52" s="6"/>
      <c r="C52" s="6"/>
      <c r="D52" s="28">
        <v>37508</v>
      </c>
      <c r="F52" s="28">
        <v>35354</v>
      </c>
      <c r="H52" s="28">
        <v>37508</v>
      </c>
      <c r="J52" s="28">
        <v>35354</v>
      </c>
    </row>
    <row r="53" spans="1:10" ht="21" customHeight="1" x14ac:dyDescent="0.25">
      <c r="A53" s="17" t="s">
        <v>41</v>
      </c>
      <c r="B53" s="6"/>
      <c r="C53" s="6"/>
      <c r="D53" s="35">
        <f>SUM(D50:D52)</f>
        <v>108948</v>
      </c>
      <c r="E53" s="64"/>
      <c r="F53" s="35">
        <f>SUM(F50:F52)</f>
        <v>112169</v>
      </c>
      <c r="G53" s="64"/>
      <c r="H53" s="35">
        <f>SUM(H50:H52)</f>
        <v>108948</v>
      </c>
      <c r="I53" s="64"/>
      <c r="J53" s="35">
        <f>SUM(J50:J52)</f>
        <v>112169</v>
      </c>
    </row>
    <row r="54" spans="1:10" ht="21" customHeight="1" x14ac:dyDescent="0.25">
      <c r="A54" s="17"/>
      <c r="B54" s="6"/>
      <c r="C54" s="6"/>
      <c r="D54" s="35"/>
      <c r="E54" s="64"/>
      <c r="F54" s="35"/>
      <c r="G54" s="64"/>
      <c r="H54" s="35"/>
      <c r="I54" s="64"/>
      <c r="J54" s="35"/>
    </row>
    <row r="55" spans="1:10" ht="21" customHeight="1" x14ac:dyDescent="0.25">
      <c r="A55" s="17" t="s">
        <v>42</v>
      </c>
      <c r="B55" s="6"/>
      <c r="C55" s="6"/>
      <c r="D55" s="59">
        <f>SUM(D47+D53)</f>
        <v>1630030</v>
      </c>
      <c r="E55" s="64"/>
      <c r="F55" s="59">
        <f>SUM(F47+F53)</f>
        <v>1491598</v>
      </c>
      <c r="G55" s="64"/>
      <c r="H55" s="59">
        <f>SUM(H47+H53)</f>
        <v>1630030</v>
      </c>
      <c r="I55" s="64"/>
      <c r="J55" s="59">
        <f>SUM(J47+J53)</f>
        <v>1491598</v>
      </c>
    </row>
    <row r="56" spans="1:10" ht="21" customHeight="1" x14ac:dyDescent="0.25">
      <c r="A56" s="1"/>
      <c r="B56" s="6"/>
      <c r="C56" s="6"/>
      <c r="D56" s="30"/>
      <c r="E56" s="64"/>
      <c r="F56" s="30"/>
      <c r="G56" s="64"/>
      <c r="H56" s="30"/>
      <c r="I56" s="64"/>
      <c r="J56" s="30"/>
    </row>
    <row r="57" spans="1:10" s="7" customFormat="1" ht="21" customHeight="1" x14ac:dyDescent="0.35">
      <c r="A57" s="8" t="s">
        <v>0</v>
      </c>
      <c r="D57" s="26"/>
      <c r="E57" s="24"/>
      <c r="F57" s="26"/>
      <c r="G57" s="24"/>
      <c r="H57" s="26"/>
      <c r="I57" s="24"/>
      <c r="J57" s="26"/>
    </row>
    <row r="58" spans="1:10" s="9" customFormat="1" ht="21" customHeight="1" x14ac:dyDescent="0.3">
      <c r="A58" s="50" t="s">
        <v>1</v>
      </c>
      <c r="D58" s="27"/>
      <c r="E58" s="62"/>
      <c r="F58" s="27"/>
      <c r="G58" s="62"/>
      <c r="H58" s="27"/>
      <c r="I58" s="62"/>
      <c r="J58" s="27"/>
    </row>
    <row r="59" spans="1:10" ht="21" customHeight="1" x14ac:dyDescent="0.25">
      <c r="A59" s="1"/>
      <c r="B59" s="6"/>
      <c r="C59" s="6"/>
      <c r="D59" s="30"/>
      <c r="E59" s="64"/>
      <c r="F59" s="30"/>
      <c r="G59" s="64"/>
      <c r="H59" s="30"/>
      <c r="I59" s="64"/>
      <c r="J59" s="30"/>
    </row>
    <row r="60" spans="1:10" ht="21" customHeight="1" x14ac:dyDescent="0.25">
      <c r="A60" s="1"/>
      <c r="B60" s="6"/>
      <c r="C60" s="6"/>
      <c r="D60" s="77" t="s">
        <v>2</v>
      </c>
      <c r="E60" s="77"/>
      <c r="F60" s="77"/>
      <c r="G60" s="53"/>
      <c r="H60" s="77" t="s">
        <v>3</v>
      </c>
      <c r="I60" s="77"/>
      <c r="J60" s="77"/>
    </row>
    <row r="61" spans="1:10" ht="21" customHeight="1" x14ac:dyDescent="0.25">
      <c r="A61" s="1"/>
      <c r="B61" s="6"/>
      <c r="C61" s="6"/>
      <c r="D61" s="77" t="s">
        <v>4</v>
      </c>
      <c r="E61" s="77"/>
      <c r="F61" s="77"/>
      <c r="G61" s="53"/>
      <c r="H61" s="77" t="s">
        <v>5</v>
      </c>
      <c r="I61" s="77"/>
      <c r="J61" s="77"/>
    </row>
    <row r="62" spans="1:10" ht="21" customHeight="1" x14ac:dyDescent="0.25">
      <c r="A62" s="1"/>
      <c r="B62" s="6"/>
      <c r="C62" s="6"/>
      <c r="D62" s="70" t="s">
        <v>6</v>
      </c>
      <c r="E62" s="37"/>
      <c r="F62" s="66" t="s">
        <v>7</v>
      </c>
      <c r="G62" s="63"/>
      <c r="H62" s="70" t="s">
        <v>6</v>
      </c>
      <c r="I62" s="37"/>
      <c r="J62" s="66" t="s">
        <v>7</v>
      </c>
    </row>
    <row r="63" spans="1:10" ht="21" customHeight="1" x14ac:dyDescent="0.25">
      <c r="A63" s="1" t="s">
        <v>30</v>
      </c>
      <c r="B63" s="6"/>
      <c r="C63" s="6"/>
      <c r="D63" s="2">
        <v>2023</v>
      </c>
      <c r="E63" s="2"/>
      <c r="F63" s="2">
        <v>2022</v>
      </c>
      <c r="G63" s="2"/>
      <c r="H63" s="2">
        <v>2023</v>
      </c>
      <c r="I63" s="2"/>
      <c r="J63" s="2">
        <v>2022</v>
      </c>
    </row>
    <row r="64" spans="1:10" ht="21" customHeight="1" x14ac:dyDescent="0.25">
      <c r="A64" s="1"/>
      <c r="B64" s="6"/>
      <c r="C64" s="6"/>
      <c r="D64" s="37" t="s">
        <v>10</v>
      </c>
      <c r="E64" s="2"/>
      <c r="F64" s="2"/>
      <c r="G64" s="2"/>
      <c r="H64" s="37" t="s">
        <v>10</v>
      </c>
      <c r="I64" s="2"/>
      <c r="J64" s="2"/>
    </row>
    <row r="65" spans="1:10" ht="21" customHeight="1" x14ac:dyDescent="0.25">
      <c r="A65" s="1"/>
      <c r="B65" s="6"/>
      <c r="C65" s="6"/>
      <c r="D65" s="78" t="s">
        <v>11</v>
      </c>
      <c r="E65" s="78"/>
      <c r="F65" s="78"/>
      <c r="G65" s="78"/>
      <c r="H65" s="78"/>
      <c r="I65" s="78"/>
      <c r="J65" s="78"/>
    </row>
    <row r="66" spans="1:10" ht="21" customHeight="1" x14ac:dyDescent="0.3">
      <c r="A66" s="57" t="s">
        <v>43</v>
      </c>
      <c r="B66" s="6"/>
      <c r="C66" s="6"/>
    </row>
    <row r="67" spans="1:10" ht="21" customHeight="1" x14ac:dyDescent="0.25">
      <c r="A67" s="5" t="s">
        <v>44</v>
      </c>
      <c r="B67" s="6"/>
      <c r="C67" s="6"/>
    </row>
    <row r="68" spans="1:10" ht="21" customHeight="1" x14ac:dyDescent="0.25">
      <c r="A68" s="5" t="s">
        <v>45</v>
      </c>
      <c r="B68" s="6"/>
      <c r="C68" s="6"/>
    </row>
    <row r="69" spans="1:10" ht="21" customHeight="1" x14ac:dyDescent="0.25">
      <c r="A69" s="4" t="s">
        <v>46</v>
      </c>
      <c r="B69" s="6"/>
      <c r="C69" s="6"/>
    </row>
    <row r="70" spans="1:10" ht="21" customHeight="1" thickBot="1" x14ac:dyDescent="0.3">
      <c r="A70" s="4" t="s">
        <v>47</v>
      </c>
      <c r="B70" s="6"/>
      <c r="C70" s="6"/>
      <c r="D70" s="65">
        <v>75000</v>
      </c>
      <c r="F70" s="65">
        <v>75000</v>
      </c>
      <c r="H70" s="65">
        <v>75000</v>
      </c>
      <c r="J70" s="65">
        <v>75000</v>
      </c>
    </row>
    <row r="71" spans="1:10" ht="21" customHeight="1" thickTop="1" x14ac:dyDescent="0.25">
      <c r="A71" s="5" t="s">
        <v>48</v>
      </c>
      <c r="B71" s="6"/>
      <c r="C71" s="6"/>
    </row>
    <row r="72" spans="1:10" ht="21" customHeight="1" x14ac:dyDescent="0.25">
      <c r="A72" s="4" t="s">
        <v>46</v>
      </c>
      <c r="B72" s="6"/>
      <c r="C72" s="6"/>
    </row>
    <row r="73" spans="1:10" ht="21" customHeight="1" x14ac:dyDescent="0.25">
      <c r="A73" s="4" t="s">
        <v>47</v>
      </c>
      <c r="B73" s="6"/>
      <c r="C73" s="6"/>
      <c r="D73" s="28">
        <v>75000</v>
      </c>
      <c r="F73" s="28">
        <v>75000</v>
      </c>
      <c r="H73" s="28">
        <v>75000</v>
      </c>
      <c r="J73" s="28">
        <v>75000</v>
      </c>
    </row>
    <row r="74" spans="1:10" ht="21" customHeight="1" x14ac:dyDescent="0.25">
      <c r="A74" s="5" t="s">
        <v>49</v>
      </c>
      <c r="B74" s="6"/>
      <c r="C74" s="6"/>
    </row>
    <row r="75" spans="1:10" ht="21" customHeight="1" x14ac:dyDescent="0.25">
      <c r="A75" s="5" t="s">
        <v>50</v>
      </c>
      <c r="B75" s="6"/>
      <c r="C75" s="6"/>
      <c r="D75" s="28">
        <v>156000</v>
      </c>
      <c r="F75" s="28">
        <v>156000</v>
      </c>
      <c r="H75" s="28">
        <v>156000</v>
      </c>
      <c r="J75" s="28">
        <v>156000</v>
      </c>
    </row>
    <row r="76" spans="1:10" ht="21" customHeight="1" x14ac:dyDescent="0.25">
      <c r="A76" s="5" t="s">
        <v>51</v>
      </c>
      <c r="B76" s="6"/>
      <c r="C76" s="6"/>
    </row>
    <row r="77" spans="1:10" ht="21" customHeight="1" x14ac:dyDescent="0.25">
      <c r="A77" s="3" t="s">
        <v>52</v>
      </c>
      <c r="B77" s="6"/>
      <c r="C77" s="6"/>
    </row>
    <row r="78" spans="1:10" ht="21" customHeight="1" x14ac:dyDescent="0.25">
      <c r="A78" s="3" t="s">
        <v>53</v>
      </c>
      <c r="B78" s="6"/>
      <c r="C78" s="6"/>
      <c r="D78" s="28">
        <v>7500</v>
      </c>
      <c r="F78" s="28">
        <v>7500</v>
      </c>
      <c r="H78" s="28">
        <v>7500</v>
      </c>
      <c r="J78" s="28">
        <v>7500</v>
      </c>
    </row>
    <row r="79" spans="1:10" ht="21" customHeight="1" x14ac:dyDescent="0.25">
      <c r="A79" s="3" t="s">
        <v>54</v>
      </c>
      <c r="B79" s="6"/>
      <c r="C79" s="6"/>
      <c r="D79" s="28">
        <v>784112</v>
      </c>
      <c r="F79" s="28">
        <f>735663</f>
        <v>735663</v>
      </c>
      <c r="H79" s="28">
        <v>662350</v>
      </c>
      <c r="J79" s="28">
        <v>610002</v>
      </c>
    </row>
    <row r="80" spans="1:10" ht="21" customHeight="1" x14ac:dyDescent="0.25">
      <c r="A80" s="3" t="s">
        <v>55</v>
      </c>
      <c r="B80" s="6"/>
      <c r="C80" s="6"/>
      <c r="D80" s="32">
        <v>-36949</v>
      </c>
      <c r="F80" s="32">
        <v>-30252</v>
      </c>
      <c r="H80" s="21">
        <v>0</v>
      </c>
      <c r="J80" s="21">
        <v>0</v>
      </c>
    </row>
    <row r="81" spans="1:10" ht="21" customHeight="1" x14ac:dyDescent="0.25">
      <c r="A81" s="17" t="s">
        <v>56</v>
      </c>
      <c r="B81" s="6"/>
      <c r="C81" s="6"/>
      <c r="D81" s="29">
        <f>SUM(D73:D80)</f>
        <v>985663</v>
      </c>
      <c r="E81" s="64"/>
      <c r="F81" s="29">
        <f>SUM(F73:F80)</f>
        <v>943911</v>
      </c>
      <c r="G81" s="64"/>
      <c r="H81" s="29">
        <f>SUM(H73:H80)</f>
        <v>900850</v>
      </c>
      <c r="I81" s="64"/>
      <c r="J81" s="29">
        <f>SUM(J73:J80)</f>
        <v>848502</v>
      </c>
    </row>
    <row r="82" spans="1:10" ht="21" customHeight="1" x14ac:dyDescent="0.25">
      <c r="A82" s="17"/>
      <c r="B82" s="6"/>
      <c r="C82" s="6"/>
      <c r="D82" s="30"/>
      <c r="E82" s="64"/>
      <c r="F82" s="30"/>
      <c r="G82" s="64"/>
      <c r="H82" s="30"/>
      <c r="I82" s="64"/>
      <c r="J82" s="30"/>
    </row>
    <row r="83" spans="1:10" ht="21" customHeight="1" thickBot="1" x14ac:dyDescent="0.3">
      <c r="A83" s="17" t="s">
        <v>57</v>
      </c>
      <c r="B83" s="6"/>
      <c r="C83" s="6"/>
      <c r="D83" s="31">
        <f>SUM(D55+D81)</f>
        <v>2615693</v>
      </c>
      <c r="E83" s="64"/>
      <c r="F83" s="31">
        <f>SUM(F55+F81)</f>
        <v>2435509</v>
      </c>
      <c r="G83" s="64"/>
      <c r="H83" s="31">
        <f>SUM(H55+H81)</f>
        <v>2530880</v>
      </c>
      <c r="I83" s="64"/>
      <c r="J83" s="31">
        <f>SUM(J55+J81)</f>
        <v>2340100</v>
      </c>
    </row>
    <row r="84" spans="1:10" ht="14.4" thickTop="1" x14ac:dyDescent="0.25"/>
    <row r="95" spans="1:10" x14ac:dyDescent="0.25">
      <c r="D95" s="28">
        <f>D29-D83</f>
        <v>0</v>
      </c>
      <c r="F95" s="28">
        <f>F29-F83</f>
        <v>0</v>
      </c>
      <c r="H95" s="28">
        <f>H29-H83</f>
        <v>0</v>
      </c>
      <c r="J95" s="28">
        <f>J29-J83</f>
        <v>0</v>
      </c>
    </row>
  </sheetData>
  <mergeCells count="15">
    <mergeCell ref="D61:F61"/>
    <mergeCell ref="H61:J61"/>
    <mergeCell ref="D65:J65"/>
    <mergeCell ref="D4:F4"/>
    <mergeCell ref="H4:J4"/>
    <mergeCell ref="D5:F5"/>
    <mergeCell ref="H5:J5"/>
    <mergeCell ref="D9:J9"/>
    <mergeCell ref="D35:F35"/>
    <mergeCell ref="H35:J35"/>
    <mergeCell ref="D36:F36"/>
    <mergeCell ref="H36:J36"/>
    <mergeCell ref="D40:J40"/>
    <mergeCell ref="D60:F60"/>
    <mergeCell ref="H60:J60"/>
  </mergeCells>
  <pageMargins left="0.7" right="0.7" top="0.48" bottom="0.5" header="0.5" footer="0.5"/>
  <pageSetup paperSize="9" scale="9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2"/>
  <sheetViews>
    <sheetView tabSelected="1" view="pageBreakPreview" zoomScale="80" zoomScaleNormal="90" zoomScaleSheetLayoutView="80" workbookViewId="0">
      <selection activeCell="A12" sqref="A12"/>
    </sheetView>
  </sheetViews>
  <sheetFormatPr defaultColWidth="9" defaultRowHeight="21" customHeight="1" x14ac:dyDescent="0.25"/>
  <cols>
    <col min="1" max="1" width="36.25" style="3" customWidth="1"/>
    <col min="2" max="2" width="5.25" style="5" customWidth="1"/>
    <col min="3" max="3" width="1.375" style="5" customWidth="1"/>
    <col min="4" max="4" width="16" style="28" customWidth="1"/>
    <col min="5" max="5" width="1.375" style="25" customWidth="1"/>
    <col min="6" max="6" width="16" style="28" customWidth="1"/>
    <col min="7" max="7" width="1.375" style="25" customWidth="1"/>
    <col min="8" max="8" width="16" style="28" customWidth="1"/>
    <col min="9" max="9" width="1.375" style="25" customWidth="1"/>
    <col min="10" max="10" width="16" style="28" customWidth="1"/>
    <col min="11" max="16384" width="9" style="5"/>
  </cols>
  <sheetData>
    <row r="1" spans="1:10" s="7" customFormat="1" ht="21" customHeight="1" x14ac:dyDescent="0.35">
      <c r="A1" s="8" t="s">
        <v>58</v>
      </c>
      <c r="D1" s="26"/>
      <c r="E1" s="24"/>
      <c r="F1" s="26"/>
      <c r="G1" s="24"/>
      <c r="H1" s="26"/>
      <c r="I1" s="24"/>
      <c r="J1" s="26"/>
    </row>
    <row r="2" spans="1:10" s="9" customFormat="1" ht="21" customHeight="1" x14ac:dyDescent="0.3">
      <c r="A2" s="50" t="s">
        <v>59</v>
      </c>
      <c r="C2" s="10"/>
      <c r="D2" s="33"/>
      <c r="E2" s="33"/>
      <c r="F2" s="33"/>
      <c r="G2" s="33"/>
      <c r="H2" s="33"/>
      <c r="I2" s="33"/>
      <c r="J2" s="33"/>
    </row>
    <row r="3" spans="1:10" s="9" customFormat="1" ht="21" customHeight="1" x14ac:dyDescent="0.3">
      <c r="A3" s="50"/>
      <c r="C3" s="10"/>
      <c r="D3" s="33"/>
      <c r="E3" s="33"/>
      <c r="F3" s="33"/>
      <c r="G3" s="33"/>
      <c r="H3" s="33"/>
      <c r="I3" s="33"/>
      <c r="J3" s="33"/>
    </row>
    <row r="4" spans="1:10" ht="21" customHeight="1" x14ac:dyDescent="0.25">
      <c r="B4" s="2"/>
      <c r="C4" s="2"/>
      <c r="D4" s="77" t="s">
        <v>2</v>
      </c>
      <c r="E4" s="77"/>
      <c r="F4" s="77"/>
      <c r="G4" s="53"/>
      <c r="H4" s="77" t="s">
        <v>3</v>
      </c>
      <c r="I4" s="77"/>
      <c r="J4" s="77"/>
    </row>
    <row r="5" spans="1:10" ht="21" customHeight="1" x14ac:dyDescent="0.25">
      <c r="B5" s="2"/>
      <c r="C5" s="2"/>
      <c r="D5" s="77" t="s">
        <v>4</v>
      </c>
      <c r="E5" s="77"/>
      <c r="F5" s="77"/>
      <c r="G5" s="53"/>
      <c r="H5" s="77" t="s">
        <v>5</v>
      </c>
      <c r="I5" s="77"/>
      <c r="J5" s="77"/>
    </row>
    <row r="6" spans="1:10" ht="21" customHeight="1" x14ac:dyDescent="0.25">
      <c r="B6" s="2"/>
      <c r="C6" s="2"/>
      <c r="D6" s="81" t="s">
        <v>60</v>
      </c>
      <c r="E6" s="81"/>
      <c r="F6" s="81"/>
      <c r="G6" s="53"/>
      <c r="H6" s="81" t="s">
        <v>60</v>
      </c>
      <c r="I6" s="81"/>
      <c r="J6" s="81"/>
    </row>
    <row r="7" spans="1:10" ht="21" customHeight="1" x14ac:dyDescent="0.25">
      <c r="B7" s="6"/>
      <c r="C7" s="2"/>
      <c r="D7" s="80" t="s">
        <v>6</v>
      </c>
      <c r="E7" s="80"/>
      <c r="F7" s="80"/>
      <c r="G7" s="53"/>
      <c r="H7" s="80" t="s">
        <v>6</v>
      </c>
      <c r="I7" s="80"/>
      <c r="J7" s="80"/>
    </row>
    <row r="8" spans="1:10" ht="21" customHeight="1" x14ac:dyDescent="0.25">
      <c r="B8" s="6" t="s">
        <v>9</v>
      </c>
      <c r="C8" s="6"/>
      <c r="D8" s="2">
        <v>2023</v>
      </c>
      <c r="E8" s="2"/>
      <c r="F8" s="2">
        <v>2022</v>
      </c>
      <c r="G8" s="2"/>
      <c r="H8" s="2">
        <v>2023</v>
      </c>
      <c r="I8" s="2"/>
      <c r="J8" s="2">
        <v>2022</v>
      </c>
    </row>
    <row r="9" spans="1:10" ht="21" customHeight="1" x14ac:dyDescent="0.25">
      <c r="A9" s="1"/>
      <c r="C9" s="6"/>
      <c r="D9" s="79" t="s">
        <v>11</v>
      </c>
      <c r="E9" s="79"/>
      <c r="F9" s="79"/>
      <c r="G9" s="79"/>
      <c r="H9" s="79"/>
      <c r="I9" s="79"/>
      <c r="J9" s="79"/>
    </row>
    <row r="10" spans="1:10" ht="21" customHeight="1" x14ac:dyDescent="0.3">
      <c r="A10" s="57" t="s">
        <v>61</v>
      </c>
      <c r="C10" s="6"/>
      <c r="D10" s="55"/>
      <c r="E10" s="55"/>
      <c r="F10" s="55"/>
      <c r="G10" s="55"/>
      <c r="H10" s="55"/>
      <c r="I10" s="55"/>
      <c r="J10" s="55"/>
    </row>
    <row r="11" spans="1:10" ht="21" customHeight="1" x14ac:dyDescent="0.25">
      <c r="A11" s="56" t="s">
        <v>62</v>
      </c>
      <c r="B11" s="6"/>
      <c r="C11" s="42"/>
      <c r="D11" s="43">
        <v>790536</v>
      </c>
      <c r="E11" s="43"/>
      <c r="F11" s="43">
        <v>931669</v>
      </c>
      <c r="G11" s="43"/>
      <c r="H11" s="43">
        <v>790536</v>
      </c>
      <c r="I11" s="43"/>
      <c r="J11" s="43">
        <v>931669</v>
      </c>
    </row>
    <row r="12" spans="1:10" ht="21" customHeight="1" x14ac:dyDescent="0.25">
      <c r="A12" s="56" t="s">
        <v>64</v>
      </c>
      <c r="B12" s="6"/>
      <c r="C12" s="6"/>
      <c r="D12" s="58">
        <v>379</v>
      </c>
      <c r="E12" s="43"/>
      <c r="F12" s="58">
        <v>0</v>
      </c>
      <c r="G12" s="43"/>
      <c r="H12" s="58">
        <v>379</v>
      </c>
      <c r="I12" s="43"/>
      <c r="J12" s="58">
        <v>0</v>
      </c>
    </row>
    <row r="13" spans="1:10" ht="21" customHeight="1" x14ac:dyDescent="0.25">
      <c r="A13" s="56"/>
      <c r="B13" s="6"/>
      <c r="C13" s="42"/>
      <c r="D13" s="60">
        <f>SUM(D11:D12)</f>
        <v>790915</v>
      </c>
      <c r="E13" s="60"/>
      <c r="F13" s="60">
        <v>931669</v>
      </c>
      <c r="G13" s="60"/>
      <c r="H13" s="60">
        <f>SUM(H11:H12)</f>
        <v>790915</v>
      </c>
      <c r="I13" s="60"/>
      <c r="J13" s="60">
        <v>931669</v>
      </c>
    </row>
    <row r="14" spans="1:10" ht="21" customHeight="1" x14ac:dyDescent="0.25">
      <c r="A14" s="56" t="s">
        <v>65</v>
      </c>
      <c r="B14" s="6"/>
      <c r="C14" s="42"/>
      <c r="D14" s="43">
        <v>-731805</v>
      </c>
      <c r="E14" s="43"/>
      <c r="F14" s="43">
        <v>-822712</v>
      </c>
      <c r="G14" s="43"/>
      <c r="H14" s="43">
        <v>-731805</v>
      </c>
      <c r="I14" s="43"/>
      <c r="J14" s="43">
        <v>-822712</v>
      </c>
    </row>
    <row r="15" spans="1:10" ht="21" customHeight="1" x14ac:dyDescent="0.25">
      <c r="A15" s="3" t="s">
        <v>66</v>
      </c>
      <c r="B15" s="6"/>
      <c r="C15" s="42"/>
      <c r="D15" s="43">
        <v>-370</v>
      </c>
      <c r="E15" s="43"/>
      <c r="F15" s="43">
        <v>0</v>
      </c>
      <c r="G15" s="43"/>
      <c r="H15" s="43">
        <v>-370</v>
      </c>
      <c r="I15" s="43"/>
      <c r="J15" s="43">
        <v>0</v>
      </c>
    </row>
    <row r="16" spans="1:10" ht="21" customHeight="1" x14ac:dyDescent="0.25">
      <c r="A16" s="17" t="s">
        <v>67</v>
      </c>
      <c r="B16" s="6"/>
      <c r="C16" s="6"/>
      <c r="D16" s="35">
        <f>SUM(D13:D15)</f>
        <v>58740</v>
      </c>
      <c r="E16" s="30"/>
      <c r="F16" s="35">
        <v>108957</v>
      </c>
      <c r="G16" s="30"/>
      <c r="H16" s="35">
        <f>SUM(H13:H15)</f>
        <v>58740</v>
      </c>
      <c r="I16" s="30"/>
      <c r="J16" s="35">
        <v>108957</v>
      </c>
    </row>
    <row r="17" spans="1:10" ht="21" customHeight="1" x14ac:dyDescent="0.25">
      <c r="A17" s="17" t="s">
        <v>68</v>
      </c>
      <c r="B17" s="6"/>
      <c r="C17" s="6"/>
      <c r="D17" s="30"/>
      <c r="E17" s="30"/>
      <c r="F17" s="30"/>
      <c r="G17" s="30"/>
      <c r="H17" s="30"/>
      <c r="I17" s="30"/>
      <c r="J17" s="30"/>
    </row>
    <row r="18" spans="1:10" ht="21" customHeight="1" x14ac:dyDescent="0.25">
      <c r="A18" s="3" t="s">
        <v>167</v>
      </c>
      <c r="B18" s="6"/>
      <c r="C18" s="6"/>
      <c r="D18" s="28">
        <v>152354</v>
      </c>
      <c r="E18" s="28"/>
      <c r="F18" s="28">
        <v>1420</v>
      </c>
      <c r="G18" s="28"/>
      <c r="H18" s="28">
        <v>152354</v>
      </c>
      <c r="I18" s="28"/>
      <c r="J18" s="28">
        <v>1420</v>
      </c>
    </row>
    <row r="19" spans="1:10" ht="21" customHeight="1" x14ac:dyDescent="0.25">
      <c r="A19" s="5" t="s">
        <v>69</v>
      </c>
      <c r="B19" s="6"/>
      <c r="C19" s="6"/>
      <c r="D19" s="34">
        <v>-15232</v>
      </c>
      <c r="E19" s="34"/>
      <c r="F19" s="34">
        <v>-36649</v>
      </c>
      <c r="G19" s="34"/>
      <c r="H19" s="34">
        <v>-15232</v>
      </c>
      <c r="I19" s="34"/>
      <c r="J19" s="34">
        <v>-36649</v>
      </c>
    </row>
    <row r="20" spans="1:10" ht="21" customHeight="1" x14ac:dyDescent="0.25">
      <c r="A20" s="5" t="s">
        <v>70</v>
      </c>
      <c r="B20" s="6"/>
      <c r="C20" s="6"/>
      <c r="D20" s="34">
        <v>-29070</v>
      </c>
      <c r="E20" s="34"/>
      <c r="F20" s="34">
        <v>-19395</v>
      </c>
      <c r="G20" s="34"/>
      <c r="H20" s="34">
        <v>-29070</v>
      </c>
      <c r="I20" s="34"/>
      <c r="J20" s="34">
        <v>-19395</v>
      </c>
    </row>
    <row r="21" spans="1:10" ht="21" customHeight="1" x14ac:dyDescent="0.25">
      <c r="A21" s="5" t="s">
        <v>71</v>
      </c>
      <c r="B21" s="6"/>
      <c r="C21" s="6"/>
      <c r="D21" s="36">
        <v>1137</v>
      </c>
      <c r="E21" s="34"/>
      <c r="F21" s="36">
        <v>-5097</v>
      </c>
      <c r="G21" s="34"/>
      <c r="H21" s="36">
        <v>1137</v>
      </c>
      <c r="I21" s="34"/>
      <c r="J21" s="36">
        <v>-5097</v>
      </c>
    </row>
    <row r="22" spans="1:10" ht="21" customHeight="1" x14ac:dyDescent="0.25">
      <c r="A22" s="17" t="s">
        <v>72</v>
      </c>
      <c r="B22" s="6"/>
      <c r="C22" s="6"/>
      <c r="D22" s="30">
        <f>SUM(D16:D21)</f>
        <v>167929</v>
      </c>
      <c r="E22" s="30"/>
      <c r="F22" s="30">
        <v>49236</v>
      </c>
      <c r="G22" s="28"/>
      <c r="H22" s="30">
        <f>SUM(H16:H21)</f>
        <v>167929</v>
      </c>
      <c r="I22" s="28"/>
      <c r="J22" s="30">
        <v>49236</v>
      </c>
    </row>
    <row r="23" spans="1:10" ht="21" customHeight="1" x14ac:dyDescent="0.25">
      <c r="A23" s="5"/>
      <c r="B23" s="6"/>
      <c r="C23" s="6"/>
      <c r="D23" s="34"/>
      <c r="E23" s="34"/>
      <c r="F23" s="34"/>
      <c r="G23" s="34"/>
      <c r="H23" s="34"/>
      <c r="I23" s="34"/>
      <c r="J23" s="34"/>
    </row>
    <row r="24" spans="1:10" ht="21" customHeight="1" x14ac:dyDescent="0.25">
      <c r="A24" s="5" t="s">
        <v>73</v>
      </c>
      <c r="B24" s="6"/>
      <c r="C24" s="6"/>
      <c r="D24" s="34">
        <v>-9090</v>
      </c>
      <c r="E24" s="34"/>
      <c r="F24" s="34">
        <v>-2257</v>
      </c>
      <c r="G24" s="34"/>
      <c r="H24" s="34">
        <v>-9090</v>
      </c>
      <c r="I24" s="34"/>
      <c r="J24" s="34">
        <v>-2257</v>
      </c>
    </row>
    <row r="25" spans="1:10" ht="21" customHeight="1" x14ac:dyDescent="0.25">
      <c r="A25" s="5" t="s">
        <v>74</v>
      </c>
      <c r="B25" s="6"/>
      <c r="C25" s="6"/>
      <c r="D25" s="36">
        <v>-1884</v>
      </c>
      <c r="E25" s="34"/>
      <c r="F25" s="36">
        <v>600</v>
      </c>
      <c r="G25" s="34"/>
      <c r="H25" s="36">
        <v>0</v>
      </c>
      <c r="I25" s="34"/>
      <c r="J25" s="36">
        <v>0</v>
      </c>
    </row>
    <row r="26" spans="1:10" ht="21" customHeight="1" x14ac:dyDescent="0.25">
      <c r="A26" s="17" t="s">
        <v>75</v>
      </c>
      <c r="B26" s="6"/>
      <c r="C26" s="6"/>
      <c r="D26" s="30">
        <f>SUM(D22:D25)</f>
        <v>156955</v>
      </c>
      <c r="E26" s="30"/>
      <c r="F26" s="30">
        <v>47579</v>
      </c>
      <c r="G26" s="28"/>
      <c r="H26" s="30">
        <f>SUM(H22:H25)</f>
        <v>158839</v>
      </c>
      <c r="I26" s="28"/>
      <c r="J26" s="30">
        <v>46979</v>
      </c>
    </row>
    <row r="27" spans="1:10" ht="21" customHeight="1" x14ac:dyDescent="0.25">
      <c r="A27" s="5" t="s">
        <v>127</v>
      </c>
      <c r="B27" s="6"/>
      <c r="C27" s="6"/>
      <c r="D27" s="34">
        <v>-6570</v>
      </c>
      <c r="E27" s="30"/>
      <c r="F27" s="34">
        <v>-4116</v>
      </c>
      <c r="G27" s="28"/>
      <c r="H27" s="34">
        <v>-6570</v>
      </c>
      <c r="I27" s="28"/>
      <c r="J27" s="34">
        <v>-4116</v>
      </c>
    </row>
    <row r="28" spans="1:10" ht="21" customHeight="1" x14ac:dyDescent="0.25">
      <c r="A28" s="17" t="s">
        <v>76</v>
      </c>
      <c r="B28" s="6"/>
      <c r="C28" s="6"/>
      <c r="D28" s="29">
        <f>SUM(D26:D27)</f>
        <v>150385</v>
      </c>
      <c r="E28" s="30"/>
      <c r="F28" s="29">
        <v>43463</v>
      </c>
      <c r="G28" s="28"/>
      <c r="H28" s="29">
        <f>SUM(H26:H27)</f>
        <v>152269</v>
      </c>
      <c r="I28" s="28"/>
      <c r="J28" s="29">
        <v>42863</v>
      </c>
    </row>
    <row r="29" spans="1:10" ht="21" customHeight="1" x14ac:dyDescent="0.25">
      <c r="A29" s="17"/>
      <c r="B29" s="6"/>
      <c r="C29" s="6"/>
      <c r="D29" s="30"/>
      <c r="E29" s="30"/>
      <c r="F29" s="30"/>
      <c r="G29" s="30"/>
      <c r="H29" s="30"/>
      <c r="I29" s="30"/>
      <c r="J29" s="30"/>
    </row>
    <row r="30" spans="1:10" s="7" customFormat="1" ht="21" customHeight="1" x14ac:dyDescent="0.35">
      <c r="A30" s="8" t="s">
        <v>58</v>
      </c>
      <c r="D30" s="26"/>
      <c r="E30" s="24"/>
      <c r="F30" s="26"/>
      <c r="G30" s="24"/>
      <c r="H30" s="26"/>
      <c r="I30" s="24"/>
      <c r="J30" s="26"/>
    </row>
    <row r="31" spans="1:10" ht="21" customHeight="1" x14ac:dyDescent="0.3">
      <c r="A31" s="50" t="s">
        <v>59</v>
      </c>
      <c r="B31" s="9"/>
      <c r="C31" s="10"/>
      <c r="D31" s="33"/>
      <c r="E31" s="33"/>
      <c r="F31" s="33"/>
      <c r="G31" s="33"/>
      <c r="H31" s="33"/>
      <c r="I31" s="33"/>
      <c r="J31" s="33"/>
    </row>
    <row r="32" spans="1:10" ht="21" customHeight="1" x14ac:dyDescent="0.3">
      <c r="A32" s="50"/>
      <c r="B32" s="9"/>
      <c r="C32" s="10"/>
      <c r="D32" s="33"/>
      <c r="E32" s="33"/>
      <c r="F32" s="33"/>
      <c r="G32" s="33"/>
      <c r="H32" s="33"/>
      <c r="I32" s="33"/>
      <c r="J32" s="33"/>
    </row>
    <row r="33" spans="1:10" ht="21" customHeight="1" x14ac:dyDescent="0.25">
      <c r="B33" s="2"/>
      <c r="C33" s="2"/>
      <c r="D33" s="77" t="s">
        <v>2</v>
      </c>
      <c r="E33" s="77"/>
      <c r="F33" s="77"/>
      <c r="G33" s="53"/>
      <c r="H33" s="77" t="s">
        <v>3</v>
      </c>
      <c r="I33" s="77"/>
      <c r="J33" s="77"/>
    </row>
    <row r="34" spans="1:10" ht="21" customHeight="1" x14ac:dyDescent="0.25">
      <c r="B34" s="2"/>
      <c r="C34" s="2"/>
      <c r="D34" s="77" t="s">
        <v>4</v>
      </c>
      <c r="E34" s="77"/>
      <c r="F34" s="77"/>
      <c r="G34" s="53"/>
      <c r="H34" s="77" t="s">
        <v>5</v>
      </c>
      <c r="I34" s="77"/>
      <c r="J34" s="77"/>
    </row>
    <row r="35" spans="1:10" ht="21" customHeight="1" x14ac:dyDescent="0.25">
      <c r="B35" s="2"/>
      <c r="C35" s="2"/>
      <c r="D35" s="81" t="s">
        <v>60</v>
      </c>
      <c r="E35" s="81"/>
      <c r="F35" s="81"/>
      <c r="G35" s="53"/>
      <c r="H35" s="81" t="s">
        <v>60</v>
      </c>
      <c r="I35" s="81"/>
      <c r="J35" s="81"/>
    </row>
    <row r="36" spans="1:10" ht="21" customHeight="1" x14ac:dyDescent="0.25">
      <c r="B36" s="6"/>
      <c r="C36" s="2"/>
      <c r="D36" s="80" t="s">
        <v>6</v>
      </c>
      <c r="E36" s="80"/>
      <c r="F36" s="80"/>
      <c r="G36" s="53"/>
      <c r="H36" s="80" t="s">
        <v>6</v>
      </c>
      <c r="I36" s="80"/>
      <c r="J36" s="80"/>
    </row>
    <row r="37" spans="1:10" ht="21" customHeight="1" x14ac:dyDescent="0.25">
      <c r="B37" s="6"/>
      <c r="C37" s="6"/>
      <c r="D37" s="2">
        <v>2023</v>
      </c>
      <c r="E37" s="2"/>
      <c r="F37" s="2">
        <v>2022</v>
      </c>
      <c r="G37" s="2"/>
      <c r="H37" s="2">
        <v>2023</v>
      </c>
      <c r="I37" s="2"/>
      <c r="J37" s="2">
        <v>2022</v>
      </c>
    </row>
    <row r="38" spans="1:10" ht="21" customHeight="1" x14ac:dyDescent="0.25">
      <c r="A38" s="1"/>
      <c r="C38" s="6"/>
      <c r="D38" s="79" t="s">
        <v>11</v>
      </c>
      <c r="E38" s="79"/>
      <c r="F38" s="79"/>
      <c r="G38" s="79"/>
      <c r="H38" s="79"/>
      <c r="I38" s="79"/>
      <c r="J38" s="79"/>
    </row>
    <row r="39" spans="1:10" ht="21" customHeight="1" x14ac:dyDescent="0.25">
      <c r="A39" s="17" t="s">
        <v>157</v>
      </c>
      <c r="B39" s="6"/>
      <c r="C39" s="6"/>
      <c r="D39" s="30"/>
      <c r="E39" s="30"/>
      <c r="F39" s="30"/>
      <c r="G39" s="30"/>
      <c r="H39" s="30"/>
      <c r="I39" s="30"/>
      <c r="J39" s="30"/>
    </row>
    <row r="40" spans="1:10" ht="21" customHeight="1" x14ac:dyDescent="0.3">
      <c r="A40" s="54" t="s">
        <v>77</v>
      </c>
      <c r="B40" s="6"/>
      <c r="C40" s="6"/>
      <c r="D40" s="30"/>
      <c r="E40" s="30"/>
      <c r="F40" s="30"/>
      <c r="G40" s="30"/>
      <c r="H40" s="30"/>
      <c r="I40" s="30"/>
      <c r="J40" s="30"/>
    </row>
    <row r="41" spans="1:10" ht="21" customHeight="1" x14ac:dyDescent="0.3">
      <c r="A41" s="54" t="s">
        <v>78</v>
      </c>
      <c r="B41" s="6"/>
      <c r="C41" s="6"/>
      <c r="D41" s="30"/>
      <c r="E41" s="30"/>
      <c r="F41" s="30"/>
      <c r="G41" s="30"/>
      <c r="H41" s="30"/>
      <c r="I41" s="30"/>
      <c r="J41" s="30"/>
    </row>
    <row r="42" spans="1:10" ht="21" customHeight="1" x14ac:dyDescent="0.25">
      <c r="A42" s="5" t="s">
        <v>79</v>
      </c>
      <c r="B42" s="6"/>
      <c r="C42" s="6"/>
      <c r="D42" s="30"/>
      <c r="E42" s="30"/>
      <c r="F42" s="30"/>
      <c r="G42" s="30"/>
      <c r="H42" s="30"/>
      <c r="I42" s="30"/>
      <c r="J42" s="30"/>
    </row>
    <row r="43" spans="1:10" ht="21" customHeight="1" x14ac:dyDescent="0.25">
      <c r="A43" s="5" t="s">
        <v>80</v>
      </c>
      <c r="B43" s="6"/>
      <c r="C43" s="6"/>
      <c r="D43" s="21">
        <v>-4927</v>
      </c>
      <c r="E43" s="34"/>
      <c r="F43" s="21">
        <v>1676</v>
      </c>
      <c r="G43" s="34"/>
      <c r="H43" s="21">
        <v>0</v>
      </c>
      <c r="I43" s="34"/>
      <c r="J43" s="21">
        <v>0</v>
      </c>
    </row>
    <row r="44" spans="1:10" ht="21" customHeight="1" x14ac:dyDescent="0.25">
      <c r="A44" s="17" t="s">
        <v>157</v>
      </c>
      <c r="B44" s="6"/>
      <c r="C44" s="6"/>
      <c r="E44" s="28"/>
      <c r="G44" s="28"/>
      <c r="I44" s="28"/>
    </row>
    <row r="45" spans="1:10" ht="21" customHeight="1" x14ac:dyDescent="0.25">
      <c r="A45" s="17" t="s">
        <v>81</v>
      </c>
      <c r="B45" s="6"/>
      <c r="C45" s="6"/>
      <c r="D45" s="59">
        <f>D43</f>
        <v>-4927</v>
      </c>
      <c r="E45" s="30"/>
      <c r="F45" s="59">
        <v>1676</v>
      </c>
      <c r="G45" s="30"/>
      <c r="H45" s="59">
        <f>H43</f>
        <v>0</v>
      </c>
      <c r="I45" s="30"/>
      <c r="J45" s="59">
        <v>0</v>
      </c>
    </row>
    <row r="46" spans="1:10" ht="21" customHeight="1" x14ac:dyDescent="0.25">
      <c r="A46" s="17" t="s">
        <v>82</v>
      </c>
      <c r="B46" s="6"/>
      <c r="C46" s="6"/>
      <c r="D46" s="30"/>
      <c r="E46" s="30"/>
      <c r="F46" s="30"/>
      <c r="G46" s="30"/>
      <c r="H46" s="30"/>
      <c r="I46" s="30"/>
      <c r="J46" s="30"/>
    </row>
    <row r="47" spans="1:10" ht="21" customHeight="1" thickBot="1" x14ac:dyDescent="0.3">
      <c r="A47" s="17" t="s">
        <v>83</v>
      </c>
      <c r="B47" s="6"/>
      <c r="C47" s="6"/>
      <c r="D47" s="31">
        <f>D45+D28</f>
        <v>145458</v>
      </c>
      <c r="E47" s="30"/>
      <c r="F47" s="31">
        <v>45139</v>
      </c>
      <c r="G47" s="30"/>
      <c r="H47" s="31">
        <f>H45+H28</f>
        <v>152269</v>
      </c>
      <c r="I47" s="30"/>
      <c r="J47" s="31">
        <v>42863</v>
      </c>
    </row>
    <row r="48" spans="1:10" ht="21" customHeight="1" thickTop="1" x14ac:dyDescent="0.25">
      <c r="A48" s="17"/>
      <c r="B48" s="6"/>
      <c r="C48" s="6"/>
      <c r="D48" s="30"/>
      <c r="E48" s="30"/>
      <c r="F48" s="30"/>
      <c r="G48" s="30"/>
      <c r="H48" s="30"/>
      <c r="I48" s="30"/>
      <c r="J48" s="30"/>
    </row>
    <row r="49" spans="1:16" ht="21" customHeight="1" x14ac:dyDescent="0.25">
      <c r="A49" s="17" t="s">
        <v>84</v>
      </c>
      <c r="B49" s="6"/>
      <c r="C49" s="6"/>
      <c r="E49" s="28"/>
      <c r="G49" s="28"/>
      <c r="I49" s="28"/>
    </row>
    <row r="50" spans="1:16" ht="21" customHeight="1" x14ac:dyDescent="0.25">
      <c r="A50" s="3" t="s">
        <v>85</v>
      </c>
      <c r="B50" s="6"/>
      <c r="C50" s="6"/>
      <c r="D50" s="28">
        <v>150385</v>
      </c>
      <c r="E50" s="28"/>
      <c r="F50" s="28">
        <v>43463</v>
      </c>
      <c r="G50" s="28"/>
      <c r="H50" s="28">
        <v>152269</v>
      </c>
      <c r="I50" s="28"/>
      <c r="J50" s="28">
        <v>42863</v>
      </c>
    </row>
    <row r="51" spans="1:16" ht="21" customHeight="1" x14ac:dyDescent="0.25">
      <c r="A51" s="5" t="s">
        <v>86</v>
      </c>
      <c r="B51" s="6"/>
      <c r="C51" s="6"/>
      <c r="D51" s="32">
        <v>0</v>
      </c>
      <c r="E51" s="28"/>
      <c r="F51" s="32">
        <v>0</v>
      </c>
      <c r="G51" s="28"/>
      <c r="H51" s="21">
        <v>0</v>
      </c>
      <c r="I51" s="28"/>
      <c r="J51" s="21">
        <v>0</v>
      </c>
    </row>
    <row r="52" spans="1:16" ht="21" customHeight="1" thickBot="1" x14ac:dyDescent="0.3">
      <c r="A52" s="17"/>
      <c r="B52" s="6"/>
      <c r="C52" s="6"/>
      <c r="D52" s="31">
        <f>SUM(D50:D51)</f>
        <v>150385</v>
      </c>
      <c r="E52" s="30"/>
      <c r="F52" s="31">
        <v>43463</v>
      </c>
      <c r="G52" s="30"/>
      <c r="H52" s="31">
        <f>SUM(H50:H51)</f>
        <v>152269</v>
      </c>
      <c r="I52" s="30"/>
      <c r="J52" s="31">
        <v>42863</v>
      </c>
    </row>
    <row r="53" spans="1:16" ht="21" customHeight="1" thickTop="1" x14ac:dyDescent="0.25">
      <c r="A53" s="1"/>
      <c r="B53" s="6"/>
      <c r="C53" s="6"/>
      <c r="D53" s="30"/>
      <c r="E53" s="30"/>
      <c r="F53" s="30"/>
      <c r="G53" s="30"/>
      <c r="H53" s="30"/>
      <c r="I53" s="30"/>
      <c r="J53" s="30"/>
    </row>
    <row r="54" spans="1:16" ht="21" customHeight="1" x14ac:dyDescent="0.25">
      <c r="A54" s="17" t="s">
        <v>87</v>
      </c>
      <c r="B54" s="6"/>
      <c r="C54" s="6"/>
      <c r="D54" s="30"/>
      <c r="E54" s="30"/>
      <c r="F54" s="30"/>
      <c r="G54" s="30"/>
      <c r="H54" s="30"/>
      <c r="I54" s="30"/>
      <c r="J54" s="30"/>
    </row>
    <row r="55" spans="1:16" ht="21" customHeight="1" x14ac:dyDescent="0.25">
      <c r="A55" s="17" t="s">
        <v>88</v>
      </c>
      <c r="B55" s="6"/>
      <c r="C55" s="6"/>
      <c r="D55" s="30"/>
      <c r="E55" s="30"/>
      <c r="F55" s="30"/>
      <c r="G55" s="30"/>
      <c r="H55" s="30"/>
      <c r="I55" s="30"/>
      <c r="J55" s="30"/>
    </row>
    <row r="56" spans="1:16" ht="21" customHeight="1" x14ac:dyDescent="0.25">
      <c r="A56" s="3" t="s">
        <v>85</v>
      </c>
      <c r="B56" s="6"/>
      <c r="C56" s="6"/>
      <c r="D56" s="28">
        <v>145458</v>
      </c>
      <c r="E56" s="28"/>
      <c r="F56" s="28">
        <v>45139</v>
      </c>
      <c r="G56" s="28"/>
      <c r="H56" s="28">
        <v>152269</v>
      </c>
      <c r="I56" s="28"/>
      <c r="J56" s="28">
        <v>42863</v>
      </c>
    </row>
    <row r="57" spans="1:16" ht="21" customHeight="1" x14ac:dyDescent="0.25">
      <c r="A57" s="5" t="s">
        <v>86</v>
      </c>
      <c r="B57" s="6"/>
      <c r="C57" s="6"/>
      <c r="D57" s="32">
        <v>0</v>
      </c>
      <c r="E57" s="28"/>
      <c r="F57" s="32">
        <v>0</v>
      </c>
      <c r="G57" s="28"/>
      <c r="H57" s="21">
        <v>0</v>
      </c>
      <c r="I57" s="28"/>
      <c r="J57" s="21">
        <v>0</v>
      </c>
    </row>
    <row r="58" spans="1:16" ht="21" customHeight="1" thickBot="1" x14ac:dyDescent="0.3">
      <c r="A58" s="17"/>
      <c r="B58" s="6"/>
      <c r="C58" s="6"/>
      <c r="D58" s="31">
        <f>SUM(D56:D57)</f>
        <v>145458</v>
      </c>
      <c r="E58" s="30"/>
      <c r="F58" s="31">
        <v>45139</v>
      </c>
      <c r="G58" s="30"/>
      <c r="H58" s="31">
        <f>SUM(H56:H57)</f>
        <v>152269</v>
      </c>
      <c r="I58" s="30"/>
      <c r="J58" s="31">
        <v>42863</v>
      </c>
      <c r="P58" s="17"/>
    </row>
    <row r="59" spans="1:16" ht="21" customHeight="1" thickTop="1" x14ac:dyDescent="0.25">
      <c r="B59" s="6"/>
      <c r="C59" s="6"/>
      <c r="D59" s="30"/>
      <c r="E59" s="30"/>
      <c r="F59" s="30"/>
      <c r="G59" s="30"/>
      <c r="H59" s="30"/>
      <c r="I59" s="30"/>
      <c r="J59" s="30"/>
    </row>
    <row r="60" spans="1:16" ht="21" customHeight="1" thickBot="1" x14ac:dyDescent="0.35">
      <c r="A60" s="17" t="s">
        <v>89</v>
      </c>
      <c r="B60" s="6"/>
      <c r="C60" s="6"/>
      <c r="D60" s="39">
        <f>D50/7500</f>
        <v>20.051333333333332</v>
      </c>
      <c r="E60" s="40"/>
      <c r="F60" s="39">
        <v>5.795066666666667</v>
      </c>
      <c r="G60" s="40"/>
      <c r="H60" s="39">
        <f>H50/7500</f>
        <v>20.302533333333333</v>
      </c>
      <c r="I60" s="40"/>
      <c r="J60" s="39">
        <v>5.715066666666667</v>
      </c>
    </row>
    <row r="61" spans="1:16" ht="21" customHeight="1" thickTop="1" x14ac:dyDescent="0.25">
      <c r="A61" s="17"/>
      <c r="B61" s="6"/>
      <c r="C61" s="6"/>
      <c r="D61" s="41"/>
      <c r="E61" s="40"/>
      <c r="F61" s="41"/>
      <c r="G61" s="40"/>
      <c r="H61" s="41"/>
      <c r="I61" s="40"/>
      <c r="J61" s="41"/>
    </row>
    <row r="62" spans="1:16" ht="21" customHeight="1" x14ac:dyDescent="0.35">
      <c r="A62" s="8" t="s">
        <v>58</v>
      </c>
      <c r="B62" s="7"/>
      <c r="C62" s="7"/>
      <c r="D62" s="26"/>
      <c r="E62" s="24"/>
      <c r="F62" s="26"/>
      <c r="G62" s="24"/>
      <c r="H62" s="26"/>
      <c r="I62" s="24"/>
      <c r="J62" s="26"/>
    </row>
    <row r="63" spans="1:16" ht="21" customHeight="1" x14ac:dyDescent="0.3">
      <c r="A63" s="50" t="s">
        <v>59</v>
      </c>
      <c r="B63" s="9"/>
      <c r="C63" s="10"/>
      <c r="D63" s="33"/>
      <c r="E63" s="33"/>
      <c r="F63" s="33"/>
      <c r="G63" s="33"/>
      <c r="H63" s="33"/>
      <c r="I63" s="33"/>
      <c r="J63" s="33"/>
    </row>
    <row r="64" spans="1:16" ht="21" customHeight="1" x14ac:dyDescent="0.3">
      <c r="A64" s="50"/>
      <c r="B64" s="9"/>
      <c r="C64" s="10"/>
      <c r="D64" s="33"/>
      <c r="E64" s="33"/>
      <c r="F64" s="33"/>
      <c r="G64" s="33"/>
      <c r="H64" s="33"/>
      <c r="I64" s="33"/>
      <c r="J64" s="33"/>
    </row>
    <row r="65" spans="1:10" ht="21" customHeight="1" x14ac:dyDescent="0.25">
      <c r="B65" s="2"/>
      <c r="C65" s="2"/>
      <c r="D65" s="77" t="s">
        <v>2</v>
      </c>
      <c r="E65" s="77"/>
      <c r="F65" s="77"/>
      <c r="G65" s="53"/>
      <c r="H65" s="77" t="s">
        <v>3</v>
      </c>
      <c r="I65" s="77"/>
      <c r="J65" s="77"/>
    </row>
    <row r="66" spans="1:10" ht="21" customHeight="1" x14ac:dyDescent="0.25">
      <c r="B66" s="2"/>
      <c r="C66" s="2"/>
      <c r="D66" s="77" t="s">
        <v>4</v>
      </c>
      <c r="E66" s="77"/>
      <c r="F66" s="77"/>
      <c r="G66" s="53"/>
      <c r="H66" s="77" t="s">
        <v>5</v>
      </c>
      <c r="I66" s="77"/>
      <c r="J66" s="77"/>
    </row>
    <row r="67" spans="1:10" ht="21" customHeight="1" x14ac:dyDescent="0.25">
      <c r="B67" s="2"/>
      <c r="C67" s="2"/>
      <c r="D67" s="81" t="s">
        <v>90</v>
      </c>
      <c r="E67" s="81"/>
      <c r="F67" s="81"/>
      <c r="G67" s="53"/>
      <c r="H67" s="81" t="s">
        <v>90</v>
      </c>
      <c r="I67" s="81"/>
      <c r="J67" s="81"/>
    </row>
    <row r="68" spans="1:10" ht="21" customHeight="1" x14ac:dyDescent="0.25">
      <c r="B68" s="6"/>
      <c r="C68" s="2"/>
      <c r="D68" s="80" t="s">
        <v>6</v>
      </c>
      <c r="E68" s="80"/>
      <c r="F68" s="80"/>
      <c r="G68" s="53"/>
      <c r="H68" s="80" t="s">
        <v>6</v>
      </c>
      <c r="I68" s="80"/>
      <c r="J68" s="80"/>
    </row>
    <row r="69" spans="1:10" ht="21" customHeight="1" x14ac:dyDescent="0.25">
      <c r="B69" s="6" t="s">
        <v>9</v>
      </c>
      <c r="C69" s="6"/>
      <c r="D69" s="2">
        <v>2023</v>
      </c>
      <c r="E69" s="2"/>
      <c r="F69" s="2">
        <v>2022</v>
      </c>
      <c r="G69" s="2"/>
      <c r="H69" s="2">
        <v>2023</v>
      </c>
      <c r="I69" s="2"/>
      <c r="J69" s="2">
        <v>2022</v>
      </c>
    </row>
    <row r="70" spans="1:10" ht="21" customHeight="1" x14ac:dyDescent="0.25">
      <c r="A70" s="1"/>
      <c r="C70" s="6"/>
      <c r="D70" s="79" t="s">
        <v>11</v>
      </c>
      <c r="E70" s="79"/>
      <c r="F70" s="79"/>
      <c r="G70" s="79"/>
      <c r="H70" s="79"/>
      <c r="I70" s="79"/>
      <c r="J70" s="79"/>
    </row>
    <row r="71" spans="1:10" ht="21" customHeight="1" x14ac:dyDescent="0.3">
      <c r="A71" s="57" t="s">
        <v>61</v>
      </c>
      <c r="C71" s="6"/>
      <c r="D71" s="55"/>
      <c r="E71" s="55"/>
      <c r="F71" s="55"/>
      <c r="G71" s="55"/>
      <c r="H71" s="55"/>
      <c r="I71" s="55"/>
      <c r="J71" s="55"/>
    </row>
    <row r="72" spans="1:10" ht="21" customHeight="1" x14ac:dyDescent="0.25">
      <c r="A72" s="56" t="s">
        <v>62</v>
      </c>
      <c r="B72" s="6" t="s">
        <v>63</v>
      </c>
      <c r="C72" s="42"/>
      <c r="D72" s="43">
        <v>1332572</v>
      </c>
      <c r="E72" s="43"/>
      <c r="F72" s="43">
        <v>1420686</v>
      </c>
      <c r="G72" s="43"/>
      <c r="H72" s="43">
        <v>1332572</v>
      </c>
      <c r="I72" s="43"/>
      <c r="J72" s="43">
        <v>1420686</v>
      </c>
    </row>
    <row r="73" spans="1:10" ht="21" customHeight="1" x14ac:dyDescent="0.25">
      <c r="A73" s="56" t="s">
        <v>64</v>
      </c>
      <c r="B73" s="6">
        <v>6</v>
      </c>
      <c r="C73" s="6"/>
      <c r="D73" s="58">
        <v>379</v>
      </c>
      <c r="E73" s="43"/>
      <c r="F73" s="58">
        <v>0</v>
      </c>
      <c r="G73" s="43"/>
      <c r="H73" s="58">
        <v>379</v>
      </c>
      <c r="I73" s="43"/>
      <c r="J73" s="58">
        <v>0</v>
      </c>
    </row>
    <row r="74" spans="1:10" ht="21" customHeight="1" x14ac:dyDescent="0.25">
      <c r="A74" s="56"/>
      <c r="B74" s="6"/>
      <c r="C74" s="42"/>
      <c r="D74" s="60">
        <f>SUM(D72:D73)</f>
        <v>1332951</v>
      </c>
      <c r="E74" s="60"/>
      <c r="F74" s="60">
        <v>1420686</v>
      </c>
      <c r="G74" s="60"/>
      <c r="H74" s="60">
        <f>SUM(H72:H73)</f>
        <v>1332951</v>
      </c>
      <c r="I74" s="60"/>
      <c r="J74" s="60">
        <v>1420686</v>
      </c>
    </row>
    <row r="75" spans="1:10" ht="21" customHeight="1" x14ac:dyDescent="0.25">
      <c r="A75" s="56" t="s">
        <v>65</v>
      </c>
      <c r="B75" s="6"/>
      <c r="C75" s="42"/>
      <c r="D75" s="43">
        <v>-1265943</v>
      </c>
      <c r="E75" s="43"/>
      <c r="F75" s="43">
        <v>-1273671</v>
      </c>
      <c r="G75" s="43"/>
      <c r="H75" s="43">
        <v>-1265943</v>
      </c>
      <c r="I75" s="43"/>
      <c r="J75" s="43">
        <v>-1273671</v>
      </c>
    </row>
    <row r="76" spans="1:10" ht="21" customHeight="1" x14ac:dyDescent="0.25">
      <c r="A76" s="3" t="s">
        <v>66</v>
      </c>
      <c r="B76" s="6"/>
      <c r="C76" s="42"/>
      <c r="D76" s="43">
        <v>-370</v>
      </c>
      <c r="E76" s="43"/>
      <c r="F76" s="43">
        <v>0</v>
      </c>
      <c r="G76" s="43"/>
      <c r="H76" s="43">
        <v>-370</v>
      </c>
      <c r="I76" s="43"/>
      <c r="J76" s="43">
        <v>0</v>
      </c>
    </row>
    <row r="77" spans="1:10" ht="21" customHeight="1" x14ac:dyDescent="0.25">
      <c r="A77" s="17" t="s">
        <v>67</v>
      </c>
      <c r="B77" s="6"/>
      <c r="C77" s="6"/>
      <c r="D77" s="35">
        <f>SUM(D74:D76)</f>
        <v>66638</v>
      </c>
      <c r="E77" s="30"/>
      <c r="F77" s="35">
        <v>147015</v>
      </c>
      <c r="G77" s="30"/>
      <c r="H77" s="35">
        <f>SUM(H74:H76)</f>
        <v>66638</v>
      </c>
      <c r="I77" s="30"/>
      <c r="J77" s="35">
        <v>147015</v>
      </c>
    </row>
    <row r="78" spans="1:10" ht="21" customHeight="1" x14ac:dyDescent="0.25">
      <c r="A78" s="17" t="s">
        <v>68</v>
      </c>
      <c r="B78" s="6"/>
      <c r="C78" s="6"/>
      <c r="D78" s="30"/>
      <c r="E78" s="30"/>
      <c r="F78" s="30"/>
      <c r="G78" s="30"/>
      <c r="H78" s="30"/>
      <c r="I78" s="30"/>
      <c r="J78" s="30"/>
    </row>
    <row r="79" spans="1:10" ht="21" customHeight="1" x14ac:dyDescent="0.25">
      <c r="A79" s="3" t="s">
        <v>167</v>
      </c>
      <c r="B79" s="6">
        <v>2</v>
      </c>
      <c r="C79" s="6"/>
      <c r="D79" s="28">
        <v>153378</v>
      </c>
      <c r="E79" s="28"/>
      <c r="F79" s="28">
        <v>2391</v>
      </c>
      <c r="G79" s="28"/>
      <c r="H79" s="28">
        <v>153378</v>
      </c>
      <c r="I79" s="28"/>
      <c r="J79" s="28">
        <v>2391</v>
      </c>
    </row>
    <row r="80" spans="1:10" ht="21" customHeight="1" x14ac:dyDescent="0.25">
      <c r="A80" s="5" t="s">
        <v>69</v>
      </c>
      <c r="B80" s="6"/>
      <c r="C80" s="6"/>
      <c r="D80" s="34">
        <v>-26390</v>
      </c>
      <c r="E80" s="34"/>
      <c r="F80" s="34">
        <v>-54317</v>
      </c>
      <c r="G80" s="34"/>
      <c r="H80" s="34">
        <v>-26390</v>
      </c>
      <c r="I80" s="34"/>
      <c r="J80" s="34">
        <v>-54317</v>
      </c>
    </row>
    <row r="81" spans="1:10" ht="21" customHeight="1" x14ac:dyDescent="0.25">
      <c r="A81" s="5" t="s">
        <v>70</v>
      </c>
      <c r="B81" s="6"/>
      <c r="C81" s="6"/>
      <c r="D81" s="34">
        <v>-50693</v>
      </c>
      <c r="E81" s="34"/>
      <c r="F81" s="34">
        <v>-39298</v>
      </c>
      <c r="G81" s="34"/>
      <c r="H81" s="34">
        <v>-50693</v>
      </c>
      <c r="I81" s="34"/>
      <c r="J81" s="34">
        <v>-39298</v>
      </c>
    </row>
    <row r="82" spans="1:10" ht="21" customHeight="1" x14ac:dyDescent="0.25">
      <c r="A82" s="5" t="s">
        <v>91</v>
      </c>
      <c r="B82" s="6"/>
      <c r="C82" s="6"/>
      <c r="D82" s="36">
        <v>-2820</v>
      </c>
      <c r="E82" s="34"/>
      <c r="F82" s="36">
        <v>-4449</v>
      </c>
      <c r="G82" s="34"/>
      <c r="H82" s="36">
        <v>-2820</v>
      </c>
      <c r="I82" s="34"/>
      <c r="J82" s="36">
        <v>-4449</v>
      </c>
    </row>
    <row r="83" spans="1:10" ht="21" customHeight="1" x14ac:dyDescent="0.25">
      <c r="A83" s="17" t="s">
        <v>72</v>
      </c>
      <c r="B83" s="6"/>
      <c r="C83" s="6"/>
      <c r="D83" s="30">
        <f>SUM(D77:D82)</f>
        <v>140113</v>
      </c>
      <c r="E83" s="30"/>
      <c r="F83" s="30">
        <v>51342</v>
      </c>
      <c r="G83" s="28"/>
      <c r="H83" s="30">
        <f>SUM(H77:H82)</f>
        <v>140113</v>
      </c>
      <c r="I83" s="28"/>
      <c r="J83" s="30">
        <v>51342</v>
      </c>
    </row>
    <row r="84" spans="1:10" ht="21" customHeight="1" x14ac:dyDescent="0.25">
      <c r="A84" s="5"/>
      <c r="B84" s="6"/>
      <c r="C84" s="6"/>
      <c r="D84" s="34"/>
      <c r="E84" s="34"/>
      <c r="F84" s="34"/>
      <c r="G84" s="34"/>
      <c r="H84" s="34"/>
      <c r="I84" s="34"/>
      <c r="J84" s="34"/>
    </row>
    <row r="85" spans="1:10" ht="21" customHeight="1" x14ac:dyDescent="0.25">
      <c r="A85" s="5" t="s">
        <v>73</v>
      </c>
      <c r="B85" s="6"/>
      <c r="C85" s="6"/>
      <c r="D85" s="34">
        <v>-17017</v>
      </c>
      <c r="E85" s="34"/>
      <c r="F85" s="34">
        <v>-4304</v>
      </c>
      <c r="G85" s="34"/>
      <c r="H85" s="34">
        <v>-17017</v>
      </c>
      <c r="I85" s="34"/>
      <c r="J85" s="34">
        <v>-4304</v>
      </c>
    </row>
    <row r="86" spans="1:10" ht="21" customHeight="1" x14ac:dyDescent="0.25">
      <c r="A86" s="5" t="s">
        <v>160</v>
      </c>
      <c r="B86" s="6">
        <v>3</v>
      </c>
      <c r="C86" s="6"/>
      <c r="D86" s="36">
        <v>-3899</v>
      </c>
      <c r="E86" s="34"/>
      <c r="F86" s="36">
        <v>299</v>
      </c>
      <c r="G86" s="34"/>
      <c r="H86" s="36">
        <v>0</v>
      </c>
      <c r="I86" s="34"/>
      <c r="J86" s="36">
        <v>0</v>
      </c>
    </row>
    <row r="87" spans="1:10" ht="21" customHeight="1" x14ac:dyDescent="0.25">
      <c r="A87" s="17" t="s">
        <v>75</v>
      </c>
      <c r="B87" s="6"/>
      <c r="C87" s="6"/>
      <c r="D87" s="30">
        <f>SUM(D83:D86)</f>
        <v>119197</v>
      </c>
      <c r="E87" s="30"/>
      <c r="F87" s="30">
        <v>47337</v>
      </c>
      <c r="G87" s="28"/>
      <c r="H87" s="30">
        <f>SUM(H83:H86)</f>
        <v>123096</v>
      </c>
      <c r="I87" s="28"/>
      <c r="J87" s="30">
        <v>47038</v>
      </c>
    </row>
    <row r="88" spans="1:10" ht="21" customHeight="1" x14ac:dyDescent="0.25">
      <c r="A88" s="5" t="s">
        <v>92</v>
      </c>
      <c r="B88" s="6">
        <v>7</v>
      </c>
      <c r="C88" s="6"/>
      <c r="D88" s="34">
        <v>-6998</v>
      </c>
      <c r="E88" s="30"/>
      <c r="F88" s="34">
        <v>-4161</v>
      </c>
      <c r="G88" s="28"/>
      <c r="H88" s="34">
        <v>-6998</v>
      </c>
      <c r="I88" s="28"/>
      <c r="J88" s="34">
        <v>-4161</v>
      </c>
    </row>
    <row r="89" spans="1:10" ht="21" customHeight="1" x14ac:dyDescent="0.25">
      <c r="A89" s="17" t="s">
        <v>76</v>
      </c>
      <c r="B89" s="6"/>
      <c r="C89" s="6"/>
      <c r="D89" s="29">
        <f>SUM(D87:D88)</f>
        <v>112199</v>
      </c>
      <c r="E89" s="30"/>
      <c r="F89" s="29">
        <v>43176</v>
      </c>
      <c r="G89" s="28"/>
      <c r="H89" s="29">
        <f>SUM(H87:H88)</f>
        <v>116098</v>
      </c>
      <c r="I89" s="28"/>
      <c r="J89" s="29">
        <v>42877</v>
      </c>
    </row>
    <row r="90" spans="1:10" ht="21" customHeight="1" x14ac:dyDescent="0.25">
      <c r="A90" s="17"/>
      <c r="B90" s="6"/>
      <c r="C90" s="6"/>
      <c r="D90" s="30"/>
      <c r="E90" s="30"/>
      <c r="F90" s="30"/>
      <c r="G90" s="30"/>
      <c r="H90" s="30"/>
      <c r="I90" s="30"/>
      <c r="J90" s="30"/>
    </row>
    <row r="91" spans="1:10" ht="21" customHeight="1" x14ac:dyDescent="0.35">
      <c r="A91" s="8" t="s">
        <v>58</v>
      </c>
      <c r="B91" s="7"/>
      <c r="C91" s="7"/>
      <c r="D91" s="26"/>
      <c r="E91" s="24"/>
      <c r="F91" s="26"/>
      <c r="G91" s="24"/>
      <c r="H91" s="26"/>
      <c r="I91" s="24"/>
      <c r="J91" s="26"/>
    </row>
    <row r="92" spans="1:10" ht="21" customHeight="1" x14ac:dyDescent="0.3">
      <c r="A92" s="50" t="s">
        <v>59</v>
      </c>
      <c r="B92" s="9"/>
      <c r="C92" s="10"/>
      <c r="D92" s="33"/>
      <c r="E92" s="33"/>
      <c r="F92" s="33"/>
      <c r="G92" s="33"/>
      <c r="H92" s="33"/>
      <c r="I92" s="33"/>
      <c r="J92" s="33"/>
    </row>
    <row r="93" spans="1:10" ht="21" customHeight="1" x14ac:dyDescent="0.3">
      <c r="A93" s="50"/>
      <c r="B93" s="9"/>
      <c r="C93" s="10"/>
      <c r="D93" s="33"/>
      <c r="E93" s="33"/>
      <c r="F93" s="33"/>
      <c r="G93" s="33"/>
      <c r="H93" s="33"/>
      <c r="I93" s="33"/>
      <c r="J93" s="33"/>
    </row>
    <row r="94" spans="1:10" ht="21" customHeight="1" x14ac:dyDescent="0.25">
      <c r="B94" s="2"/>
      <c r="C94" s="2"/>
      <c r="D94" s="77" t="s">
        <v>2</v>
      </c>
      <c r="E94" s="77"/>
      <c r="F94" s="77"/>
      <c r="G94" s="53"/>
      <c r="H94" s="77" t="s">
        <v>3</v>
      </c>
      <c r="I94" s="77"/>
      <c r="J94" s="77"/>
    </row>
    <row r="95" spans="1:10" ht="21" customHeight="1" x14ac:dyDescent="0.25">
      <c r="B95" s="2"/>
      <c r="C95" s="2"/>
      <c r="D95" s="77" t="s">
        <v>4</v>
      </c>
      <c r="E95" s="77"/>
      <c r="F95" s="77"/>
      <c r="G95" s="53"/>
      <c r="H95" s="77" t="s">
        <v>5</v>
      </c>
      <c r="I95" s="77"/>
      <c r="J95" s="77"/>
    </row>
    <row r="96" spans="1:10" ht="21" customHeight="1" x14ac:dyDescent="0.25">
      <c r="B96" s="2"/>
      <c r="C96" s="2"/>
      <c r="D96" s="81" t="s">
        <v>90</v>
      </c>
      <c r="E96" s="81"/>
      <c r="F96" s="81"/>
      <c r="G96" s="53"/>
      <c r="H96" s="81" t="s">
        <v>90</v>
      </c>
      <c r="I96" s="81"/>
      <c r="J96" s="81"/>
    </row>
    <row r="97" spans="1:10" ht="21" customHeight="1" x14ac:dyDescent="0.25">
      <c r="B97" s="6"/>
      <c r="C97" s="2"/>
      <c r="D97" s="80" t="s">
        <v>6</v>
      </c>
      <c r="E97" s="80"/>
      <c r="F97" s="80"/>
      <c r="G97" s="53"/>
      <c r="H97" s="80" t="s">
        <v>6</v>
      </c>
      <c r="I97" s="80"/>
      <c r="J97" s="80"/>
    </row>
    <row r="98" spans="1:10" ht="21" customHeight="1" x14ac:dyDescent="0.25">
      <c r="B98" s="6"/>
      <c r="C98" s="6"/>
      <c r="D98" s="2">
        <v>2023</v>
      </c>
      <c r="E98" s="2"/>
      <c r="F98" s="2">
        <v>2022</v>
      </c>
      <c r="G98" s="2"/>
      <c r="H98" s="2">
        <v>2023</v>
      </c>
      <c r="I98" s="2"/>
      <c r="J98" s="2">
        <v>2022</v>
      </c>
    </row>
    <row r="99" spans="1:10" ht="21" customHeight="1" x14ac:dyDescent="0.25">
      <c r="A99" s="1"/>
      <c r="C99" s="6"/>
      <c r="D99" s="79" t="s">
        <v>11</v>
      </c>
      <c r="E99" s="79"/>
      <c r="F99" s="79"/>
      <c r="G99" s="79"/>
      <c r="H99" s="79"/>
      <c r="I99" s="79"/>
      <c r="J99" s="79"/>
    </row>
    <row r="100" spans="1:10" ht="21" customHeight="1" x14ac:dyDescent="0.25">
      <c r="A100" s="17" t="s">
        <v>157</v>
      </c>
      <c r="B100" s="6"/>
      <c r="C100" s="6"/>
      <c r="D100" s="30"/>
      <c r="E100" s="30"/>
      <c r="F100" s="30"/>
      <c r="G100" s="30"/>
      <c r="H100" s="30"/>
      <c r="I100" s="30"/>
      <c r="J100" s="30"/>
    </row>
    <row r="101" spans="1:10" ht="21" customHeight="1" x14ac:dyDescent="0.3">
      <c r="A101" s="54" t="s">
        <v>77</v>
      </c>
      <c r="B101" s="6"/>
      <c r="C101" s="6"/>
      <c r="D101" s="30"/>
      <c r="E101" s="30"/>
      <c r="F101" s="30"/>
      <c r="G101" s="30"/>
      <c r="H101" s="30"/>
      <c r="I101" s="30"/>
      <c r="J101" s="30"/>
    </row>
    <row r="102" spans="1:10" ht="21" customHeight="1" x14ac:dyDescent="0.3">
      <c r="A102" s="54" t="s">
        <v>78</v>
      </c>
      <c r="B102" s="6"/>
      <c r="C102" s="6"/>
      <c r="D102" s="30"/>
      <c r="E102" s="30"/>
      <c r="F102" s="30"/>
      <c r="G102" s="30"/>
      <c r="H102" s="30"/>
      <c r="I102" s="30"/>
      <c r="J102" s="30"/>
    </row>
    <row r="103" spans="1:10" ht="21" customHeight="1" x14ac:dyDescent="0.25">
      <c r="A103" s="5" t="s">
        <v>79</v>
      </c>
      <c r="B103" s="6"/>
      <c r="C103" s="6"/>
      <c r="D103" s="30"/>
      <c r="E103" s="30"/>
      <c r="F103" s="30"/>
      <c r="G103" s="30"/>
      <c r="H103" s="30"/>
      <c r="I103" s="30"/>
      <c r="J103" s="30"/>
    </row>
    <row r="104" spans="1:10" ht="21" customHeight="1" x14ac:dyDescent="0.25">
      <c r="A104" s="5" t="s">
        <v>80</v>
      </c>
      <c r="B104" s="6"/>
      <c r="C104" s="6"/>
      <c r="D104" s="21">
        <v>-6697</v>
      </c>
      <c r="E104" s="34"/>
      <c r="F104" s="21">
        <v>77</v>
      </c>
      <c r="G104" s="34"/>
      <c r="H104" s="21">
        <v>0</v>
      </c>
      <c r="I104" s="34"/>
      <c r="J104" s="21">
        <v>0</v>
      </c>
    </row>
    <row r="105" spans="1:10" ht="21" customHeight="1" x14ac:dyDescent="0.25">
      <c r="A105" s="17" t="s">
        <v>157</v>
      </c>
      <c r="B105" s="6"/>
      <c r="C105" s="6"/>
      <c r="E105" s="28"/>
      <c r="G105" s="28"/>
      <c r="I105" s="28"/>
    </row>
    <row r="106" spans="1:10" ht="21" customHeight="1" x14ac:dyDescent="0.25">
      <c r="A106" s="17" t="s">
        <v>81</v>
      </c>
      <c r="B106" s="6"/>
      <c r="C106" s="6"/>
      <c r="D106" s="59">
        <v>-6697</v>
      </c>
      <c r="E106" s="30"/>
      <c r="F106" s="59">
        <v>77</v>
      </c>
      <c r="G106" s="30"/>
      <c r="H106" s="59">
        <f>H104</f>
        <v>0</v>
      </c>
      <c r="I106" s="30"/>
      <c r="J106" s="59">
        <v>0</v>
      </c>
    </row>
    <row r="107" spans="1:10" ht="21" customHeight="1" x14ac:dyDescent="0.25">
      <c r="A107" s="17" t="s">
        <v>87</v>
      </c>
      <c r="B107" s="6"/>
      <c r="C107" s="6"/>
      <c r="D107" s="30"/>
      <c r="E107" s="30"/>
      <c r="F107" s="30"/>
      <c r="G107" s="30"/>
      <c r="H107" s="30"/>
      <c r="I107" s="30"/>
      <c r="J107" s="30"/>
    </row>
    <row r="108" spans="1:10" ht="21" customHeight="1" thickBot="1" x14ac:dyDescent="0.3">
      <c r="A108" s="17" t="s">
        <v>83</v>
      </c>
      <c r="B108" s="6"/>
      <c r="C108" s="6"/>
      <c r="D108" s="31">
        <f>D106+D89</f>
        <v>105502</v>
      </c>
      <c r="E108" s="30"/>
      <c r="F108" s="31">
        <v>43253</v>
      </c>
      <c r="G108" s="30"/>
      <c r="H108" s="31">
        <f>H106+H89</f>
        <v>116098</v>
      </c>
      <c r="I108" s="30"/>
      <c r="J108" s="31">
        <v>42877</v>
      </c>
    </row>
    <row r="109" spans="1:10" ht="21" customHeight="1" thickTop="1" x14ac:dyDescent="0.25">
      <c r="A109" s="17"/>
      <c r="B109" s="6"/>
      <c r="C109" s="6"/>
      <c r="D109" s="30"/>
      <c r="E109" s="30"/>
      <c r="F109" s="30"/>
      <c r="G109" s="30"/>
      <c r="H109" s="30"/>
      <c r="I109" s="30"/>
      <c r="J109" s="30"/>
    </row>
    <row r="110" spans="1:10" ht="21" customHeight="1" x14ac:dyDescent="0.25">
      <c r="A110" s="17" t="s">
        <v>84</v>
      </c>
      <c r="B110" s="6"/>
      <c r="C110" s="6"/>
      <c r="E110" s="28"/>
      <c r="G110" s="28"/>
      <c r="I110" s="28"/>
    </row>
    <row r="111" spans="1:10" ht="21" customHeight="1" x14ac:dyDescent="0.25">
      <c r="A111" s="3" t="s">
        <v>85</v>
      </c>
      <c r="B111" s="6"/>
      <c r="C111" s="6"/>
      <c r="D111" s="28">
        <v>112199</v>
      </c>
      <c r="E111" s="28"/>
      <c r="F111" s="28">
        <v>43176</v>
      </c>
      <c r="G111" s="28"/>
      <c r="H111" s="28">
        <v>116098</v>
      </c>
      <c r="I111" s="28"/>
      <c r="J111" s="28">
        <v>42877</v>
      </c>
    </row>
    <row r="112" spans="1:10" ht="21" customHeight="1" x14ac:dyDescent="0.25">
      <c r="A112" s="5" t="s">
        <v>86</v>
      </c>
      <c r="B112" s="6"/>
      <c r="C112" s="6"/>
      <c r="D112" s="32">
        <v>0</v>
      </c>
      <c r="E112" s="28"/>
      <c r="F112" s="32">
        <v>0</v>
      </c>
      <c r="G112" s="28"/>
      <c r="H112" s="21">
        <v>0</v>
      </c>
      <c r="I112" s="28"/>
      <c r="J112" s="21">
        <v>0</v>
      </c>
    </row>
    <row r="113" spans="1:10" ht="21" customHeight="1" thickBot="1" x14ac:dyDescent="0.3">
      <c r="A113" s="17"/>
      <c r="B113" s="6"/>
      <c r="C113" s="6"/>
      <c r="D113" s="31">
        <f>SUM(D111:D112)</f>
        <v>112199</v>
      </c>
      <c r="E113" s="30"/>
      <c r="F113" s="31">
        <v>43176</v>
      </c>
      <c r="G113" s="30"/>
      <c r="H113" s="31">
        <f>SUM(H111:H112)</f>
        <v>116098</v>
      </c>
      <c r="I113" s="30"/>
      <c r="J113" s="31">
        <v>42877</v>
      </c>
    </row>
    <row r="114" spans="1:10" ht="21" customHeight="1" thickTop="1" x14ac:dyDescent="0.25">
      <c r="A114" s="1"/>
      <c r="B114" s="6"/>
      <c r="C114" s="6"/>
      <c r="D114" s="30"/>
      <c r="E114" s="30"/>
      <c r="F114" s="30"/>
      <c r="G114" s="30"/>
      <c r="H114" s="30"/>
      <c r="I114" s="30"/>
      <c r="J114" s="30"/>
    </row>
    <row r="115" spans="1:10" ht="21" customHeight="1" x14ac:dyDescent="0.25">
      <c r="A115" s="17" t="s">
        <v>87</v>
      </c>
      <c r="B115" s="6"/>
      <c r="C115" s="6"/>
      <c r="D115" s="30"/>
      <c r="E115" s="30"/>
      <c r="F115" s="30"/>
      <c r="G115" s="30"/>
      <c r="H115" s="30"/>
      <c r="I115" s="30"/>
      <c r="J115" s="30"/>
    </row>
    <row r="116" spans="1:10" ht="21" customHeight="1" x14ac:dyDescent="0.25">
      <c r="A116" s="17" t="s">
        <v>88</v>
      </c>
      <c r="B116" s="6"/>
      <c r="C116" s="6"/>
      <c r="D116" s="30"/>
      <c r="E116" s="30"/>
      <c r="F116" s="30"/>
      <c r="G116" s="30"/>
      <c r="H116" s="30"/>
      <c r="I116" s="30"/>
      <c r="J116" s="30"/>
    </row>
    <row r="117" spans="1:10" ht="21" customHeight="1" x14ac:dyDescent="0.25">
      <c r="A117" s="3" t="s">
        <v>85</v>
      </c>
      <c r="B117" s="6"/>
      <c r="C117" s="6"/>
      <c r="D117" s="28">
        <v>105502</v>
      </c>
      <c r="E117" s="28"/>
      <c r="F117" s="28">
        <v>43253</v>
      </c>
      <c r="G117" s="28"/>
      <c r="H117" s="28">
        <v>116098</v>
      </c>
      <c r="I117" s="28"/>
      <c r="J117" s="28">
        <v>42877</v>
      </c>
    </row>
    <row r="118" spans="1:10" ht="21" customHeight="1" x14ac:dyDescent="0.25">
      <c r="A118" s="5" t="s">
        <v>86</v>
      </c>
      <c r="B118" s="6"/>
      <c r="C118" s="6"/>
      <c r="D118" s="32">
        <v>0</v>
      </c>
      <c r="E118" s="28"/>
      <c r="F118" s="32">
        <v>0</v>
      </c>
      <c r="G118" s="28"/>
      <c r="H118" s="21">
        <v>0</v>
      </c>
      <c r="I118" s="28"/>
      <c r="J118" s="21">
        <v>0</v>
      </c>
    </row>
    <row r="119" spans="1:10" ht="21" customHeight="1" thickBot="1" x14ac:dyDescent="0.3">
      <c r="A119" s="17"/>
      <c r="B119" s="6"/>
      <c r="C119" s="6"/>
      <c r="D119" s="31">
        <f>SUM(D117:D118)</f>
        <v>105502</v>
      </c>
      <c r="E119" s="30"/>
      <c r="F119" s="31">
        <v>43253</v>
      </c>
      <c r="G119" s="30"/>
      <c r="H119" s="31">
        <f>SUM(H117:H118)</f>
        <v>116098</v>
      </c>
      <c r="I119" s="30"/>
      <c r="J119" s="31">
        <v>42877</v>
      </c>
    </row>
    <row r="120" spans="1:10" ht="21" customHeight="1" thickTop="1" x14ac:dyDescent="0.25">
      <c r="B120" s="6"/>
      <c r="C120" s="6"/>
      <c r="D120" s="30"/>
      <c r="E120" s="30"/>
      <c r="F120" s="30"/>
      <c r="G120" s="30"/>
      <c r="H120" s="30"/>
      <c r="I120" s="30"/>
      <c r="J120" s="30"/>
    </row>
    <row r="121" spans="1:10" ht="21" customHeight="1" thickBot="1" x14ac:dyDescent="0.35">
      <c r="A121" s="17" t="s">
        <v>89</v>
      </c>
      <c r="B121" s="6"/>
      <c r="C121" s="6"/>
      <c r="D121" s="39">
        <f>D111/7500</f>
        <v>14.959866666666667</v>
      </c>
      <c r="E121" s="40"/>
      <c r="F121" s="39">
        <v>5.7568000000000001</v>
      </c>
      <c r="G121" s="40"/>
      <c r="H121" s="39">
        <f>H111/7500</f>
        <v>15.479733333333334</v>
      </c>
      <c r="I121" s="40"/>
      <c r="J121" s="39">
        <v>5.7169333333333334</v>
      </c>
    </row>
    <row r="122" spans="1:10" ht="21" customHeight="1" thickTop="1" x14ac:dyDescent="0.25">
      <c r="A122" s="17"/>
      <c r="B122" s="6"/>
      <c r="C122" s="6"/>
      <c r="D122" s="41"/>
      <c r="E122" s="40"/>
      <c r="F122" s="41"/>
      <c r="G122" s="40"/>
      <c r="H122" s="41"/>
      <c r="I122" s="40"/>
      <c r="J122" s="41"/>
    </row>
  </sheetData>
  <mergeCells count="36">
    <mergeCell ref="D36:F36"/>
    <mergeCell ref="H36:J36"/>
    <mergeCell ref="D38:J38"/>
    <mergeCell ref="H66:J66"/>
    <mergeCell ref="H94:J94"/>
    <mergeCell ref="H65:J65"/>
    <mergeCell ref="D65:F65"/>
    <mergeCell ref="D66:F66"/>
    <mergeCell ref="D9:J9"/>
    <mergeCell ref="H33:J33"/>
    <mergeCell ref="H34:J34"/>
    <mergeCell ref="D35:F35"/>
    <mergeCell ref="H35:J35"/>
    <mergeCell ref="D33:F33"/>
    <mergeCell ref="D34:F34"/>
    <mergeCell ref="H4:J4"/>
    <mergeCell ref="H5:J5"/>
    <mergeCell ref="D6:F6"/>
    <mergeCell ref="H6:J6"/>
    <mergeCell ref="D7:F7"/>
    <mergeCell ref="H7:J7"/>
    <mergeCell ref="D4:F4"/>
    <mergeCell ref="D5:F5"/>
    <mergeCell ref="D99:J99"/>
    <mergeCell ref="D68:F68"/>
    <mergeCell ref="H68:J68"/>
    <mergeCell ref="D70:J70"/>
    <mergeCell ref="D67:F67"/>
    <mergeCell ref="H67:J67"/>
    <mergeCell ref="D97:F97"/>
    <mergeCell ref="H97:J97"/>
    <mergeCell ref="D96:F96"/>
    <mergeCell ref="H96:J96"/>
    <mergeCell ref="D94:F94"/>
    <mergeCell ref="D95:F95"/>
    <mergeCell ref="H95:J95"/>
  </mergeCells>
  <phoneticPr fontId="0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61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view="pageBreakPreview" zoomScale="80" zoomScaleNormal="80" zoomScaleSheetLayoutView="80" workbookViewId="0">
      <selection activeCell="L7" sqref="L7"/>
    </sheetView>
  </sheetViews>
  <sheetFormatPr defaultColWidth="9" defaultRowHeight="21" customHeight="1" x14ac:dyDescent="0.25"/>
  <cols>
    <col min="1" max="1" width="52.25" style="3" customWidth="1"/>
    <col min="2" max="2" width="6.875" style="3" customWidth="1"/>
    <col min="3" max="3" width="1.375" style="3" customWidth="1"/>
    <col min="4" max="4" width="16" style="28" customWidth="1"/>
    <col min="5" max="5" width="1.375" style="28" customWidth="1"/>
    <col min="6" max="6" width="16" style="28" customWidth="1"/>
    <col min="7" max="7" width="1.375" style="28" customWidth="1"/>
    <col min="8" max="8" width="16" style="28" customWidth="1"/>
    <col min="9" max="9" width="1.375" style="28" customWidth="1"/>
    <col min="10" max="10" width="16" style="28" customWidth="1"/>
    <col min="11" max="11" width="1.375" style="28" customWidth="1"/>
    <col min="12" max="12" width="16" style="28" customWidth="1"/>
    <col min="13" max="13" width="1.375" style="28" customWidth="1"/>
    <col min="14" max="14" width="16" style="28" customWidth="1"/>
    <col min="15" max="15" width="10" style="28" customWidth="1"/>
    <col min="16" max="16" width="1.375" style="5" customWidth="1"/>
    <col min="17" max="17" width="11.375" style="5" customWidth="1"/>
    <col min="18" max="18" width="10" style="5" bestFit="1" customWidth="1"/>
    <col min="19" max="16384" width="9" style="5"/>
  </cols>
  <sheetData>
    <row r="1" spans="1:17" s="7" customFormat="1" ht="21" customHeight="1" x14ac:dyDescent="0.35">
      <c r="A1" s="8" t="s">
        <v>0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7" s="13" customFormat="1" ht="21" customHeight="1" x14ac:dyDescent="0.3">
      <c r="A2" s="13" t="s">
        <v>93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7" s="9" customFormat="1" ht="15" customHeight="1" x14ac:dyDescent="0.3">
      <c r="A3" s="13"/>
      <c r="B3" s="13"/>
      <c r="C3" s="13"/>
      <c r="D3" s="13"/>
      <c r="E3" s="13"/>
      <c r="F3" s="50"/>
      <c r="G3" s="50"/>
      <c r="H3" s="27"/>
      <c r="I3" s="27"/>
      <c r="J3" s="27"/>
      <c r="K3" s="27"/>
      <c r="L3" s="27"/>
      <c r="M3" s="27"/>
      <c r="N3" s="27"/>
      <c r="O3" s="27"/>
    </row>
    <row r="4" spans="1:17" ht="21" customHeight="1" x14ac:dyDescent="0.25">
      <c r="D4" s="77" t="s">
        <v>94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30"/>
      <c r="P4" s="30"/>
      <c r="Q4" s="30"/>
    </row>
    <row r="5" spans="1:17" ht="21" customHeight="1" x14ac:dyDescent="0.25">
      <c r="E5" s="53"/>
      <c r="F5" s="53"/>
      <c r="G5" s="53"/>
      <c r="H5" s="37"/>
      <c r="I5" s="37"/>
      <c r="L5" s="37" t="s">
        <v>95</v>
      </c>
      <c r="P5" s="28"/>
      <c r="Q5" s="28"/>
    </row>
    <row r="6" spans="1:17" ht="21" customHeight="1" x14ac:dyDescent="0.25">
      <c r="E6" s="53"/>
      <c r="F6" s="53"/>
      <c r="G6" s="53"/>
      <c r="H6" s="37"/>
      <c r="I6" s="37"/>
      <c r="L6" s="37" t="s">
        <v>96</v>
      </c>
      <c r="P6" s="28"/>
      <c r="Q6" s="28"/>
    </row>
    <row r="7" spans="1:17" ht="21" customHeight="1" x14ac:dyDescent="0.25">
      <c r="E7" s="53"/>
      <c r="F7" s="53"/>
      <c r="G7" s="53"/>
      <c r="H7" s="82" t="s">
        <v>51</v>
      </c>
      <c r="I7" s="82"/>
      <c r="J7" s="82"/>
      <c r="L7" s="68" t="s">
        <v>97</v>
      </c>
      <c r="P7" s="28"/>
      <c r="Q7" s="28"/>
    </row>
    <row r="8" spans="1:17" ht="15" customHeight="1" x14ac:dyDescent="0.25">
      <c r="D8" s="5"/>
      <c r="F8" s="2"/>
      <c r="H8" s="37"/>
      <c r="I8" s="37"/>
      <c r="L8" s="37"/>
      <c r="M8" s="37"/>
      <c r="N8" s="37"/>
      <c r="O8" s="5"/>
      <c r="P8" s="37"/>
      <c r="Q8" s="28"/>
    </row>
    <row r="9" spans="1:17" ht="21" customHeight="1" x14ac:dyDescent="0.25">
      <c r="D9" s="37" t="s">
        <v>98</v>
      </c>
      <c r="F9" s="2"/>
      <c r="H9" s="37"/>
      <c r="I9" s="37"/>
      <c r="L9" s="37"/>
      <c r="M9" s="37"/>
      <c r="N9" s="37"/>
      <c r="O9" s="37"/>
      <c r="P9" s="37"/>
      <c r="Q9" s="28"/>
    </row>
    <row r="10" spans="1:17" ht="21" customHeight="1" x14ac:dyDescent="0.25">
      <c r="D10" s="37" t="s">
        <v>99</v>
      </c>
      <c r="F10" s="2" t="s">
        <v>100</v>
      </c>
      <c r="H10" s="37" t="s">
        <v>101</v>
      </c>
      <c r="I10" s="37"/>
      <c r="L10" s="37" t="s">
        <v>102</v>
      </c>
      <c r="M10" s="37"/>
      <c r="N10" s="37" t="s">
        <v>103</v>
      </c>
      <c r="O10" s="37"/>
      <c r="P10" s="37"/>
      <c r="Q10" s="37"/>
    </row>
    <row r="11" spans="1:17" ht="21" customHeight="1" x14ac:dyDescent="0.25">
      <c r="B11" s="6" t="s">
        <v>9</v>
      </c>
      <c r="D11" s="37" t="s">
        <v>104</v>
      </c>
      <c r="F11" s="2" t="s">
        <v>105</v>
      </c>
      <c r="H11" s="37" t="s">
        <v>106</v>
      </c>
      <c r="I11" s="37"/>
      <c r="J11" s="37" t="s">
        <v>107</v>
      </c>
      <c r="L11" s="37" t="s">
        <v>106</v>
      </c>
      <c r="M11" s="37"/>
      <c r="N11" s="37" t="s">
        <v>108</v>
      </c>
      <c r="O11" s="37"/>
      <c r="P11" s="37"/>
      <c r="Q11" s="37"/>
    </row>
    <row r="12" spans="1:17" ht="21" customHeight="1" x14ac:dyDescent="0.25">
      <c r="A12" s="5"/>
      <c r="B12" s="5"/>
      <c r="C12" s="5"/>
      <c r="D12" s="79" t="s">
        <v>11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51"/>
      <c r="P12" s="51"/>
      <c r="Q12" s="51"/>
    </row>
    <row r="13" spans="1:17" ht="21" customHeight="1" x14ac:dyDescent="0.25">
      <c r="A13" s="1" t="s">
        <v>109</v>
      </c>
      <c r="B13" s="1"/>
      <c r="C13" s="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1" customHeight="1" x14ac:dyDescent="0.25">
      <c r="A14" s="17" t="s">
        <v>110</v>
      </c>
      <c r="B14" s="17"/>
      <c r="C14" s="17"/>
      <c r="D14" s="18">
        <v>75000</v>
      </c>
      <c r="E14" s="18"/>
      <c r="F14" s="18">
        <v>156000</v>
      </c>
      <c r="G14" s="18"/>
      <c r="H14" s="18">
        <v>7500</v>
      </c>
      <c r="I14" s="18"/>
      <c r="J14" s="45">
        <v>652120</v>
      </c>
      <c r="K14" s="18"/>
      <c r="L14" s="18">
        <v>-27006</v>
      </c>
      <c r="M14" s="18">
        <v>0</v>
      </c>
      <c r="N14" s="18">
        <f>SUM(D14:L14)</f>
        <v>863614</v>
      </c>
      <c r="O14" s="18"/>
      <c r="Q14" s="18"/>
    </row>
    <row r="15" spans="1:17" s="17" customFormat="1" ht="14.55" customHeight="1" x14ac:dyDescent="0.25"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7" s="17" customFormat="1" ht="21" customHeight="1" x14ac:dyDescent="0.25">
      <c r="A16" s="17" t="s">
        <v>111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8" s="17" customFormat="1" ht="21" customHeight="1" x14ac:dyDescent="0.25">
      <c r="A17" s="17" t="s">
        <v>112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8" s="17" customFormat="1" ht="21" customHeight="1" x14ac:dyDescent="0.25">
      <c r="A18" s="5" t="s">
        <v>113</v>
      </c>
      <c r="B18" s="6">
        <v>8</v>
      </c>
      <c r="D18" s="22">
        <v>0</v>
      </c>
      <c r="E18" s="18"/>
      <c r="F18" s="34">
        <v>0</v>
      </c>
      <c r="G18" s="18"/>
      <c r="H18" s="22">
        <v>0</v>
      </c>
      <c r="I18" s="18"/>
      <c r="J18" s="15">
        <v>-23850</v>
      </c>
      <c r="K18" s="34"/>
      <c r="L18" s="34">
        <f>'SOCI 6-9'!D101</f>
        <v>0</v>
      </c>
      <c r="M18" s="18"/>
      <c r="N18" s="34">
        <f>SUM(D18:L18)</f>
        <v>-23850</v>
      </c>
      <c r="O18" s="18"/>
    </row>
    <row r="19" spans="1:18" s="17" customFormat="1" ht="21" customHeight="1" x14ac:dyDescent="0.25">
      <c r="A19" s="17" t="s">
        <v>114</v>
      </c>
      <c r="D19" s="19">
        <f>SUM(D18)</f>
        <v>0</v>
      </c>
      <c r="E19" s="18"/>
      <c r="F19" s="19">
        <f>SUM(F18)</f>
        <v>0</v>
      </c>
      <c r="G19" s="18"/>
      <c r="H19" s="19">
        <f>SUM(H18)</f>
        <v>0</v>
      </c>
      <c r="I19" s="18"/>
      <c r="J19" s="19">
        <f>SUM(J18)</f>
        <v>-23850</v>
      </c>
      <c r="K19" s="18"/>
      <c r="L19" s="19">
        <f>SUM(L18)</f>
        <v>0</v>
      </c>
      <c r="M19" s="18"/>
      <c r="N19" s="19">
        <f>SUM(N18)</f>
        <v>-23850</v>
      </c>
      <c r="O19" s="18"/>
    </row>
    <row r="20" spans="1:18" s="17" customFormat="1" ht="15" customHeight="1" x14ac:dyDescent="0.25"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8" s="17" customFormat="1" ht="21" customHeight="1" x14ac:dyDescent="0.25">
      <c r="A21" s="1" t="s">
        <v>115</v>
      </c>
      <c r="B21" s="1"/>
      <c r="C21" s="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8" s="17" customFormat="1" ht="21" customHeight="1" x14ac:dyDescent="0.25">
      <c r="A22" s="3" t="s">
        <v>116</v>
      </c>
      <c r="B22" s="3"/>
      <c r="C22" s="3"/>
      <c r="D22" s="22">
        <v>0</v>
      </c>
      <c r="E22" s="34"/>
      <c r="F22" s="34">
        <v>0</v>
      </c>
      <c r="G22" s="34"/>
      <c r="H22" s="22">
        <v>0</v>
      </c>
      <c r="I22" s="18"/>
      <c r="J22" s="16">
        <v>43176</v>
      </c>
      <c r="K22" s="18"/>
      <c r="L22" s="34">
        <v>0</v>
      </c>
      <c r="M22" s="18"/>
      <c r="N22" s="34">
        <f>SUM(D22:L22)</f>
        <v>43176</v>
      </c>
      <c r="O22" s="34"/>
      <c r="Q22" s="34"/>
    </row>
    <row r="23" spans="1:18" s="17" customFormat="1" ht="21" customHeight="1" x14ac:dyDescent="0.25">
      <c r="A23" s="3" t="s">
        <v>117</v>
      </c>
      <c r="B23" s="3"/>
      <c r="C23" s="3"/>
      <c r="D23" s="22">
        <v>0</v>
      </c>
      <c r="E23" s="18"/>
      <c r="F23" s="34">
        <v>0</v>
      </c>
      <c r="G23" s="18"/>
      <c r="H23" s="22">
        <v>0</v>
      </c>
      <c r="I23" s="18"/>
      <c r="J23" s="15">
        <v>0</v>
      </c>
      <c r="K23" s="34"/>
      <c r="L23" s="34">
        <v>77</v>
      </c>
      <c r="M23" s="18"/>
      <c r="N23" s="34">
        <f>SUM(D23:L23)</f>
        <v>77</v>
      </c>
      <c r="O23" s="34"/>
      <c r="Q23" s="34"/>
    </row>
    <row r="24" spans="1:18" s="17" customFormat="1" ht="21" customHeight="1" x14ac:dyDescent="0.25">
      <c r="A24" s="1" t="s">
        <v>118</v>
      </c>
      <c r="B24" s="1"/>
      <c r="C24" s="1"/>
      <c r="D24" s="19">
        <f>SUM(D22:D23)</f>
        <v>0</v>
      </c>
      <c r="E24" s="18"/>
      <c r="F24" s="19">
        <f>SUM(F22:F23)</f>
        <v>0</v>
      </c>
      <c r="G24" s="18"/>
      <c r="H24" s="19">
        <f>SUM(H22:H23)</f>
        <v>0</v>
      </c>
      <c r="I24" s="18"/>
      <c r="J24" s="19">
        <f>SUM(J22:J23)</f>
        <v>43176</v>
      </c>
      <c r="K24" s="18"/>
      <c r="L24" s="19">
        <f>SUM(L22:L23)</f>
        <v>77</v>
      </c>
      <c r="M24" s="18"/>
      <c r="N24" s="19">
        <f>SUM(N22:N23)</f>
        <v>43253</v>
      </c>
      <c r="O24" s="14"/>
      <c r="Q24" s="14"/>
    </row>
    <row r="25" spans="1:18" s="17" customFormat="1" ht="14.55" customHeight="1" x14ac:dyDescent="0.25">
      <c r="D25" s="16"/>
      <c r="E25" s="18"/>
      <c r="F25" s="18"/>
      <c r="G25" s="18"/>
      <c r="H25" s="16"/>
      <c r="I25" s="18"/>
      <c r="J25" s="14"/>
      <c r="K25" s="18"/>
      <c r="L25" s="14"/>
      <c r="M25" s="18"/>
      <c r="N25" s="14"/>
      <c r="O25" s="14"/>
    </row>
    <row r="26" spans="1:18" ht="21" customHeight="1" thickBot="1" x14ac:dyDescent="0.3">
      <c r="A26" s="17" t="s">
        <v>119</v>
      </c>
      <c r="B26" s="17"/>
      <c r="C26" s="17"/>
      <c r="D26" s="48">
        <f>D14+D24+D19</f>
        <v>75000</v>
      </c>
      <c r="E26" s="14"/>
      <c r="F26" s="48">
        <f>F14+F24+F19</f>
        <v>156000</v>
      </c>
      <c r="G26" s="14"/>
      <c r="H26" s="48">
        <f>H14+H24+H19</f>
        <v>7500</v>
      </c>
      <c r="I26" s="14"/>
      <c r="J26" s="48">
        <f>J14+J24+J19</f>
        <v>671446</v>
      </c>
      <c r="K26" s="14"/>
      <c r="L26" s="48">
        <f>L14+L24+L19</f>
        <v>-26929</v>
      </c>
      <c r="M26" s="14"/>
      <c r="N26" s="48">
        <f>N14+N24+N19</f>
        <v>883017</v>
      </c>
      <c r="O26" s="14"/>
      <c r="P26" s="28"/>
      <c r="Q26" s="14"/>
      <c r="R26" s="28"/>
    </row>
    <row r="27" spans="1:18" ht="21" customHeight="1" thickTop="1" x14ac:dyDescent="0.25"/>
    <row r="28" spans="1:18" s="7" customFormat="1" ht="21" customHeight="1" x14ac:dyDescent="0.35"/>
    <row r="29" spans="1:18" s="13" customFormat="1" ht="21" customHeight="1" x14ac:dyDescent="0.3"/>
    <row r="30" spans="1:18" s="9" customFormat="1" ht="21" customHeight="1" x14ac:dyDescent="0.3"/>
    <row r="31" spans="1:18" ht="21" customHeight="1" x14ac:dyDescent="0.25">
      <c r="P31" s="30"/>
      <c r="Q31" s="30"/>
    </row>
    <row r="42" s="17" customFormat="1" ht="21" customHeight="1" x14ac:dyDescent="0.25"/>
    <row r="43" s="17" customFormat="1" ht="21" customHeight="1" x14ac:dyDescent="0.25"/>
    <row r="44" s="17" customFormat="1" ht="21" customHeight="1" x14ac:dyDescent="0.25"/>
    <row r="45" s="17" customFormat="1" ht="21" customHeight="1" x14ac:dyDescent="0.25"/>
    <row r="46" s="17" customFormat="1" ht="21" customHeight="1" x14ac:dyDescent="0.25"/>
    <row r="47" s="17" customFormat="1" ht="21" customHeight="1" x14ac:dyDescent="0.25"/>
    <row r="49" spans="15:15" ht="21" customHeight="1" x14ac:dyDescent="0.25">
      <c r="O49" s="5"/>
    </row>
  </sheetData>
  <mergeCells count="3">
    <mergeCell ref="H7:J7"/>
    <mergeCell ref="D4:N4"/>
    <mergeCell ref="D12:N12"/>
  </mergeCells>
  <phoneticPr fontId="0" type="noConversion"/>
  <pageMargins left="0.8" right="0.8" top="0.48" bottom="0.5" header="0.5" footer="0.5"/>
  <pageSetup paperSize="9" scale="90" firstPageNumber="10" fitToWidth="0" fitToHeight="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dimension ref="A1:R49"/>
  <sheetViews>
    <sheetView view="pageBreakPreview" zoomScale="80" zoomScaleNormal="74" zoomScaleSheetLayoutView="80" workbookViewId="0">
      <selection activeCell="A12" sqref="A12:A13"/>
    </sheetView>
  </sheetViews>
  <sheetFormatPr defaultColWidth="9" defaultRowHeight="13.8" x14ac:dyDescent="0.25"/>
  <cols>
    <col min="1" max="1" width="52.25" style="3" customWidth="1"/>
    <col min="2" max="2" width="6.875" style="3" customWidth="1"/>
    <col min="3" max="3" width="1.375" style="3" customWidth="1"/>
    <col min="4" max="4" width="16" style="28" customWidth="1"/>
    <col min="5" max="5" width="1.375" style="28" customWidth="1"/>
    <col min="6" max="6" width="16" style="28" customWidth="1"/>
    <col min="7" max="7" width="1.375" style="28" customWidth="1"/>
    <col min="8" max="8" width="16" style="28" customWidth="1"/>
    <col min="9" max="9" width="1.375" style="28" customWidth="1"/>
    <col min="10" max="10" width="16" style="28" customWidth="1"/>
    <col min="11" max="11" width="1.375" style="28" customWidth="1"/>
    <col min="12" max="12" width="16" style="28" customWidth="1"/>
    <col min="13" max="13" width="1.375" style="28" customWidth="1"/>
    <col min="14" max="14" width="16" style="28" customWidth="1"/>
    <col min="15" max="15" width="10" style="28" customWidth="1"/>
    <col min="16" max="16" width="1.375" style="5" customWidth="1"/>
    <col min="17" max="17" width="11.375" style="5" customWidth="1"/>
    <col min="18" max="18" width="10" style="5" bestFit="1" customWidth="1"/>
    <col min="19" max="16384" width="9" style="5"/>
  </cols>
  <sheetData>
    <row r="1" spans="1:17" s="7" customFormat="1" ht="21" customHeight="1" x14ac:dyDescent="0.35">
      <c r="A1" s="8" t="s">
        <v>0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7" s="13" customFormat="1" ht="21" customHeight="1" x14ac:dyDescent="0.3">
      <c r="A2" s="13" t="s">
        <v>93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7" s="9" customFormat="1" ht="15" customHeight="1" x14ac:dyDescent="0.3">
      <c r="A3" s="13"/>
      <c r="B3" s="13"/>
      <c r="C3" s="13"/>
      <c r="D3" s="13"/>
      <c r="E3" s="13"/>
      <c r="F3" s="50"/>
      <c r="G3" s="50"/>
      <c r="H3" s="27"/>
      <c r="I3" s="27"/>
      <c r="J3" s="27"/>
      <c r="K3" s="27"/>
      <c r="L3" s="27"/>
      <c r="M3" s="27"/>
      <c r="N3" s="27"/>
      <c r="O3" s="27"/>
    </row>
    <row r="4" spans="1:17" ht="21" customHeight="1" x14ac:dyDescent="0.25">
      <c r="D4" s="77" t="s">
        <v>94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30"/>
      <c r="P4" s="30"/>
      <c r="Q4" s="30"/>
    </row>
    <row r="5" spans="1:17" ht="21" customHeight="1" x14ac:dyDescent="0.25">
      <c r="E5" s="53"/>
      <c r="F5" s="53"/>
      <c r="G5" s="53"/>
      <c r="H5" s="37"/>
      <c r="I5" s="37"/>
      <c r="L5" s="37" t="s">
        <v>95</v>
      </c>
      <c r="P5" s="28"/>
      <c r="Q5" s="28"/>
    </row>
    <row r="6" spans="1:17" ht="21" customHeight="1" x14ac:dyDescent="0.25">
      <c r="E6" s="53"/>
      <c r="F6" s="53"/>
      <c r="G6" s="53"/>
      <c r="H6" s="37"/>
      <c r="I6" s="37"/>
      <c r="L6" s="37" t="s">
        <v>96</v>
      </c>
      <c r="P6" s="28"/>
      <c r="Q6" s="28"/>
    </row>
    <row r="7" spans="1:17" ht="21" customHeight="1" x14ac:dyDescent="0.25">
      <c r="E7" s="53"/>
      <c r="F7" s="53"/>
      <c r="G7" s="53"/>
      <c r="H7" s="82" t="s">
        <v>51</v>
      </c>
      <c r="I7" s="82"/>
      <c r="J7" s="82"/>
      <c r="L7" s="68" t="s">
        <v>97</v>
      </c>
      <c r="P7" s="28"/>
      <c r="Q7" s="28"/>
    </row>
    <row r="8" spans="1:17" ht="15" customHeight="1" x14ac:dyDescent="0.25">
      <c r="D8" s="5"/>
      <c r="F8" s="2"/>
      <c r="H8" s="37"/>
      <c r="I8" s="37"/>
      <c r="L8" s="37"/>
      <c r="M8" s="37"/>
      <c r="N8" s="37"/>
      <c r="O8" s="5"/>
      <c r="P8" s="37"/>
      <c r="Q8" s="28"/>
    </row>
    <row r="9" spans="1:17" ht="21" customHeight="1" x14ac:dyDescent="0.25">
      <c r="D9" s="37" t="s">
        <v>98</v>
      </c>
      <c r="F9" s="2"/>
      <c r="H9" s="37"/>
      <c r="I9" s="37"/>
      <c r="L9" s="37"/>
      <c r="M9" s="37"/>
      <c r="N9" s="37"/>
      <c r="O9" s="37"/>
      <c r="P9" s="37"/>
      <c r="Q9" s="28"/>
    </row>
    <row r="10" spans="1:17" ht="21" customHeight="1" x14ac:dyDescent="0.25">
      <c r="D10" s="37" t="s">
        <v>99</v>
      </c>
      <c r="F10" s="2" t="s">
        <v>100</v>
      </c>
      <c r="H10" s="37" t="s">
        <v>101</v>
      </c>
      <c r="I10" s="37"/>
      <c r="L10" s="37" t="s">
        <v>102</v>
      </c>
      <c r="M10" s="37"/>
      <c r="N10" s="37" t="s">
        <v>103</v>
      </c>
      <c r="O10" s="37"/>
      <c r="P10" s="37"/>
      <c r="Q10" s="37"/>
    </row>
    <row r="11" spans="1:17" ht="21" customHeight="1" x14ac:dyDescent="0.25">
      <c r="B11" s="6" t="s">
        <v>9</v>
      </c>
      <c r="D11" s="37" t="s">
        <v>104</v>
      </c>
      <c r="F11" s="2" t="s">
        <v>105</v>
      </c>
      <c r="H11" s="37" t="s">
        <v>106</v>
      </c>
      <c r="I11" s="37"/>
      <c r="J11" s="37" t="s">
        <v>107</v>
      </c>
      <c r="L11" s="37" t="s">
        <v>106</v>
      </c>
      <c r="M11" s="37"/>
      <c r="N11" s="37" t="s">
        <v>108</v>
      </c>
      <c r="O11" s="37"/>
      <c r="P11" s="37"/>
      <c r="Q11" s="37"/>
    </row>
    <row r="12" spans="1:17" ht="21" customHeight="1" x14ac:dyDescent="0.25">
      <c r="A12" s="5"/>
      <c r="B12" s="5"/>
      <c r="C12" s="5"/>
      <c r="D12" s="79" t="s">
        <v>11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51"/>
      <c r="P12" s="51"/>
      <c r="Q12" s="51"/>
    </row>
    <row r="13" spans="1:17" ht="21" customHeight="1" x14ac:dyDescent="0.25">
      <c r="A13" s="1" t="s">
        <v>120</v>
      </c>
      <c r="B13" s="1"/>
      <c r="C13" s="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1" customHeight="1" x14ac:dyDescent="0.25">
      <c r="A14" s="17" t="s">
        <v>121</v>
      </c>
      <c r="B14" s="17"/>
      <c r="C14" s="17"/>
      <c r="D14" s="18">
        <v>75000</v>
      </c>
      <c r="E14" s="18"/>
      <c r="F14" s="18">
        <v>156000</v>
      </c>
      <c r="G14" s="18"/>
      <c r="H14" s="18">
        <v>7500</v>
      </c>
      <c r="I14" s="18"/>
      <c r="J14" s="45">
        <v>735663</v>
      </c>
      <c r="K14" s="18"/>
      <c r="L14" s="18">
        <v>-30252</v>
      </c>
      <c r="M14" s="18"/>
      <c r="N14" s="18">
        <v>943911</v>
      </c>
      <c r="O14" s="18"/>
      <c r="Q14" s="18"/>
    </row>
    <row r="15" spans="1:17" s="17" customFormat="1" ht="14.55" customHeight="1" x14ac:dyDescent="0.25"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7" s="17" customFormat="1" ht="21" customHeight="1" x14ac:dyDescent="0.25">
      <c r="A16" s="17" t="s">
        <v>111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8" s="17" customFormat="1" ht="21" customHeight="1" x14ac:dyDescent="0.25">
      <c r="A17" s="17" t="s">
        <v>112</v>
      </c>
      <c r="D17" s="14"/>
      <c r="E17" s="18"/>
      <c r="F17" s="18"/>
      <c r="G17" s="18"/>
      <c r="H17" s="22"/>
      <c r="I17" s="18"/>
      <c r="J17" s="18"/>
      <c r="K17" s="18"/>
      <c r="L17" s="18"/>
      <c r="M17" s="18"/>
      <c r="N17" s="18"/>
      <c r="O17" s="18"/>
    </row>
    <row r="18" spans="1:18" s="17" customFormat="1" ht="21" customHeight="1" x14ac:dyDescent="0.25">
      <c r="A18" s="5" t="s">
        <v>113</v>
      </c>
      <c r="B18" s="6">
        <v>8</v>
      </c>
      <c r="D18" s="36">
        <v>0</v>
      </c>
      <c r="E18" s="18"/>
      <c r="F18" s="36">
        <v>0</v>
      </c>
      <c r="G18" s="18"/>
      <c r="H18" s="15">
        <v>0</v>
      </c>
      <c r="I18" s="18"/>
      <c r="J18" s="15">
        <v>-63750</v>
      </c>
      <c r="K18" s="34"/>
      <c r="L18" s="34">
        <v>0</v>
      </c>
      <c r="M18" s="18"/>
      <c r="N18" s="34">
        <v>-63750</v>
      </c>
      <c r="O18" s="18"/>
    </row>
    <row r="19" spans="1:18" s="17" customFormat="1" ht="21" customHeight="1" x14ac:dyDescent="0.25">
      <c r="A19" s="17" t="s">
        <v>114</v>
      </c>
      <c r="D19" s="36">
        <f>SUM(D18)</f>
        <v>0</v>
      </c>
      <c r="E19" s="18"/>
      <c r="F19" s="36">
        <f>SUM(F18)</f>
        <v>0</v>
      </c>
      <c r="G19" s="73"/>
      <c r="H19" s="15">
        <f>SUM(H18)</f>
        <v>0</v>
      </c>
      <c r="I19" s="18"/>
      <c r="J19" s="19">
        <f>SUM(J18)</f>
        <v>-63750</v>
      </c>
      <c r="K19" s="73"/>
      <c r="L19" s="72">
        <f>SUM(L18)</f>
        <v>0</v>
      </c>
      <c r="M19" s="18"/>
      <c r="N19" s="19">
        <f>SUM(N18)</f>
        <v>-63750</v>
      </c>
      <c r="O19" s="18"/>
    </row>
    <row r="20" spans="1:18" s="17" customFormat="1" ht="15" customHeight="1" x14ac:dyDescent="0.25"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8" s="17" customFormat="1" ht="21" customHeight="1" x14ac:dyDescent="0.25">
      <c r="A21" s="1" t="s">
        <v>115</v>
      </c>
      <c r="B21" s="1"/>
      <c r="C21" s="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8" s="17" customFormat="1" ht="21" customHeight="1" x14ac:dyDescent="0.25">
      <c r="A22" s="3" t="s">
        <v>116</v>
      </c>
      <c r="B22" s="3"/>
      <c r="C22" s="3"/>
      <c r="D22" s="22">
        <v>0</v>
      </c>
      <c r="E22" s="34">
        <v>0</v>
      </c>
      <c r="F22" s="34">
        <v>0</v>
      </c>
      <c r="G22" s="34">
        <v>0</v>
      </c>
      <c r="H22" s="22">
        <v>0</v>
      </c>
      <c r="I22" s="18"/>
      <c r="J22" s="16">
        <v>112199</v>
      </c>
      <c r="K22" s="18"/>
      <c r="L22" s="34">
        <v>0</v>
      </c>
      <c r="M22" s="18"/>
      <c r="N22" s="34">
        <f>SUM(D22:L22)</f>
        <v>112199</v>
      </c>
      <c r="O22" s="34"/>
      <c r="Q22" s="34"/>
    </row>
    <row r="23" spans="1:18" s="17" customFormat="1" ht="21" customHeight="1" x14ac:dyDescent="0.25">
      <c r="A23" s="3" t="s">
        <v>158</v>
      </c>
      <c r="B23" s="3"/>
      <c r="C23" s="3"/>
      <c r="D23" s="22">
        <v>0</v>
      </c>
      <c r="E23" s="18">
        <v>0</v>
      </c>
      <c r="F23" s="34">
        <v>0</v>
      </c>
      <c r="G23" s="18">
        <v>0</v>
      </c>
      <c r="H23" s="22">
        <v>0</v>
      </c>
      <c r="I23" s="18"/>
      <c r="J23" s="15">
        <v>0</v>
      </c>
      <c r="K23" s="34"/>
      <c r="L23" s="34">
        <v>-6697</v>
      </c>
      <c r="M23" s="18"/>
      <c r="N23" s="34">
        <f>SUM(D23:L23)</f>
        <v>-6697</v>
      </c>
      <c r="O23" s="34"/>
      <c r="Q23" s="34"/>
    </row>
    <row r="24" spans="1:18" s="17" customFormat="1" ht="21" customHeight="1" x14ac:dyDescent="0.25">
      <c r="A24" s="1" t="s">
        <v>159</v>
      </c>
      <c r="B24" s="1"/>
      <c r="C24" s="1"/>
      <c r="D24" s="19">
        <f>SUM(D22:D23)</f>
        <v>0</v>
      </c>
      <c r="E24" s="18"/>
      <c r="F24" s="19">
        <f>SUM(F22:F23)</f>
        <v>0</v>
      </c>
      <c r="G24" s="18"/>
      <c r="H24" s="19">
        <f>SUM(H22:H23)</f>
        <v>0</v>
      </c>
      <c r="I24" s="18"/>
      <c r="J24" s="19">
        <f>SUM(J22:J23)</f>
        <v>112199</v>
      </c>
      <c r="K24" s="18"/>
      <c r="L24" s="19">
        <f>SUM(L22:L23)</f>
        <v>-6697</v>
      </c>
      <c r="M24" s="18"/>
      <c r="N24" s="19">
        <f>SUM(N22:N23)</f>
        <v>105502</v>
      </c>
      <c r="O24" s="14"/>
      <c r="Q24" s="14"/>
    </row>
    <row r="25" spans="1:18" s="17" customFormat="1" ht="14.55" customHeight="1" x14ac:dyDescent="0.25">
      <c r="D25" s="16"/>
      <c r="E25" s="18"/>
      <c r="F25" s="18"/>
      <c r="G25" s="18"/>
      <c r="H25" s="16"/>
      <c r="I25" s="18"/>
      <c r="J25" s="14"/>
      <c r="K25" s="18"/>
      <c r="L25" s="14"/>
      <c r="M25" s="18"/>
      <c r="N25" s="14"/>
      <c r="O25" s="14"/>
    </row>
    <row r="26" spans="1:18" ht="21" customHeight="1" thickBot="1" x14ac:dyDescent="0.3">
      <c r="A26" s="17" t="s">
        <v>122</v>
      </c>
      <c r="B26" s="17"/>
      <c r="C26" s="17"/>
      <c r="D26" s="48">
        <f>D14+D24+D19</f>
        <v>75000</v>
      </c>
      <c r="E26" s="14"/>
      <c r="F26" s="48">
        <f>F14+F24+F19</f>
        <v>156000</v>
      </c>
      <c r="G26" s="14"/>
      <c r="H26" s="48">
        <f>H14+H24+H19</f>
        <v>7500</v>
      </c>
      <c r="I26" s="14"/>
      <c r="J26" s="48">
        <f>J14+J24+J19</f>
        <v>784112</v>
      </c>
      <c r="K26" s="14"/>
      <c r="L26" s="48">
        <f>L14+L24+L19</f>
        <v>-36949</v>
      </c>
      <c r="M26" s="14"/>
      <c r="N26" s="48">
        <f>N14+N24+N19</f>
        <v>985663</v>
      </c>
      <c r="O26" s="14"/>
      <c r="P26" s="28"/>
      <c r="Q26" s="14"/>
      <c r="R26" s="28"/>
    </row>
    <row r="27" spans="1:18" ht="21" customHeight="1" thickTop="1" x14ac:dyDescent="0.25"/>
    <row r="28" spans="1:18" s="7" customFormat="1" ht="21" customHeight="1" x14ac:dyDescent="0.35"/>
    <row r="29" spans="1:18" s="13" customFormat="1" ht="21" customHeight="1" x14ac:dyDescent="0.3">
      <c r="J29" s="74">
        <f>J26-'SOFP-3-5'!D79</f>
        <v>0</v>
      </c>
      <c r="L29" s="74">
        <f>L26-'SOFP-3-5'!D80</f>
        <v>0</v>
      </c>
      <c r="N29" s="74">
        <f>N26-'SOFP-3-5'!D81</f>
        <v>0</v>
      </c>
    </row>
    <row r="30" spans="1:18" s="9" customFormat="1" ht="21" customHeight="1" x14ac:dyDescent="0.3"/>
    <row r="31" spans="1:18" ht="21" customHeight="1" x14ac:dyDescent="0.25">
      <c r="P31" s="30"/>
      <c r="Q31" s="30"/>
    </row>
    <row r="32" spans="1:18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s="17" customFormat="1" ht="21" customHeight="1" x14ac:dyDescent="0.25"/>
    <row r="43" s="17" customFormat="1" ht="21" customHeight="1" x14ac:dyDescent="0.25"/>
    <row r="44" s="17" customFormat="1" ht="21" customHeight="1" x14ac:dyDescent="0.25"/>
    <row r="45" s="17" customFormat="1" ht="21" customHeight="1" x14ac:dyDescent="0.25"/>
    <row r="46" s="17" customFormat="1" ht="21" customHeight="1" x14ac:dyDescent="0.25"/>
    <row r="47" s="17" customFormat="1" ht="21" customHeight="1" x14ac:dyDescent="0.25"/>
    <row r="48" ht="21" customHeight="1" x14ac:dyDescent="0.25"/>
    <row r="49" spans="15:15" ht="21" customHeight="1" x14ac:dyDescent="0.25">
      <c r="O49" s="5"/>
    </row>
  </sheetData>
  <mergeCells count="3">
    <mergeCell ref="H7:J7"/>
    <mergeCell ref="D12:N12"/>
    <mergeCell ref="D4:N4"/>
  </mergeCells>
  <pageMargins left="0.8" right="0.7" top="0.48" bottom="0.5" header="0.5" footer="0.3"/>
  <pageSetup paperSize="9" scale="90" firstPageNumber="11" fitToWidth="0" fitToHeight="0" orientation="landscape" useFirstPageNumber="1" r:id="rId1"/>
  <headerFooter scaleWithDoc="0"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0"/>
  <sheetViews>
    <sheetView view="pageBreakPreview" zoomScale="80" zoomScaleNormal="80" zoomScaleSheetLayoutView="80" workbookViewId="0">
      <selection activeCell="A18" sqref="A18"/>
    </sheetView>
  </sheetViews>
  <sheetFormatPr defaultColWidth="9" defaultRowHeight="21" customHeight="1" x14ac:dyDescent="0.25"/>
  <cols>
    <col min="1" max="1" width="60.375" style="3" customWidth="1"/>
    <col min="2" max="2" width="11.375" style="4" customWidth="1"/>
    <col min="3" max="3" width="2.375" style="5" customWidth="1"/>
    <col min="4" max="4" width="17" style="28" customWidth="1"/>
    <col min="5" max="5" width="1.75" style="28" customWidth="1"/>
    <col min="6" max="6" width="17" style="28" customWidth="1"/>
    <col min="7" max="7" width="1.75" style="28" customWidth="1"/>
    <col min="8" max="8" width="17" style="28" customWidth="1"/>
    <col min="9" max="9" width="1.75" style="28" customWidth="1"/>
    <col min="10" max="10" width="17" style="28" customWidth="1"/>
    <col min="11" max="11" width="1.75" style="28" customWidth="1"/>
    <col min="12" max="12" width="17" style="5" customWidth="1"/>
    <col min="13" max="16384" width="9" style="5"/>
  </cols>
  <sheetData>
    <row r="1" spans="1:13" ht="21" customHeight="1" x14ac:dyDescent="0.35">
      <c r="A1" s="8" t="s">
        <v>0</v>
      </c>
      <c r="B1" s="12"/>
      <c r="C1" s="7"/>
      <c r="D1" s="26"/>
      <c r="E1" s="26"/>
      <c r="F1" s="26"/>
      <c r="G1" s="26"/>
      <c r="H1" s="26"/>
      <c r="I1" s="26"/>
      <c r="J1" s="26"/>
      <c r="K1" s="26"/>
      <c r="L1" s="7"/>
    </row>
    <row r="2" spans="1:13" ht="21" customHeight="1" x14ac:dyDescent="0.3">
      <c r="A2" s="13" t="s">
        <v>93</v>
      </c>
      <c r="B2" s="11"/>
      <c r="C2" s="9"/>
      <c r="D2" s="27"/>
      <c r="E2" s="27"/>
      <c r="F2" s="27"/>
      <c r="G2" s="27"/>
      <c r="H2" s="27"/>
      <c r="I2" s="27"/>
      <c r="J2" s="27"/>
      <c r="K2" s="27"/>
      <c r="L2" s="9"/>
    </row>
    <row r="3" spans="1:13" ht="21" customHeight="1" x14ac:dyDescent="0.3">
      <c r="A3" s="13"/>
      <c r="B3" s="13"/>
      <c r="C3" s="13"/>
      <c r="D3" s="13"/>
      <c r="E3" s="13"/>
      <c r="F3" s="27"/>
      <c r="G3" s="27"/>
      <c r="H3" s="27"/>
      <c r="I3" s="27"/>
      <c r="J3" s="27"/>
      <c r="K3" s="27"/>
      <c r="L3" s="9"/>
    </row>
    <row r="4" spans="1:13" ht="21" customHeight="1" x14ac:dyDescent="0.25">
      <c r="D4" s="77" t="s">
        <v>123</v>
      </c>
      <c r="E4" s="77"/>
      <c r="F4" s="77"/>
      <c r="G4" s="77"/>
      <c r="H4" s="77"/>
      <c r="I4" s="77"/>
      <c r="J4" s="77"/>
      <c r="K4" s="77"/>
      <c r="L4" s="77"/>
      <c r="M4" s="56"/>
    </row>
    <row r="5" spans="1:13" ht="21" customHeight="1" x14ac:dyDescent="0.3">
      <c r="B5" s="3"/>
      <c r="C5" s="4"/>
      <c r="E5" s="53"/>
      <c r="F5" s="27"/>
      <c r="G5" s="27"/>
      <c r="H5" s="82" t="s">
        <v>51</v>
      </c>
      <c r="I5" s="82"/>
      <c r="J5" s="82"/>
      <c r="K5" s="37"/>
    </row>
    <row r="6" spans="1:13" ht="21" customHeight="1" x14ac:dyDescent="0.25">
      <c r="B6" s="2"/>
      <c r="C6" s="6"/>
      <c r="D6" s="37" t="s">
        <v>98</v>
      </c>
    </row>
    <row r="7" spans="1:13" ht="21" customHeight="1" x14ac:dyDescent="0.3">
      <c r="B7" s="2"/>
      <c r="C7" s="6"/>
      <c r="D7" s="37" t="s">
        <v>99</v>
      </c>
      <c r="F7" s="2" t="s">
        <v>100</v>
      </c>
      <c r="G7" s="27"/>
      <c r="H7" s="37" t="s">
        <v>101</v>
      </c>
      <c r="K7" s="37"/>
      <c r="L7" s="37" t="s">
        <v>103</v>
      </c>
    </row>
    <row r="8" spans="1:13" ht="21" customHeight="1" x14ac:dyDescent="0.25">
      <c r="B8" s="6" t="s">
        <v>9</v>
      </c>
      <c r="C8" s="6"/>
      <c r="D8" s="37" t="s">
        <v>104</v>
      </c>
      <c r="F8" s="2" t="s">
        <v>105</v>
      </c>
      <c r="G8" s="37"/>
      <c r="H8" s="37" t="s">
        <v>106</v>
      </c>
      <c r="I8" s="37"/>
      <c r="J8" s="37" t="s">
        <v>107</v>
      </c>
      <c r="K8" s="37"/>
      <c r="L8" s="37" t="s">
        <v>108</v>
      </c>
    </row>
    <row r="9" spans="1:13" ht="21" customHeight="1" x14ac:dyDescent="0.25">
      <c r="B9" s="6"/>
      <c r="C9" s="6"/>
      <c r="D9" s="79" t="s">
        <v>11</v>
      </c>
      <c r="E9" s="79"/>
      <c r="F9" s="79"/>
      <c r="G9" s="79"/>
      <c r="H9" s="79"/>
      <c r="I9" s="79"/>
      <c r="J9" s="79"/>
      <c r="K9" s="79"/>
      <c r="L9" s="79"/>
    </row>
    <row r="10" spans="1:13" ht="21" customHeight="1" x14ac:dyDescent="0.25">
      <c r="A10" s="1" t="s">
        <v>109</v>
      </c>
      <c r="B10" s="6"/>
      <c r="D10" s="51"/>
      <c r="E10" s="51"/>
      <c r="F10" s="51"/>
      <c r="G10" s="51"/>
      <c r="H10" s="51"/>
      <c r="I10" s="51"/>
      <c r="J10" s="51"/>
      <c r="K10" s="51"/>
      <c r="L10" s="51"/>
    </row>
    <row r="11" spans="1:13" ht="21" customHeight="1" x14ac:dyDescent="0.25">
      <c r="A11" s="17" t="s">
        <v>110</v>
      </c>
      <c r="B11" s="6"/>
      <c r="C11" s="4"/>
      <c r="D11" s="53">
        <v>75000</v>
      </c>
      <c r="E11" s="53"/>
      <c r="F11" s="53">
        <v>156000</v>
      </c>
      <c r="G11" s="53"/>
      <c r="H11" s="53">
        <v>7500</v>
      </c>
      <c r="I11" s="53"/>
      <c r="J11" s="53">
        <v>525071</v>
      </c>
      <c r="K11" s="53"/>
      <c r="L11" s="44">
        <f>SUM(D11:J11)</f>
        <v>763571</v>
      </c>
    </row>
    <row r="12" spans="1:13" s="17" customFormat="1" ht="21" customHeight="1" x14ac:dyDescent="0.25">
      <c r="D12" s="18"/>
      <c r="E12" s="18"/>
      <c r="F12" s="18"/>
      <c r="G12" s="18"/>
      <c r="H12" s="18"/>
      <c r="I12" s="18"/>
      <c r="J12" s="18"/>
      <c r="K12" s="18"/>
      <c r="L12" s="18"/>
    </row>
    <row r="13" spans="1:13" s="17" customFormat="1" ht="21" customHeight="1" x14ac:dyDescent="0.25">
      <c r="A13" s="17" t="s">
        <v>111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3" s="17" customFormat="1" ht="21" customHeight="1" x14ac:dyDescent="0.25">
      <c r="A14" s="17" t="s">
        <v>112</v>
      </c>
      <c r="D14" s="18"/>
      <c r="E14" s="18"/>
      <c r="F14" s="18"/>
      <c r="G14" s="18"/>
      <c r="H14" s="18"/>
      <c r="I14" s="18"/>
      <c r="J14" s="18"/>
      <c r="K14" s="18"/>
      <c r="L14" s="18"/>
    </row>
    <row r="15" spans="1:13" s="17" customFormat="1" ht="21" customHeight="1" x14ac:dyDescent="0.25">
      <c r="A15" s="5" t="s">
        <v>113</v>
      </c>
      <c r="B15" s="6">
        <v>8</v>
      </c>
      <c r="D15" s="22">
        <v>0</v>
      </c>
      <c r="E15" s="18"/>
      <c r="F15" s="22">
        <v>0</v>
      </c>
      <c r="G15" s="18"/>
      <c r="H15" s="22">
        <v>0</v>
      </c>
      <c r="I15" s="18"/>
      <c r="J15" s="15">
        <v>-23850</v>
      </c>
      <c r="K15" s="18"/>
      <c r="L15" s="22">
        <f>SUM(D15:J15)</f>
        <v>-23850</v>
      </c>
    </row>
    <row r="16" spans="1:13" s="17" customFormat="1" ht="21" customHeight="1" x14ac:dyDescent="0.25">
      <c r="A16" s="17" t="s">
        <v>114</v>
      </c>
      <c r="D16" s="19">
        <f>SUM(D15)</f>
        <v>0</v>
      </c>
      <c r="E16" s="18"/>
      <c r="F16" s="19">
        <f>SUM(F15)</f>
        <v>0</v>
      </c>
      <c r="G16" s="18"/>
      <c r="H16" s="19">
        <f>SUM(H15)</f>
        <v>0</v>
      </c>
      <c r="I16" s="18"/>
      <c r="J16" s="19">
        <f>SUM(J15)</f>
        <v>-23850</v>
      </c>
      <c r="K16" s="18"/>
      <c r="L16" s="19">
        <f>SUM(L15)</f>
        <v>-23850</v>
      </c>
    </row>
    <row r="17" spans="1:12" s="17" customFormat="1" ht="21" customHeight="1" x14ac:dyDescent="0.25"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" customHeight="1" x14ac:dyDescent="0.25">
      <c r="A18" s="1" t="s">
        <v>115</v>
      </c>
      <c r="B18" s="6"/>
      <c r="C18" s="23"/>
      <c r="D18" s="30"/>
      <c r="E18" s="30"/>
      <c r="F18" s="30"/>
      <c r="G18" s="30"/>
      <c r="H18" s="30"/>
      <c r="I18" s="30"/>
      <c r="J18" s="30"/>
      <c r="K18" s="30"/>
      <c r="L18" s="17"/>
    </row>
    <row r="19" spans="1:12" ht="21" customHeight="1" x14ac:dyDescent="0.25">
      <c r="A19" s="3" t="s">
        <v>116</v>
      </c>
      <c r="B19" s="6"/>
      <c r="C19" s="23"/>
      <c r="D19" s="22">
        <v>0</v>
      </c>
      <c r="E19" s="34"/>
      <c r="F19" s="22">
        <v>0</v>
      </c>
      <c r="G19" s="18"/>
      <c r="H19" s="16">
        <v>0</v>
      </c>
      <c r="I19" s="16"/>
      <c r="J19" s="16">
        <v>42877</v>
      </c>
      <c r="K19" s="18"/>
      <c r="L19" s="61">
        <f>SUM(D19:J19)</f>
        <v>42877</v>
      </c>
    </row>
    <row r="20" spans="1:12" ht="21" customHeight="1" x14ac:dyDescent="0.25">
      <c r="A20" s="3" t="s">
        <v>124</v>
      </c>
      <c r="B20" s="6"/>
      <c r="C20" s="23"/>
      <c r="D20" s="22">
        <v>0</v>
      </c>
      <c r="E20" s="18"/>
      <c r="F20" s="22">
        <v>0</v>
      </c>
      <c r="G20" s="18"/>
      <c r="H20" s="15">
        <v>0</v>
      </c>
      <c r="I20" s="16"/>
      <c r="J20" s="16">
        <v>0</v>
      </c>
      <c r="K20" s="18"/>
      <c r="L20" s="22">
        <v>0</v>
      </c>
    </row>
    <row r="21" spans="1:12" ht="21" customHeight="1" x14ac:dyDescent="0.25">
      <c r="A21" s="1" t="s">
        <v>118</v>
      </c>
      <c r="B21" s="6"/>
      <c r="C21" s="23"/>
      <c r="D21" s="19">
        <f>SUM(D19:D20)</f>
        <v>0</v>
      </c>
      <c r="E21" s="18"/>
      <c r="F21" s="19">
        <f>SUM(F19:F20)</f>
        <v>0</v>
      </c>
      <c r="G21" s="18"/>
      <c r="H21" s="19">
        <f>SUM(H19:H20)</f>
        <v>0</v>
      </c>
      <c r="I21" s="14"/>
      <c r="J21" s="19">
        <f>SUM(J19:J20)</f>
        <v>42877</v>
      </c>
      <c r="K21" s="18"/>
      <c r="L21" s="19">
        <f>SUM(L19:L20)</f>
        <v>42877</v>
      </c>
    </row>
    <row r="22" spans="1:12" s="17" customFormat="1" ht="21" customHeight="1" x14ac:dyDescent="0.25">
      <c r="D22" s="30"/>
      <c r="E22" s="30"/>
      <c r="F22" s="30"/>
      <c r="G22" s="30"/>
      <c r="H22" s="30"/>
      <c r="I22" s="30"/>
      <c r="J22" s="30"/>
      <c r="K22" s="30"/>
    </row>
    <row r="23" spans="1:12" ht="21" customHeight="1" thickBot="1" x14ac:dyDescent="0.3">
      <c r="A23" s="17" t="s">
        <v>119</v>
      </c>
      <c r="B23" s="6"/>
      <c r="C23" s="2"/>
      <c r="D23" s="48">
        <f>D11+D21+D16</f>
        <v>75000</v>
      </c>
      <c r="E23" s="18"/>
      <c r="F23" s="48">
        <f>F11+F21+F16</f>
        <v>156000</v>
      </c>
      <c r="G23" s="18"/>
      <c r="H23" s="48">
        <f>H11+H21+H16</f>
        <v>7500</v>
      </c>
      <c r="I23" s="14"/>
      <c r="J23" s="48">
        <f>J11+J21+J16</f>
        <v>544098</v>
      </c>
      <c r="K23" s="16"/>
      <c r="L23" s="48">
        <f>L11+L21+L16</f>
        <v>782598</v>
      </c>
    </row>
    <row r="24" spans="1:12" ht="21" customHeight="1" thickTop="1" x14ac:dyDescent="0.25">
      <c r="A24" s="17"/>
      <c r="B24" s="6"/>
      <c r="C24" s="2"/>
      <c r="D24" s="14"/>
      <c r="E24" s="18"/>
      <c r="F24" s="14"/>
      <c r="G24" s="18"/>
      <c r="H24" s="14"/>
      <c r="I24" s="14"/>
      <c r="J24" s="14"/>
      <c r="K24" s="16"/>
      <c r="L24" s="14"/>
    </row>
    <row r="25" spans="1:12" ht="21" customHeight="1" x14ac:dyDescent="0.35">
      <c r="A25" s="8" t="s">
        <v>0</v>
      </c>
      <c r="B25" s="12"/>
      <c r="C25" s="7"/>
      <c r="D25" s="26"/>
      <c r="E25" s="26"/>
      <c r="F25" s="26"/>
      <c r="G25" s="26"/>
      <c r="H25" s="26"/>
      <c r="I25" s="26"/>
      <c r="J25" s="26"/>
      <c r="K25" s="26"/>
      <c r="L25" s="7"/>
    </row>
    <row r="26" spans="1:12" ht="21" customHeight="1" x14ac:dyDescent="0.3">
      <c r="A26" s="13" t="s">
        <v>93</v>
      </c>
      <c r="B26" s="11"/>
      <c r="C26" s="9"/>
      <c r="D26" s="27"/>
      <c r="E26" s="27"/>
      <c r="F26" s="27"/>
      <c r="G26" s="27"/>
      <c r="H26" s="27"/>
      <c r="I26" s="27"/>
      <c r="J26" s="27"/>
      <c r="K26" s="27"/>
      <c r="L26" s="9"/>
    </row>
    <row r="27" spans="1:12" ht="21" customHeight="1" x14ac:dyDescent="0.3">
      <c r="A27" s="13"/>
      <c r="B27" s="13"/>
      <c r="C27" s="13"/>
      <c r="D27" s="13"/>
      <c r="E27" s="13"/>
      <c r="F27" s="27"/>
      <c r="G27" s="27"/>
      <c r="H27" s="27"/>
      <c r="I27" s="27"/>
      <c r="J27" s="27"/>
      <c r="K27" s="27"/>
      <c r="L27" s="9"/>
    </row>
    <row r="28" spans="1:12" ht="21" customHeight="1" x14ac:dyDescent="0.25">
      <c r="D28" s="77" t="s">
        <v>123</v>
      </c>
      <c r="E28" s="77"/>
      <c r="F28" s="77"/>
      <c r="G28" s="77"/>
      <c r="H28" s="77"/>
      <c r="I28" s="77"/>
      <c r="J28" s="77"/>
      <c r="K28" s="77"/>
      <c r="L28" s="77"/>
    </row>
    <row r="29" spans="1:12" ht="21" customHeight="1" x14ac:dyDescent="0.3">
      <c r="B29" s="3"/>
      <c r="C29" s="4"/>
      <c r="E29" s="53"/>
      <c r="F29" s="27"/>
      <c r="G29" s="27"/>
      <c r="H29" s="82" t="s">
        <v>51</v>
      </c>
      <c r="I29" s="82"/>
      <c r="J29" s="82"/>
      <c r="K29" s="37"/>
    </row>
    <row r="30" spans="1:12" ht="21" customHeight="1" x14ac:dyDescent="0.25">
      <c r="B30" s="2"/>
      <c r="C30" s="6"/>
      <c r="D30" s="37" t="s">
        <v>98</v>
      </c>
    </row>
    <row r="31" spans="1:12" ht="21" customHeight="1" x14ac:dyDescent="0.3">
      <c r="B31" s="2"/>
      <c r="C31" s="6"/>
      <c r="D31" s="37" t="s">
        <v>99</v>
      </c>
      <c r="F31" s="2" t="s">
        <v>100</v>
      </c>
      <c r="G31" s="27"/>
      <c r="H31" s="37" t="s">
        <v>101</v>
      </c>
      <c r="K31" s="37"/>
      <c r="L31" s="37" t="s">
        <v>103</v>
      </c>
    </row>
    <row r="32" spans="1:12" ht="21" customHeight="1" x14ac:dyDescent="0.25">
      <c r="B32" s="6" t="s">
        <v>9</v>
      </c>
      <c r="C32" s="6"/>
      <c r="D32" s="37" t="s">
        <v>104</v>
      </c>
      <c r="F32" s="2" t="s">
        <v>105</v>
      </c>
      <c r="G32" s="37"/>
      <c r="H32" s="37" t="s">
        <v>106</v>
      </c>
      <c r="I32" s="37"/>
      <c r="J32" s="37" t="s">
        <v>107</v>
      </c>
      <c r="K32" s="37"/>
      <c r="L32" s="37" t="s">
        <v>108</v>
      </c>
    </row>
    <row r="33" spans="1:12" ht="21" customHeight="1" x14ac:dyDescent="0.25">
      <c r="B33" s="6"/>
      <c r="C33" s="6"/>
      <c r="D33" s="79" t="s">
        <v>11</v>
      </c>
      <c r="E33" s="79"/>
      <c r="F33" s="79"/>
      <c r="G33" s="79"/>
      <c r="H33" s="79"/>
      <c r="I33" s="79"/>
      <c r="J33" s="79"/>
      <c r="K33" s="79"/>
      <c r="L33" s="79"/>
    </row>
    <row r="34" spans="1:12" ht="21" customHeight="1" x14ac:dyDescent="0.25">
      <c r="A34" s="1" t="s">
        <v>120</v>
      </c>
      <c r="B34" s="6"/>
      <c r="D34" s="51"/>
      <c r="E34" s="51"/>
      <c r="F34" s="51"/>
      <c r="G34" s="51"/>
      <c r="H34" s="51"/>
      <c r="I34" s="51"/>
      <c r="J34" s="51"/>
      <c r="K34" s="51"/>
      <c r="L34" s="51"/>
    </row>
    <row r="35" spans="1:12" ht="21" customHeight="1" x14ac:dyDescent="0.25">
      <c r="A35" s="17" t="s">
        <v>121</v>
      </c>
      <c r="B35" s="6"/>
      <c r="C35" s="4"/>
      <c r="D35" s="53">
        <v>75000</v>
      </c>
      <c r="E35" s="53"/>
      <c r="F35" s="53">
        <v>156000</v>
      </c>
      <c r="G35" s="53"/>
      <c r="H35" s="53">
        <v>7500</v>
      </c>
      <c r="I35" s="53"/>
      <c r="J35" s="53">
        <v>610002</v>
      </c>
      <c r="K35" s="53"/>
      <c r="L35" s="44">
        <f>SUM(D35:J35)</f>
        <v>848502</v>
      </c>
    </row>
    <row r="36" spans="1:12" s="17" customFormat="1" ht="21" customHeight="1" x14ac:dyDescent="0.25">
      <c r="D36" s="18"/>
      <c r="E36" s="18"/>
      <c r="F36" s="18"/>
      <c r="G36" s="18"/>
      <c r="H36" s="18"/>
      <c r="I36" s="18"/>
      <c r="J36" s="18"/>
      <c r="K36" s="18"/>
      <c r="L36" s="18"/>
    </row>
    <row r="37" spans="1:12" s="17" customFormat="1" ht="21" customHeight="1" x14ac:dyDescent="0.25">
      <c r="A37" s="17" t="s">
        <v>111</v>
      </c>
      <c r="D37" s="18"/>
      <c r="E37" s="18"/>
      <c r="F37" s="18"/>
      <c r="G37" s="18"/>
      <c r="H37" s="18"/>
      <c r="I37" s="18"/>
      <c r="J37" s="18"/>
      <c r="K37" s="18"/>
      <c r="L37" s="18"/>
    </row>
    <row r="38" spans="1:12" s="17" customFormat="1" ht="21" customHeight="1" x14ac:dyDescent="0.25">
      <c r="A38" s="17" t="s">
        <v>112</v>
      </c>
      <c r="D38" s="18"/>
      <c r="E38" s="18"/>
      <c r="F38" s="18"/>
      <c r="G38" s="18"/>
      <c r="H38" s="18"/>
      <c r="I38" s="18"/>
      <c r="J38" s="18"/>
      <c r="K38" s="18"/>
      <c r="L38" s="18"/>
    </row>
    <row r="39" spans="1:12" s="17" customFormat="1" ht="21" customHeight="1" x14ac:dyDescent="0.25">
      <c r="A39" s="5" t="s">
        <v>113</v>
      </c>
      <c r="B39" s="6">
        <v>8</v>
      </c>
      <c r="D39" s="71">
        <v>0</v>
      </c>
      <c r="E39" s="18">
        <v>0</v>
      </c>
      <c r="F39" s="71">
        <v>0</v>
      </c>
      <c r="G39" s="18">
        <v>0</v>
      </c>
      <c r="H39" s="71">
        <v>0</v>
      </c>
      <c r="I39" s="18">
        <v>0</v>
      </c>
      <c r="J39" s="15">
        <v>-63750</v>
      </c>
      <c r="K39" s="18"/>
      <c r="L39" s="22">
        <f>SUM(D39:J39)</f>
        <v>-63750</v>
      </c>
    </row>
    <row r="40" spans="1:12" s="17" customFormat="1" ht="21" customHeight="1" x14ac:dyDescent="0.25">
      <c r="A40" s="17" t="s">
        <v>114</v>
      </c>
      <c r="D40" s="71">
        <f>SUM(D39)</f>
        <v>0</v>
      </c>
      <c r="E40" s="18"/>
      <c r="F40" s="71">
        <f>SUM(F39)</f>
        <v>0</v>
      </c>
      <c r="G40" s="18"/>
      <c r="H40" s="71">
        <f>SUM(H39)</f>
        <v>0</v>
      </c>
      <c r="I40" s="18"/>
      <c r="J40" s="19">
        <f>SUM(J39)</f>
        <v>-63750</v>
      </c>
      <c r="K40" s="18"/>
      <c r="L40" s="19">
        <f>SUM(L39)</f>
        <v>-63750</v>
      </c>
    </row>
    <row r="41" spans="1:12" s="17" customFormat="1" ht="21" customHeight="1" x14ac:dyDescent="0.25">
      <c r="D41" s="18"/>
      <c r="E41" s="18"/>
      <c r="F41" s="18"/>
      <c r="G41" s="18"/>
      <c r="H41" s="18"/>
      <c r="I41" s="18"/>
      <c r="J41" s="18"/>
      <c r="K41" s="18"/>
      <c r="L41" s="18"/>
    </row>
    <row r="42" spans="1:12" ht="21" customHeight="1" x14ac:dyDescent="0.25">
      <c r="A42" s="1" t="s">
        <v>115</v>
      </c>
      <c r="B42" s="6"/>
      <c r="C42" s="23"/>
      <c r="D42" s="30"/>
      <c r="E42" s="30"/>
      <c r="F42" s="30"/>
      <c r="G42" s="30"/>
      <c r="H42" s="30"/>
      <c r="I42" s="30"/>
      <c r="J42" s="30"/>
      <c r="K42" s="30"/>
      <c r="L42" s="17"/>
    </row>
    <row r="43" spans="1:12" ht="21" customHeight="1" x14ac:dyDescent="0.25">
      <c r="A43" s="3" t="s">
        <v>116</v>
      </c>
      <c r="B43" s="6"/>
      <c r="C43" s="23"/>
      <c r="D43" s="14">
        <v>0</v>
      </c>
      <c r="E43" s="34"/>
      <c r="F43" s="14">
        <v>0</v>
      </c>
      <c r="G43" s="18">
        <v>0</v>
      </c>
      <c r="H43" s="14">
        <v>0</v>
      </c>
      <c r="I43" s="16"/>
      <c r="J43" s="16">
        <v>116098</v>
      </c>
      <c r="K43" s="18"/>
      <c r="L43" s="61">
        <f>SUM(D43:J43)</f>
        <v>116098</v>
      </c>
    </row>
    <row r="44" spans="1:12" ht="21" customHeight="1" x14ac:dyDescent="0.25">
      <c r="A44" s="3" t="s">
        <v>124</v>
      </c>
      <c r="B44" s="6"/>
      <c r="C44" s="23"/>
      <c r="D44" s="71">
        <v>0</v>
      </c>
      <c r="E44" s="73"/>
      <c r="F44" s="71">
        <v>0</v>
      </c>
      <c r="G44" s="73">
        <v>0</v>
      </c>
      <c r="H44" s="71">
        <v>0</v>
      </c>
      <c r="I44" s="16"/>
      <c r="J44" s="16">
        <v>0</v>
      </c>
      <c r="K44" s="18"/>
      <c r="L44" s="22">
        <v>0</v>
      </c>
    </row>
    <row r="45" spans="1:12" ht="21" customHeight="1" x14ac:dyDescent="0.25">
      <c r="A45" s="1" t="s">
        <v>118</v>
      </c>
      <c r="B45" s="6"/>
      <c r="C45" s="23"/>
      <c r="D45" s="71">
        <f>SUM(D43:D44)</f>
        <v>0</v>
      </c>
      <c r="E45" s="18"/>
      <c r="F45" s="71">
        <f>SUM(F43:F44)</f>
        <v>0</v>
      </c>
      <c r="G45" s="18"/>
      <c r="H45" s="71">
        <f>SUM(H43:H44)</f>
        <v>0</v>
      </c>
      <c r="I45" s="14"/>
      <c r="J45" s="19">
        <f>SUM(J43:J44)</f>
        <v>116098</v>
      </c>
      <c r="K45" s="18"/>
      <c r="L45" s="19">
        <f>SUM(L43:L44)</f>
        <v>116098</v>
      </c>
    </row>
    <row r="46" spans="1:12" s="17" customFormat="1" ht="21" customHeight="1" x14ac:dyDescent="0.25">
      <c r="D46" s="30"/>
      <c r="E46" s="30"/>
      <c r="F46" s="30"/>
      <c r="G46" s="30"/>
      <c r="H46" s="30"/>
      <c r="I46" s="30"/>
      <c r="J46" s="30"/>
      <c r="K46" s="30"/>
    </row>
    <row r="47" spans="1:12" ht="21" customHeight="1" thickBot="1" x14ac:dyDescent="0.3">
      <c r="A47" s="17" t="s">
        <v>122</v>
      </c>
      <c r="B47" s="6"/>
      <c r="C47" s="2"/>
      <c r="D47" s="48">
        <f>D35+D45+D40</f>
        <v>75000</v>
      </c>
      <c r="E47" s="18"/>
      <c r="F47" s="48">
        <f>F35+F45+F40</f>
        <v>156000</v>
      </c>
      <c r="G47" s="18"/>
      <c r="H47" s="48">
        <f>H35+H45+H40</f>
        <v>7500</v>
      </c>
      <c r="I47" s="14"/>
      <c r="J47" s="48">
        <f>J35+J45+J40</f>
        <v>662350</v>
      </c>
      <c r="K47" s="16"/>
      <c r="L47" s="48">
        <f>L35+L45+L40</f>
        <v>900850</v>
      </c>
    </row>
    <row r="48" spans="1:12" ht="21" customHeight="1" thickTop="1" x14ac:dyDescent="0.25"/>
    <row r="50" spans="10:12" ht="21" customHeight="1" x14ac:dyDescent="0.25">
      <c r="J50" s="28">
        <f>J47-'SOFP-3-5'!H79</f>
        <v>0</v>
      </c>
      <c r="L50" s="28">
        <f>L47-'SOFP-3-5'!H81</f>
        <v>0</v>
      </c>
    </row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0"/>
  <sheetViews>
    <sheetView view="pageBreakPreview" topLeftCell="A10" zoomScale="80" zoomScaleNormal="70" zoomScaleSheetLayoutView="80" workbookViewId="0">
      <selection activeCell="A23" sqref="A23"/>
    </sheetView>
  </sheetViews>
  <sheetFormatPr defaultColWidth="15.375" defaultRowHeight="21" customHeight="1" x14ac:dyDescent="0.25"/>
  <cols>
    <col min="1" max="1" width="46" style="5" customWidth="1"/>
    <col min="2" max="2" width="0.25" style="4" customWidth="1"/>
    <col min="3" max="3" width="15.375" style="34" customWidth="1"/>
    <col min="4" max="4" width="1.125" style="28" customWidth="1"/>
    <col min="5" max="5" width="15.375" style="34" customWidth="1"/>
    <col min="6" max="6" width="1.125" style="28" customWidth="1"/>
    <col min="7" max="7" width="15.375" style="28" customWidth="1"/>
    <col min="8" max="8" width="1.125" style="28" customWidth="1"/>
    <col min="9" max="9" width="15.375" style="28" customWidth="1"/>
    <col min="10" max="16384" width="15.375" style="5"/>
  </cols>
  <sheetData>
    <row r="1" spans="1:13" s="7" customFormat="1" ht="21" customHeight="1" x14ac:dyDescent="0.35">
      <c r="A1" s="8" t="s">
        <v>58</v>
      </c>
      <c r="C1" s="26"/>
      <c r="D1" s="24"/>
      <c r="E1" s="26"/>
      <c r="F1" s="24"/>
      <c r="G1" s="26"/>
      <c r="H1" s="24"/>
      <c r="I1" s="26"/>
    </row>
    <row r="2" spans="1:13" s="9" customFormat="1" ht="21" customHeight="1" x14ac:dyDescent="0.3">
      <c r="A2" s="50" t="s">
        <v>125</v>
      </c>
      <c r="B2" s="11"/>
      <c r="C2" s="27"/>
      <c r="D2" s="27"/>
      <c r="E2" s="27"/>
      <c r="F2" s="27"/>
      <c r="G2" s="27"/>
      <c r="H2" s="27"/>
      <c r="I2" s="27"/>
    </row>
    <row r="3" spans="1:13" ht="21" customHeight="1" x14ac:dyDescent="0.25">
      <c r="A3" s="1"/>
      <c r="C3" s="28"/>
      <c r="E3" s="28"/>
    </row>
    <row r="4" spans="1:13" ht="21" customHeight="1" x14ac:dyDescent="0.25">
      <c r="A4" s="3"/>
      <c r="B4" s="6"/>
      <c r="C4" s="77" t="s">
        <v>2</v>
      </c>
      <c r="D4" s="77"/>
      <c r="E4" s="77"/>
      <c r="F4" s="53"/>
      <c r="G4" s="77" t="s">
        <v>3</v>
      </c>
      <c r="H4" s="77"/>
      <c r="I4" s="77"/>
      <c r="K4" s="67"/>
      <c r="L4" s="67"/>
      <c r="M4" s="67"/>
    </row>
    <row r="5" spans="1:13" ht="21" customHeight="1" x14ac:dyDescent="0.25">
      <c r="A5" s="3"/>
      <c r="B5" s="6"/>
      <c r="C5" s="77" t="s">
        <v>4</v>
      </c>
      <c r="D5" s="77"/>
      <c r="E5" s="77"/>
      <c r="F5" s="53"/>
      <c r="G5" s="77" t="s">
        <v>5</v>
      </c>
      <c r="H5" s="77"/>
      <c r="I5" s="77"/>
      <c r="K5" s="67"/>
      <c r="L5" s="67"/>
      <c r="M5" s="67"/>
    </row>
    <row r="6" spans="1:13" ht="21" customHeight="1" x14ac:dyDescent="0.25">
      <c r="A6" s="3"/>
      <c r="B6" s="6"/>
      <c r="C6" s="81" t="s">
        <v>90</v>
      </c>
      <c r="D6" s="81"/>
      <c r="E6" s="81"/>
      <c r="F6" s="53"/>
      <c r="G6" s="81" t="s">
        <v>90</v>
      </c>
      <c r="H6" s="81"/>
      <c r="I6" s="81"/>
      <c r="K6" s="83"/>
      <c r="L6" s="83"/>
      <c r="M6" s="83"/>
    </row>
    <row r="7" spans="1:13" ht="21" customHeight="1" x14ac:dyDescent="0.25">
      <c r="A7" s="3"/>
      <c r="B7" s="6"/>
      <c r="C7" s="80" t="s">
        <v>6</v>
      </c>
      <c r="D7" s="80"/>
      <c r="E7" s="80"/>
      <c r="F7" s="53"/>
      <c r="G7" s="80" t="s">
        <v>6</v>
      </c>
      <c r="H7" s="80"/>
      <c r="I7" s="80"/>
      <c r="K7" s="83"/>
      <c r="L7" s="83"/>
      <c r="M7" s="83"/>
    </row>
    <row r="8" spans="1:13" ht="21" customHeight="1" x14ac:dyDescent="0.25">
      <c r="A8" s="1"/>
      <c r="B8" s="46"/>
      <c r="C8" s="2">
        <v>2023</v>
      </c>
      <c r="D8" s="2"/>
      <c r="E8" s="2">
        <v>2022</v>
      </c>
      <c r="F8" s="2"/>
      <c r="G8" s="2">
        <v>2023</v>
      </c>
      <c r="H8" s="2"/>
      <c r="I8" s="2">
        <v>2022</v>
      </c>
    </row>
    <row r="9" spans="1:13" ht="21" customHeight="1" x14ac:dyDescent="0.25">
      <c r="A9" s="3"/>
      <c r="B9" s="6"/>
      <c r="C9" s="79" t="s">
        <v>11</v>
      </c>
      <c r="D9" s="79"/>
      <c r="E9" s="79"/>
      <c r="F9" s="79"/>
      <c r="G9" s="79"/>
      <c r="H9" s="79"/>
      <c r="I9" s="79"/>
    </row>
    <row r="10" spans="1:13" ht="20.55" customHeight="1" x14ac:dyDescent="0.3">
      <c r="A10" s="20" t="s">
        <v>126</v>
      </c>
      <c r="B10" s="6"/>
    </row>
    <row r="11" spans="1:13" ht="20.55" customHeight="1" x14ac:dyDescent="0.25">
      <c r="A11" s="5" t="s">
        <v>76</v>
      </c>
      <c r="B11" s="6"/>
      <c r="C11" s="16">
        <v>112199</v>
      </c>
      <c r="D11" s="16"/>
      <c r="E11" s="16">
        <v>43176</v>
      </c>
      <c r="F11" s="16"/>
      <c r="G11" s="16">
        <v>116098</v>
      </c>
      <c r="H11" s="16"/>
      <c r="I11" s="16">
        <v>42877</v>
      </c>
    </row>
    <row r="12" spans="1:13" ht="20.55" customHeight="1" x14ac:dyDescent="0.25">
      <c r="A12" s="4" t="s">
        <v>163</v>
      </c>
      <c r="B12" s="6"/>
      <c r="C12" s="16"/>
      <c r="D12" s="16"/>
      <c r="E12" s="16"/>
      <c r="F12" s="16"/>
      <c r="G12" s="16"/>
      <c r="H12" s="16"/>
      <c r="I12" s="16"/>
    </row>
    <row r="13" spans="1:13" ht="20.55" customHeight="1" x14ac:dyDescent="0.25">
      <c r="A13" s="4" t="s">
        <v>164</v>
      </c>
      <c r="B13" s="6"/>
      <c r="C13" s="16"/>
      <c r="D13" s="16"/>
      <c r="E13" s="16"/>
      <c r="F13" s="16"/>
      <c r="G13" s="16"/>
      <c r="H13" s="16"/>
      <c r="I13" s="16"/>
    </row>
    <row r="14" spans="1:13" ht="20.55" customHeight="1" x14ac:dyDescent="0.25">
      <c r="A14" s="5" t="s">
        <v>127</v>
      </c>
      <c r="B14" s="6"/>
      <c r="C14" s="16">
        <v>6998</v>
      </c>
      <c r="D14" s="16"/>
      <c r="E14" s="16">
        <v>4161</v>
      </c>
      <c r="F14" s="16"/>
      <c r="G14" s="16">
        <v>6998</v>
      </c>
      <c r="H14" s="16"/>
      <c r="I14" s="16">
        <v>4161</v>
      </c>
    </row>
    <row r="15" spans="1:13" ht="20.55" customHeight="1" x14ac:dyDescent="0.25">
      <c r="A15" s="5" t="s">
        <v>73</v>
      </c>
      <c r="B15" s="6"/>
      <c r="C15" s="16">
        <v>17017</v>
      </c>
      <c r="D15" s="16"/>
      <c r="E15" s="16">
        <v>4304</v>
      </c>
      <c r="F15" s="16"/>
      <c r="G15" s="16">
        <v>17017</v>
      </c>
      <c r="H15" s="16"/>
      <c r="I15" s="16">
        <v>4304</v>
      </c>
    </row>
    <row r="16" spans="1:13" ht="20.55" customHeight="1" x14ac:dyDescent="0.25">
      <c r="A16" s="5" t="s">
        <v>128</v>
      </c>
      <c r="B16" s="6"/>
      <c r="C16" s="16">
        <f>G16</f>
        <v>23758</v>
      </c>
      <c r="D16" s="16"/>
      <c r="E16" s="16">
        <v>21324</v>
      </c>
      <c r="F16" s="16"/>
      <c r="G16" s="16">
        <v>23758</v>
      </c>
      <c r="H16" s="16"/>
      <c r="I16" s="16">
        <v>21324</v>
      </c>
    </row>
    <row r="17" spans="1:9" ht="20.55" customHeight="1" x14ac:dyDescent="0.25">
      <c r="A17" s="5" t="s">
        <v>129</v>
      </c>
      <c r="B17" s="6"/>
      <c r="C17" s="16">
        <v>336</v>
      </c>
      <c r="D17" s="16"/>
      <c r="E17" s="16">
        <v>7198</v>
      </c>
      <c r="F17" s="16"/>
      <c r="G17" s="16">
        <v>336</v>
      </c>
      <c r="H17" s="16"/>
      <c r="I17" s="16">
        <v>7198</v>
      </c>
    </row>
    <row r="18" spans="1:9" ht="20.55" customHeight="1" x14ac:dyDescent="0.25">
      <c r="A18" s="5" t="s">
        <v>130</v>
      </c>
      <c r="B18" s="6"/>
      <c r="C18" s="16">
        <v>3899</v>
      </c>
      <c r="D18" s="16"/>
      <c r="E18" s="16">
        <v>-299</v>
      </c>
      <c r="F18" s="16"/>
      <c r="G18" s="16">
        <v>0</v>
      </c>
      <c r="H18" s="16"/>
      <c r="I18" s="16">
        <v>0</v>
      </c>
    </row>
    <row r="19" spans="1:9" ht="20.55" customHeight="1" x14ac:dyDescent="0.25">
      <c r="A19" s="5" t="s">
        <v>131</v>
      </c>
      <c r="B19" s="6"/>
      <c r="C19" s="16">
        <v>-10540</v>
      </c>
      <c r="D19" s="16"/>
      <c r="E19" s="16">
        <v>-3549</v>
      </c>
      <c r="F19" s="16"/>
      <c r="G19" s="16">
        <v>-10540</v>
      </c>
      <c r="H19" s="16"/>
      <c r="I19" s="16">
        <v>-3549</v>
      </c>
    </row>
    <row r="20" spans="1:9" ht="20.55" customHeight="1" x14ac:dyDescent="0.25">
      <c r="A20" s="5" t="s">
        <v>166</v>
      </c>
      <c r="B20" s="6"/>
      <c r="C20" s="16"/>
      <c r="D20" s="16"/>
      <c r="E20" s="16"/>
      <c r="F20" s="16"/>
      <c r="G20" s="16"/>
      <c r="H20" s="16"/>
      <c r="I20" s="16"/>
    </row>
    <row r="21" spans="1:9" ht="20.55" customHeight="1" x14ac:dyDescent="0.25">
      <c r="A21" s="5" t="s">
        <v>141</v>
      </c>
      <c r="B21" s="6"/>
      <c r="C21" s="16">
        <v>231</v>
      </c>
      <c r="D21" s="16"/>
      <c r="E21" s="16">
        <v>-258</v>
      </c>
      <c r="F21" s="16"/>
      <c r="G21" s="16">
        <v>231</v>
      </c>
      <c r="H21" s="16"/>
      <c r="I21" s="16">
        <v>-258</v>
      </c>
    </row>
    <row r="22" spans="1:9" ht="20.55" customHeight="1" x14ac:dyDescent="0.25">
      <c r="A22" s="5" t="s">
        <v>132</v>
      </c>
      <c r="B22" s="6"/>
      <c r="C22" s="16">
        <v>2623</v>
      </c>
      <c r="D22" s="16"/>
      <c r="E22" s="16">
        <v>2313</v>
      </c>
      <c r="F22" s="16"/>
      <c r="G22" s="16">
        <v>2623</v>
      </c>
      <c r="H22" s="16"/>
      <c r="I22" s="16">
        <v>2313</v>
      </c>
    </row>
    <row r="23" spans="1:9" ht="20.55" customHeight="1" x14ac:dyDescent="0.25">
      <c r="B23" s="6"/>
      <c r="C23" s="47">
        <f>SUM(C11:C22)</f>
        <v>156521</v>
      </c>
      <c r="D23" s="14"/>
      <c r="E23" s="47">
        <v>78370</v>
      </c>
      <c r="F23" s="14"/>
      <c r="G23" s="47">
        <f>SUM(G11:G22)</f>
        <v>156521</v>
      </c>
      <c r="H23" s="14"/>
      <c r="I23" s="47">
        <v>78370</v>
      </c>
    </row>
    <row r="24" spans="1:9" ht="20.55" customHeight="1" x14ac:dyDescent="0.25">
      <c r="A24" s="4" t="s">
        <v>133</v>
      </c>
      <c r="B24" s="6"/>
    </row>
    <row r="25" spans="1:9" ht="20.55" customHeight="1" x14ac:dyDescent="0.25">
      <c r="A25" s="5" t="s">
        <v>14</v>
      </c>
      <c r="B25" s="6"/>
      <c r="C25" s="16">
        <v>-22954</v>
      </c>
      <c r="D25" s="16"/>
      <c r="E25" s="16">
        <v>-117392</v>
      </c>
      <c r="F25" s="16"/>
      <c r="G25" s="16">
        <v>-22954</v>
      </c>
      <c r="H25" s="16"/>
      <c r="I25" s="16">
        <v>-117392</v>
      </c>
    </row>
    <row r="26" spans="1:9" ht="20.55" customHeight="1" x14ac:dyDescent="0.25">
      <c r="A26" s="5" t="s">
        <v>15</v>
      </c>
      <c r="B26" s="6"/>
      <c r="C26" s="16">
        <v>-150666</v>
      </c>
      <c r="D26" s="16"/>
      <c r="E26" s="16">
        <v>-231211</v>
      </c>
      <c r="F26" s="16"/>
      <c r="G26" s="16">
        <v>-150666</v>
      </c>
      <c r="H26" s="16"/>
      <c r="I26" s="16">
        <v>-231211</v>
      </c>
    </row>
    <row r="27" spans="1:9" ht="20.55" customHeight="1" x14ac:dyDescent="0.25">
      <c r="A27" s="5" t="s">
        <v>27</v>
      </c>
      <c r="B27" s="6"/>
      <c r="C27" s="16">
        <v>89</v>
      </c>
      <c r="D27" s="16"/>
      <c r="E27" s="16">
        <v>42</v>
      </c>
      <c r="F27" s="16"/>
      <c r="G27" s="16">
        <v>89</v>
      </c>
      <c r="H27" s="16"/>
      <c r="I27" s="16">
        <v>42</v>
      </c>
    </row>
    <row r="28" spans="1:9" ht="20.55" customHeight="1" x14ac:dyDescent="0.25">
      <c r="A28" s="5" t="s">
        <v>34</v>
      </c>
      <c r="B28" s="6"/>
      <c r="C28" s="16">
        <v>-66705</v>
      </c>
      <c r="D28" s="16"/>
      <c r="E28" s="16">
        <v>221651</v>
      </c>
      <c r="F28" s="16"/>
      <c r="G28" s="16">
        <v>-66705</v>
      </c>
      <c r="H28" s="16"/>
      <c r="I28" s="16">
        <v>221651</v>
      </c>
    </row>
    <row r="29" spans="1:9" ht="20.55" customHeight="1" x14ac:dyDescent="0.25">
      <c r="A29" s="5" t="s">
        <v>134</v>
      </c>
      <c r="B29" s="6"/>
      <c r="C29" s="49">
        <f>SUM(C23:C28)</f>
        <v>-83715</v>
      </c>
      <c r="E29" s="49">
        <v>-48540</v>
      </c>
      <c r="G29" s="49">
        <f>SUM(G23:G28)</f>
        <v>-83715</v>
      </c>
      <c r="I29" s="49">
        <v>-48540</v>
      </c>
    </row>
    <row r="30" spans="1:9" ht="20.55" customHeight="1" x14ac:dyDescent="0.25">
      <c r="A30" s="5" t="s">
        <v>135</v>
      </c>
      <c r="B30" s="6"/>
      <c r="C30" s="34">
        <v>-469</v>
      </c>
      <c r="E30" s="34">
        <v>-758</v>
      </c>
      <c r="G30" s="34">
        <v>-469</v>
      </c>
      <c r="I30" s="34">
        <v>-758</v>
      </c>
    </row>
    <row r="31" spans="1:9" ht="20.55" customHeight="1" x14ac:dyDescent="0.25">
      <c r="A31" s="5" t="s">
        <v>136</v>
      </c>
      <c r="B31" s="6"/>
      <c r="C31" s="16">
        <v>-2</v>
      </c>
      <c r="D31" s="16"/>
      <c r="E31" s="16">
        <v>0</v>
      </c>
      <c r="F31" s="16"/>
      <c r="G31" s="16">
        <v>-2</v>
      </c>
      <c r="H31" s="16"/>
      <c r="I31" s="16">
        <v>0</v>
      </c>
    </row>
    <row r="32" spans="1:9" ht="20.55" customHeight="1" x14ac:dyDescent="0.25">
      <c r="A32" s="17" t="s">
        <v>137</v>
      </c>
      <c r="B32" s="6"/>
      <c r="C32" s="19">
        <f>SUM(C29:C31)</f>
        <v>-84186</v>
      </c>
      <c r="D32" s="30"/>
      <c r="E32" s="19">
        <v>-49298</v>
      </c>
      <c r="F32" s="30"/>
      <c r="G32" s="19">
        <f>SUM(G29:G31)</f>
        <v>-84186</v>
      </c>
      <c r="H32" s="30"/>
      <c r="I32" s="19">
        <v>-49298</v>
      </c>
    </row>
    <row r="33" spans="1:9" ht="21" customHeight="1" x14ac:dyDescent="0.25">
      <c r="A33" s="1"/>
      <c r="B33" s="6"/>
      <c r="C33" s="18"/>
      <c r="D33" s="30"/>
      <c r="E33" s="18"/>
      <c r="F33" s="30"/>
      <c r="G33" s="30"/>
      <c r="H33" s="30"/>
      <c r="I33" s="30"/>
    </row>
    <row r="34" spans="1:9" s="7" customFormat="1" ht="21" customHeight="1" x14ac:dyDescent="0.35">
      <c r="A34" s="8" t="s">
        <v>58</v>
      </c>
      <c r="C34" s="26"/>
      <c r="D34" s="24"/>
      <c r="E34" s="26"/>
      <c r="F34" s="24"/>
      <c r="G34" s="26"/>
      <c r="H34" s="24"/>
      <c r="I34" s="26"/>
    </row>
    <row r="35" spans="1:9" s="7" customFormat="1" ht="21" customHeight="1" x14ac:dyDescent="0.35">
      <c r="A35" s="8" t="s">
        <v>138</v>
      </c>
      <c r="C35" s="26"/>
      <c r="D35" s="24"/>
      <c r="E35" s="26"/>
      <c r="F35" s="24"/>
      <c r="G35" s="26"/>
      <c r="H35" s="24"/>
      <c r="I35" s="26"/>
    </row>
    <row r="36" spans="1:9" s="9" customFormat="1" ht="21" customHeight="1" x14ac:dyDescent="0.3">
      <c r="A36" s="50" t="s">
        <v>125</v>
      </c>
      <c r="B36" s="11"/>
      <c r="C36" s="27"/>
      <c r="D36" s="27"/>
      <c r="E36" s="27"/>
      <c r="F36" s="27"/>
      <c r="G36" s="27"/>
      <c r="H36" s="27"/>
      <c r="I36" s="27"/>
    </row>
    <row r="37" spans="1:9" ht="21" customHeight="1" x14ac:dyDescent="0.25">
      <c r="A37" s="1"/>
      <c r="C37" s="28"/>
      <c r="E37" s="28"/>
    </row>
    <row r="38" spans="1:9" ht="21" customHeight="1" x14ac:dyDescent="0.25">
      <c r="A38" s="3"/>
      <c r="B38" s="6"/>
      <c r="C38" s="77" t="s">
        <v>2</v>
      </c>
      <c r="D38" s="77"/>
      <c r="E38" s="77"/>
      <c r="F38" s="53"/>
      <c r="G38" s="77" t="s">
        <v>3</v>
      </c>
      <c r="H38" s="77"/>
      <c r="I38" s="77"/>
    </row>
    <row r="39" spans="1:9" ht="21" customHeight="1" x14ac:dyDescent="0.25">
      <c r="A39" s="3"/>
      <c r="B39" s="6"/>
      <c r="C39" s="77" t="s">
        <v>4</v>
      </c>
      <c r="D39" s="77"/>
      <c r="E39" s="77"/>
      <c r="F39" s="53"/>
      <c r="G39" s="77" t="s">
        <v>5</v>
      </c>
      <c r="H39" s="77"/>
      <c r="I39" s="77"/>
    </row>
    <row r="40" spans="1:9" ht="21" customHeight="1" x14ac:dyDescent="0.25">
      <c r="A40" s="3"/>
      <c r="B40" s="6"/>
      <c r="C40" s="81" t="s">
        <v>90</v>
      </c>
      <c r="D40" s="81"/>
      <c r="E40" s="81"/>
      <c r="F40" s="53"/>
      <c r="G40" s="81" t="s">
        <v>90</v>
      </c>
      <c r="H40" s="81"/>
      <c r="I40" s="81"/>
    </row>
    <row r="41" spans="1:9" ht="21" customHeight="1" x14ac:dyDescent="0.25">
      <c r="A41" s="3"/>
      <c r="B41" s="6"/>
      <c r="C41" s="80" t="s">
        <v>6</v>
      </c>
      <c r="D41" s="80"/>
      <c r="E41" s="80"/>
      <c r="F41" s="53"/>
      <c r="G41" s="80" t="s">
        <v>6</v>
      </c>
      <c r="H41" s="80"/>
      <c r="I41" s="80"/>
    </row>
    <row r="42" spans="1:9" ht="21" customHeight="1" x14ac:dyDescent="0.25">
      <c r="A42" s="1"/>
      <c r="B42" s="6"/>
      <c r="C42" s="2">
        <v>2023</v>
      </c>
      <c r="D42" s="2"/>
      <c r="E42" s="2">
        <v>2022</v>
      </c>
      <c r="F42" s="2"/>
      <c r="G42" s="2">
        <v>2023</v>
      </c>
      <c r="H42" s="2"/>
      <c r="I42" s="2">
        <v>2022</v>
      </c>
    </row>
    <row r="43" spans="1:9" ht="21" customHeight="1" x14ac:dyDescent="0.25">
      <c r="A43" s="3"/>
      <c r="B43" s="6"/>
      <c r="C43" s="79" t="s">
        <v>11</v>
      </c>
      <c r="D43" s="79"/>
      <c r="E43" s="79"/>
      <c r="F43" s="79"/>
      <c r="G43" s="79"/>
      <c r="H43" s="79"/>
      <c r="I43" s="79"/>
    </row>
    <row r="44" spans="1:9" ht="20.55" customHeight="1" x14ac:dyDescent="0.3">
      <c r="A44" s="20" t="s">
        <v>139</v>
      </c>
      <c r="B44" s="6"/>
    </row>
    <row r="45" spans="1:9" ht="20.55" customHeight="1" x14ac:dyDescent="0.25">
      <c r="A45" s="5" t="s">
        <v>140</v>
      </c>
      <c r="B45" s="6"/>
    </row>
    <row r="46" spans="1:9" ht="20.55" customHeight="1" x14ac:dyDescent="0.25">
      <c r="A46" s="5" t="s">
        <v>141</v>
      </c>
      <c r="B46" s="6"/>
      <c r="C46" s="34">
        <v>177</v>
      </c>
      <c r="E46" s="34">
        <v>278</v>
      </c>
      <c r="G46" s="28">
        <v>177</v>
      </c>
      <c r="I46" s="34">
        <v>278</v>
      </c>
    </row>
    <row r="47" spans="1:9" ht="20.55" customHeight="1" x14ac:dyDescent="0.25">
      <c r="A47" s="5" t="s">
        <v>142</v>
      </c>
      <c r="B47" s="6"/>
      <c r="I47" s="34"/>
    </row>
    <row r="48" spans="1:9" ht="20.55" customHeight="1" x14ac:dyDescent="0.25">
      <c r="A48" s="5" t="s">
        <v>141</v>
      </c>
      <c r="B48" s="6"/>
      <c r="C48" s="34">
        <v>-15949</v>
      </c>
      <c r="E48" s="34">
        <v>-32337</v>
      </c>
      <c r="G48" s="34">
        <v>-15949</v>
      </c>
      <c r="I48" s="34">
        <v>-32337</v>
      </c>
    </row>
    <row r="49" spans="1:9" ht="20.55" customHeight="1" x14ac:dyDescent="0.25">
      <c r="A49" s="5" t="s">
        <v>143</v>
      </c>
      <c r="B49" s="6"/>
      <c r="C49" s="34">
        <v>0</v>
      </c>
      <c r="E49" s="34">
        <v>-74</v>
      </c>
      <c r="G49" s="28">
        <v>0</v>
      </c>
      <c r="I49" s="34">
        <v>-74</v>
      </c>
    </row>
    <row r="50" spans="1:9" ht="20.55" customHeight="1" x14ac:dyDescent="0.25">
      <c r="A50" s="17" t="s">
        <v>144</v>
      </c>
      <c r="B50" s="6"/>
      <c r="C50" s="19">
        <f>SUM(C46:C49)</f>
        <v>-15772</v>
      </c>
      <c r="D50" s="30"/>
      <c r="E50" s="19">
        <v>-32133</v>
      </c>
      <c r="F50" s="30"/>
      <c r="G50" s="19">
        <f>SUM(G46:G49)</f>
        <v>-15772</v>
      </c>
      <c r="H50" s="30"/>
      <c r="I50" s="19">
        <v>-32133</v>
      </c>
    </row>
    <row r="51" spans="1:9" ht="20.55" customHeight="1" x14ac:dyDescent="0.25">
      <c r="A51" s="1"/>
      <c r="B51" s="6"/>
      <c r="C51" s="18"/>
      <c r="D51" s="30"/>
      <c r="E51" s="18"/>
      <c r="F51" s="30"/>
      <c r="G51" s="30"/>
      <c r="H51" s="30"/>
      <c r="I51" s="30"/>
    </row>
    <row r="52" spans="1:9" ht="20.55" customHeight="1" x14ac:dyDescent="0.3">
      <c r="A52" s="20" t="s">
        <v>145</v>
      </c>
      <c r="B52" s="6"/>
    </row>
    <row r="53" spans="1:9" ht="20.55" customHeight="1" x14ac:dyDescent="0.25">
      <c r="A53" s="5" t="s">
        <v>146</v>
      </c>
      <c r="B53" s="6"/>
    </row>
    <row r="54" spans="1:9" ht="20.55" customHeight="1" x14ac:dyDescent="0.25">
      <c r="A54" s="5" t="s">
        <v>147</v>
      </c>
      <c r="B54" s="6"/>
      <c r="C54" s="34">
        <v>2977081</v>
      </c>
      <c r="E54" s="34">
        <v>1701310</v>
      </c>
      <c r="G54" s="34">
        <v>2977081</v>
      </c>
      <c r="I54" s="28">
        <v>1701310</v>
      </c>
    </row>
    <row r="55" spans="1:9" ht="20.55" customHeight="1" x14ac:dyDescent="0.25">
      <c r="A55" s="5" t="s">
        <v>148</v>
      </c>
      <c r="B55" s="6"/>
    </row>
    <row r="56" spans="1:9" ht="20.55" customHeight="1" x14ac:dyDescent="0.25">
      <c r="A56" s="5" t="s">
        <v>147</v>
      </c>
      <c r="B56" s="6"/>
      <c r="C56" s="34">
        <v>-2778066</v>
      </c>
      <c r="E56" s="34">
        <v>-1568440</v>
      </c>
      <c r="G56" s="34">
        <v>-2778066</v>
      </c>
      <c r="I56" s="28">
        <v>-1568440</v>
      </c>
    </row>
    <row r="57" spans="1:9" ht="20.55" customHeight="1" x14ac:dyDescent="0.25">
      <c r="A57" s="5" t="s">
        <v>149</v>
      </c>
      <c r="B57" s="6"/>
      <c r="C57" s="34">
        <v>-3635</v>
      </c>
      <c r="E57" s="34">
        <v>-3242</v>
      </c>
      <c r="G57" s="34">
        <v>-3635</v>
      </c>
      <c r="I57" s="28">
        <v>-3242</v>
      </c>
    </row>
    <row r="58" spans="1:9" ht="20.55" customHeight="1" x14ac:dyDescent="0.25">
      <c r="A58" s="5" t="s">
        <v>150</v>
      </c>
      <c r="B58" s="6"/>
      <c r="C58" s="34">
        <v>-17541</v>
      </c>
      <c r="E58" s="34">
        <v>-4401</v>
      </c>
      <c r="G58" s="34">
        <v>-17541</v>
      </c>
      <c r="I58" s="28">
        <v>-4401</v>
      </c>
    </row>
    <row r="59" spans="1:9" ht="20.55" customHeight="1" x14ac:dyDescent="0.25">
      <c r="A59" s="5" t="s">
        <v>151</v>
      </c>
      <c r="B59" s="6"/>
      <c r="C59" s="34">
        <v>-63708</v>
      </c>
      <c r="E59" s="34">
        <v>-23831</v>
      </c>
      <c r="G59" s="34">
        <v>-63708</v>
      </c>
      <c r="I59" s="28">
        <v>-23831</v>
      </c>
    </row>
    <row r="60" spans="1:9" ht="20.55" customHeight="1" x14ac:dyDescent="0.25">
      <c r="A60" s="17" t="s">
        <v>152</v>
      </c>
      <c r="B60" s="6"/>
      <c r="C60" s="19">
        <f>SUM(C54:C59)</f>
        <v>114131</v>
      </c>
      <c r="D60" s="30"/>
      <c r="E60" s="19">
        <v>101396</v>
      </c>
      <c r="F60" s="30"/>
      <c r="G60" s="19">
        <f>SUM(G54:G59)</f>
        <v>114131</v>
      </c>
      <c r="H60" s="30"/>
      <c r="I60" s="19">
        <v>101396</v>
      </c>
    </row>
    <row r="61" spans="1:9" ht="20.55" customHeight="1" x14ac:dyDescent="0.25">
      <c r="A61" s="17"/>
      <c r="B61" s="6"/>
      <c r="C61" s="14"/>
      <c r="D61" s="30"/>
      <c r="E61" s="14"/>
      <c r="F61" s="30"/>
      <c r="G61" s="14"/>
      <c r="H61" s="30"/>
      <c r="I61" s="14"/>
    </row>
    <row r="62" spans="1:9" ht="20.55" customHeight="1" x14ac:dyDescent="0.25">
      <c r="A62" s="75" t="s">
        <v>153</v>
      </c>
      <c r="B62" s="6"/>
      <c r="C62" s="14">
        <f>C60+C50+C32</f>
        <v>14173</v>
      </c>
      <c r="D62" s="30"/>
      <c r="E62" s="14">
        <f>E60+E50+E32</f>
        <v>19965</v>
      </c>
      <c r="F62" s="14"/>
      <c r="G62" s="14">
        <f>G60+G50+G32</f>
        <v>14173</v>
      </c>
      <c r="H62" s="14"/>
      <c r="I62" s="14">
        <f>I60+I50+I32</f>
        <v>19965</v>
      </c>
    </row>
    <row r="63" spans="1:9" ht="20.55" customHeight="1" x14ac:dyDescent="0.25">
      <c r="A63" s="76" t="s">
        <v>154</v>
      </c>
      <c r="B63" s="6"/>
      <c r="C63" s="16">
        <v>7745</v>
      </c>
      <c r="D63" s="16"/>
      <c r="E63" s="16">
        <v>2768</v>
      </c>
      <c r="F63" s="16"/>
      <c r="G63" s="16">
        <v>7745</v>
      </c>
      <c r="H63" s="16"/>
      <c r="I63" s="16">
        <v>2768</v>
      </c>
    </row>
    <row r="64" spans="1:9" ht="20.55" customHeight="1" thickBot="1" x14ac:dyDescent="0.3">
      <c r="A64" s="75" t="s">
        <v>155</v>
      </c>
      <c r="B64" s="6"/>
      <c r="C64" s="38">
        <f>SUM(C62:C63)</f>
        <v>21918</v>
      </c>
      <c r="D64" s="30"/>
      <c r="E64" s="38">
        <f>SUM(E62:E63)</f>
        <v>22733</v>
      </c>
      <c r="F64" s="30"/>
      <c r="G64" s="38">
        <f>SUM(G62:G63)</f>
        <v>21918</v>
      </c>
      <c r="H64" s="30"/>
      <c r="I64" s="38">
        <f>SUM(I62:I63)</f>
        <v>22733</v>
      </c>
    </row>
    <row r="65" spans="1:9" ht="20.55" customHeight="1" thickTop="1" x14ac:dyDescent="0.25">
      <c r="A65" s="1"/>
      <c r="C65" s="28"/>
      <c r="E65" s="28"/>
    </row>
    <row r="66" spans="1:9" ht="20.55" customHeight="1" x14ac:dyDescent="0.3">
      <c r="A66" s="20" t="s">
        <v>156</v>
      </c>
    </row>
    <row r="67" spans="1:9" ht="20.55" customHeight="1" x14ac:dyDescent="0.25">
      <c r="A67" s="5" t="s">
        <v>165</v>
      </c>
    </row>
    <row r="68" spans="1:9" ht="20.55" customHeight="1" x14ac:dyDescent="0.25">
      <c r="A68" s="5" t="s">
        <v>162</v>
      </c>
      <c r="C68" s="34">
        <v>969</v>
      </c>
      <c r="E68" s="34">
        <v>2652</v>
      </c>
      <c r="G68" s="28">
        <v>969</v>
      </c>
      <c r="I68" s="28">
        <v>2652</v>
      </c>
    </row>
    <row r="69" spans="1:9" ht="20.55" customHeight="1" x14ac:dyDescent="0.25">
      <c r="A69" s="17"/>
      <c r="B69" s="6"/>
      <c r="C69" s="18"/>
      <c r="D69" s="30"/>
      <c r="E69" s="18"/>
      <c r="F69" s="30"/>
      <c r="G69" s="30"/>
      <c r="H69" s="30"/>
      <c r="I69" s="30"/>
    </row>
    <row r="70" spans="1:9" ht="21" customHeight="1" x14ac:dyDescent="0.25">
      <c r="C70" s="34">
        <f>C64-'SOFP-3-5'!D11</f>
        <v>0</v>
      </c>
      <c r="D70" s="34"/>
      <c r="F70" s="34"/>
      <c r="G70" s="34">
        <f>G64-'SOFP-3-5'!H11</f>
        <v>0</v>
      </c>
      <c r="H70" s="34">
        <f>H64-'SOFP-3-5'!I14</f>
        <v>0</v>
      </c>
      <c r="I70" s="34"/>
    </row>
  </sheetData>
  <mergeCells count="20">
    <mergeCell ref="G38:I38"/>
    <mergeCell ref="G39:I39"/>
    <mergeCell ref="C9:I9"/>
    <mergeCell ref="C6:E6"/>
    <mergeCell ref="G6:I6"/>
    <mergeCell ref="C7:E7"/>
    <mergeCell ref="G7:I7"/>
    <mergeCell ref="C38:E38"/>
    <mergeCell ref="C39:E39"/>
    <mergeCell ref="C40:E40"/>
    <mergeCell ref="G40:I40"/>
    <mergeCell ref="C43:I43"/>
    <mergeCell ref="C41:E41"/>
    <mergeCell ref="G41:I41"/>
    <mergeCell ref="K6:M6"/>
    <mergeCell ref="K7:M7"/>
    <mergeCell ref="G4:I4"/>
    <mergeCell ref="G5:I5"/>
    <mergeCell ref="C4:E4"/>
    <mergeCell ref="C5:E5"/>
  </mergeCells>
  <phoneticPr fontId="0" type="noConversion"/>
  <pageMargins left="0.7" right="0.7" top="0.48" bottom="0.5" header="0.5" footer="0.5"/>
  <pageSetup paperSize="9" scale="90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SOFP-3-5</vt:lpstr>
      <vt:lpstr>SOCI 6-9</vt:lpstr>
      <vt:lpstr>SCE-Conso 10</vt:lpstr>
      <vt:lpstr>SCE-Conso 11</vt:lpstr>
      <vt:lpstr>SCE-Separate 12-13</vt:lpstr>
      <vt:lpstr>CF 14-15</vt:lpstr>
      <vt:lpstr>'CF 14-15'!_Hlk120336604</vt:lpstr>
      <vt:lpstr>'CF 14-15'!Print_Area</vt:lpstr>
      <vt:lpstr>'SCE-Conso 11'!Print_Area</vt:lpstr>
      <vt:lpstr>'SCE-Separate 12-13'!Print_Area</vt:lpstr>
      <vt:lpstr>'SOCI 6-9'!Print_Area</vt:lpstr>
      <vt:lpstr>'SOFP-3-5'!Print_Area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Yothika, Sripongphankul</cp:lastModifiedBy>
  <cp:revision/>
  <cp:lastPrinted>2023-08-15T00:52:10Z</cp:lastPrinted>
  <dcterms:created xsi:type="dcterms:W3CDTF">2006-01-06T08:39:44Z</dcterms:created>
  <dcterms:modified xsi:type="dcterms:W3CDTF">2023-08-15T03:28:45Z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