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ichuay\Desktop\METCO\2023\4. Draft FS\Q3-23\!!! Signed FS\SET Q3'23\"/>
    </mc:Choice>
  </mc:AlternateContent>
  <xr:revisionPtr revIDLastSave="0" documentId="13_ncr:1_{451B496A-4DB8-4721-9187-535B69D2C686}" xr6:coauthVersionLast="47" xr6:coauthVersionMax="47" xr10:uidLastSave="{00000000-0000-0000-0000-000000000000}"/>
  <bookViews>
    <workbookView xWindow="28692" yWindow="-108" windowWidth="29016" windowHeight="15816" tabRatio="560" activeTab="4" xr2:uid="{00000000-000D-0000-FFFF-FFFF00000000}"/>
  </bookViews>
  <sheets>
    <sheet name="BS_3-4" sheetId="1" r:id="rId1"/>
    <sheet name="PL 3 mts - 5" sheetId="3" r:id="rId2"/>
    <sheet name="PL YTD - 6" sheetId="8" r:id="rId3"/>
    <sheet name="SH 7-8" sheetId="6" r:id="rId4"/>
    <sheet name="CF 9-10" sheetId="7" r:id="rId5"/>
  </sheets>
  <definedNames>
    <definedName name="_xlnm.Print_Area" localSheetId="0">'BS_3-4'!$A$1:$J$70</definedName>
    <definedName name="_xlnm.Print_Area" localSheetId="4">'CF 9-10'!$A$1:$J$80</definedName>
    <definedName name="_xlnm.Print_Area" localSheetId="1">'PL 3 mts - 5'!$A$1:$I$31</definedName>
    <definedName name="_xlnm.Print_Area" localSheetId="2">'PL YTD - 6'!$A$1:$I$37</definedName>
    <definedName name="_xlnm.Print_Area" localSheetId="3">'SH 7-8'!$A:$L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3" l="1"/>
  <c r="B51" i="6"/>
  <c r="G6" i="8"/>
  <c r="H42" i="7"/>
  <c r="D42" i="7"/>
  <c r="H43" i="7"/>
  <c r="D43" i="7"/>
  <c r="G7" i="8"/>
  <c r="E21" i="3"/>
  <c r="G6" i="3"/>
  <c r="H5" i="1"/>
  <c r="H34" i="1" s="1"/>
  <c r="D34" i="1"/>
  <c r="H13" i="7" l="1"/>
  <c r="D13" i="7"/>
  <c r="D12" i="7"/>
  <c r="H12" i="7"/>
  <c r="D16" i="1" l="1"/>
  <c r="J33" i="6" l="1"/>
  <c r="J74" i="6"/>
  <c r="H36" i="8" l="1"/>
  <c r="F36" i="8"/>
  <c r="D36" i="8"/>
  <c r="H35" i="8"/>
  <c r="F35" i="8"/>
  <c r="D35" i="8"/>
  <c r="H28" i="8"/>
  <c r="F28" i="8"/>
  <c r="D28" i="8"/>
  <c r="H27" i="8"/>
  <c r="H37" i="8" s="1"/>
  <c r="F27" i="8"/>
  <c r="F37" i="8" s="1"/>
  <c r="D27" i="8"/>
  <c r="D37" i="8" s="1"/>
  <c r="F24" i="8"/>
  <c r="I23" i="8"/>
  <c r="G23" i="8"/>
  <c r="E23" i="8"/>
  <c r="C23" i="8"/>
  <c r="I15" i="8"/>
  <c r="H15" i="8"/>
  <c r="G15" i="8"/>
  <c r="F15" i="8"/>
  <c r="E15" i="8"/>
  <c r="D15" i="8"/>
  <c r="C15" i="8"/>
  <c r="G25" i="8" l="1"/>
  <c r="G27" i="8" s="1"/>
  <c r="C25" i="8"/>
  <c r="C27" i="8" s="1"/>
  <c r="E25" i="8"/>
  <c r="E27" i="8" s="1"/>
  <c r="E37" i="8" s="1"/>
  <c r="I25" i="8"/>
  <c r="I27" i="8" s="1"/>
  <c r="I37" i="8" s="1"/>
  <c r="C35" i="8" l="1"/>
  <c r="J36" i="6" s="1"/>
  <c r="D10" i="7"/>
  <c r="G37" i="8"/>
  <c r="H10" i="7"/>
  <c r="I35" i="8"/>
  <c r="J62" i="6" s="1"/>
  <c r="G35" i="8"/>
  <c r="J77" i="6" s="1"/>
  <c r="J79" i="6" s="1"/>
  <c r="J81" i="6" s="1"/>
  <c r="C37" i="8"/>
  <c r="E35" i="8"/>
  <c r="J21" i="6" s="1"/>
  <c r="D78" i="7" l="1"/>
  <c r="H78" i="7"/>
  <c r="H16" i="1" l="1"/>
  <c r="L13" i="6" l="1"/>
  <c r="H53" i="1" l="1"/>
  <c r="H81" i="6" l="1"/>
  <c r="F81" i="6"/>
  <c r="D81" i="6"/>
  <c r="D40" i="6"/>
  <c r="F40" i="6"/>
  <c r="H40" i="6"/>
  <c r="J26" i="1" l="1"/>
  <c r="H26" i="1" l="1"/>
  <c r="D53" i="7" l="1"/>
  <c r="F53" i="7"/>
  <c r="J53" i="7"/>
  <c r="H53" i="7"/>
  <c r="L28" i="6"/>
  <c r="H68" i="7"/>
  <c r="D68" i="7"/>
  <c r="J18" i="6"/>
  <c r="L17" i="6"/>
  <c r="C21" i="3"/>
  <c r="F68" i="1"/>
  <c r="F16" i="1"/>
  <c r="J78" i="7"/>
  <c r="F78" i="7"/>
  <c r="J61" i="7"/>
  <c r="H61" i="7"/>
  <c r="F61" i="7"/>
  <c r="L73" i="6"/>
  <c r="L74" i="6"/>
  <c r="J59" i="6"/>
  <c r="L59" i="6" s="1"/>
  <c r="L58" i="6"/>
  <c r="L33" i="6"/>
  <c r="G21" i="3"/>
  <c r="C13" i="3"/>
  <c r="E13" i="3"/>
  <c r="G13" i="3"/>
  <c r="I13" i="3"/>
  <c r="J46" i="1"/>
  <c r="J16" i="1"/>
  <c r="H46" i="1"/>
  <c r="H54" i="1" s="1"/>
  <c r="L54" i="6"/>
  <c r="H28" i="1"/>
  <c r="F26" i="1"/>
  <c r="D26" i="1"/>
  <c r="D46" i="1"/>
  <c r="D61" i="7"/>
  <c r="L69" i="6"/>
  <c r="L32" i="6"/>
  <c r="H31" i="3"/>
  <c r="F31" i="3"/>
  <c r="F30" i="3"/>
  <c r="J53" i="1"/>
  <c r="F53" i="1"/>
  <c r="F46" i="1"/>
  <c r="D53" i="1"/>
  <c r="J68" i="1"/>
  <c r="L18" i="6" l="1"/>
  <c r="I23" i="3"/>
  <c r="I25" i="3" s="1"/>
  <c r="I31" i="3" s="1"/>
  <c r="G23" i="3"/>
  <c r="G25" i="3" s="1"/>
  <c r="H22" i="7" s="1"/>
  <c r="H34" i="7" s="1"/>
  <c r="H36" i="7" s="1"/>
  <c r="H64" i="7" s="1"/>
  <c r="C23" i="3"/>
  <c r="C25" i="3" s="1"/>
  <c r="E23" i="3"/>
  <c r="E25" i="3" s="1"/>
  <c r="J54" i="1"/>
  <c r="J70" i="1" s="1"/>
  <c r="F54" i="1"/>
  <c r="F70" i="1" s="1"/>
  <c r="J28" i="1"/>
  <c r="F28" i="1"/>
  <c r="D54" i="1"/>
  <c r="D28" i="1"/>
  <c r="E31" i="3" l="1"/>
  <c r="E29" i="3"/>
  <c r="L21" i="6" s="1"/>
  <c r="L23" i="6" s="1"/>
  <c r="L25" i="6" s="1"/>
  <c r="G29" i="3"/>
  <c r="L77" i="6" s="1"/>
  <c r="L79" i="6" s="1"/>
  <c r="L81" i="6" s="1"/>
  <c r="F22" i="7"/>
  <c r="C31" i="3"/>
  <c r="C29" i="3"/>
  <c r="G31" i="3"/>
  <c r="J22" i="7"/>
  <c r="I29" i="3"/>
  <c r="L62" i="6" s="1"/>
  <c r="L64" i="6" s="1"/>
  <c r="L66" i="6" s="1"/>
  <c r="F34" i="7" l="1"/>
  <c r="F36" i="7" s="1"/>
  <c r="J34" i="7"/>
  <c r="J36" i="7" s="1"/>
  <c r="D22" i="7"/>
  <c r="H67" i="7"/>
  <c r="H69" i="7" s="1"/>
  <c r="J64" i="6"/>
  <c r="J66" i="6" s="1"/>
  <c r="J23" i="6"/>
  <c r="J25" i="6" s="1"/>
  <c r="J64" i="7" l="1"/>
  <c r="J67" i="7" s="1"/>
  <c r="J69" i="7" s="1"/>
  <c r="F64" i="7"/>
  <c r="F67" i="7" s="1"/>
  <c r="F69" i="7" s="1"/>
  <c r="D34" i="7"/>
  <c r="D36" i="7" s="1"/>
  <c r="D64" i="7" s="1"/>
  <c r="D67" i="7" s="1"/>
  <c r="D69" i="7" s="1"/>
  <c r="L36" i="6"/>
  <c r="L38" i="6" s="1"/>
  <c r="L40" i="6" s="1"/>
  <c r="J38" i="6"/>
  <c r="D68" i="1" l="1"/>
  <c r="D70" i="1" s="1"/>
  <c r="J40" i="6"/>
  <c r="H68" i="1"/>
  <c r="H70" i="1" l="1"/>
</calcChain>
</file>

<file path=xl/sharedStrings.xml><?xml version="1.0" encoding="utf-8"?>
<sst xmlns="http://schemas.openxmlformats.org/spreadsheetml/2006/main" count="401" uniqueCount="164">
  <si>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</si>
  <si>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</si>
  <si>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</si>
  <si>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</si>
  <si>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</si>
  <si>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</si>
  <si>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</si>
  <si>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</si>
  <si>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</si>
  <si>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</si>
  <si>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</si>
  <si>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</si>
  <si>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</si>
  <si>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</si>
  <si>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</si>
  <si>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</si>
  <si>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</si>
  <si>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</si>
  <si>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</si>
  <si>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</si>
  <si>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</si>
  <si>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</si>
  <si>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</si>
  <si>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</si>
  <si>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</si>
  <si>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</si>
  <si>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</si>
  <si>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</si>
  <si>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</si>
  <si>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</si>
  <si>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</si>
  <si>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</si>
  <si>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</si>
  <si>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</si>
  <si>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</si>
  <si>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</si>
  <si>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</si>
  <si>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</si>
  <si>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</si>
  <si>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</si>
  <si>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</si>
  <si>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</si>
  <si>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</si>
  <si>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</si>
  <si>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</si>
  <si>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</si>
  <si>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</si>
  <si>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</si>
  <si>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</si>
  <si>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</si>
  <si>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</si>
  <si>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</si>
  <si>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</si>
  <si>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</si>
  <si>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</si>
  <si>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</si>
  <si>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</si>
  <si>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</si>
  <si>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</si>
  <si>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</si>
  <si>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</si>
  <si>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</si>
  <si>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</si>
  <si>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</si>
  <si>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</si>
  <si>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</si>
  <si>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</si>
  <si>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</si>
  <si>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</si>
  <si>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</si>
  <si>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</si>
  <si>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</si>
  <si>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</si>
  <si>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</si>
  <si>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</si>
  <si>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</si>
  <si>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</si>
  <si>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</si>
  <si>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</si>
  <si>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</si>
  <si>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</si>
  <si>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</si>
  <si>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</si>
  <si>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</si>
  <si>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</si>
  <si>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</si>
  <si>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</si>
  <si>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</si>
  <si>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</si>
  <si>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</si>
  <si>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</si>
  <si>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</si>
  <si>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</si>
  <si>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</si>
  <si>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</si>
  <si>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</si>
  <si>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</si>
  <si>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</si>
  <si>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ยอดคงเหลือ ณ วันที่ 1 ตุลาคม 2564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</si>
  <si>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</si>
  <si>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</si>
  <si>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</si>
  <si>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</si>
  <si>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</si>
  <si>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กลับรายการขาดทุนจากการด้อยค่า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</si>
  <si>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</si>
  <si>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</si>
  <si>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</si>
  <si>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</si>
  <si>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</si>
  <si>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</si>
  <si>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</si>
  <si>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</si>
  <si>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</si>
  <si>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</si>
  <si>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</si>
  <si>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</si>
  <si>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</si>
  <si>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</si>
  <si>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</si>
  <si>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</si>
  <si>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</si>
  <si>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</si>
  <si>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</si>
  <si>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</si>
  <si>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</si>
  <si>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</si>
  <si>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</si>
  <si>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</si>
  <si>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</si>
  <si>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</si>
  <si>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</si>
  <si>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2565</t>
  </si>
  <si>
    <t>หนี้สินภาษีเงินได้รอการตัดบัญชี</t>
  </si>
  <si>
    <t>ยอดคงเหลือ ณ วันที่ 1 ตุลาคม 2565</t>
  </si>
  <si>
    <t>2, 5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</si>
  <si>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</si>
  <si>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</si>
  <si>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</si>
  <si>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สำหรับแต่ละงวดสามเดือนสิ้นสุดวันที่  31 ธันวาคม 2556 และ 2555 (ไม่ได้ตรวจสอบ)</t>
  </si>
  <si>
    <t>กำไรจากการประมาณตามหลักคณิตศาสตร์</t>
  </si>
  <si>
    <t>ภาษีเงินได้เกี่ยวกับองค์ประกอบของ</t>
  </si>
  <si>
    <t>กำไรขาดทุนเบ็ดเสร็จอื่น</t>
  </si>
  <si>
    <t>2566</t>
  </si>
  <si>
    <t>รวมการจัดสรรส่วนทุนให้ผู้ถือหุ้น</t>
  </si>
  <si>
    <t>2, 6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</si>
  <si>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</si>
  <si>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</si>
  <si>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ทุนที่ออกและ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</si>
  <si>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</si>
  <si>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30 มิถุนายน</t>
  </si>
  <si>
    <t xml:space="preserve"> 30 มิถุนายน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</si>
  <si>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</si>
  <si>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</si>
  <si>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สำหรับงวดเก้าเดือนสิ้นสุดวันที่ 30 มิถุนายน 2565</t>
  </si>
  <si>
    <t>สำหรับงวดเก้าเดือนสิ้นสุดวันที่ 30 มิถุนายน 2566</t>
  </si>
  <si>
    <t>สำหรับงวดเก้าเดือนสิ้นสุดวันที่</t>
  </si>
  <si>
    <t>(กำไร) ขาดทุนจากการจำหน่ายและตัดจำหน่าย</t>
  </si>
  <si>
    <t xml:space="preserve">   ที่ดิน อาคารและอุปกรณ์</t>
  </si>
  <si>
    <t>กระแสเงินสดสุทธิได้มาจาก (ใช้ไปใน) กิจกรรมดำเนินงาน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</si>
  <si>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</si>
  <si>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 ณ วันสิ้นงวด</t>
  </si>
  <si>
    <t>ปรับรายการที่กระทบกำไรเป็นเงินสดรับ (จ่าย)</t>
  </si>
  <si>
    <t>เงินสดและรายการเทียบเท่าเงินสด ณ วันต้นงวด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</si>
</sst>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  <numFmt numFmtId="167" formatCode="#,##0.00\ ;\(#,##0.00\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b/>
      <sz val="15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</cellStyleXfs>
  <cellXfs count="179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5" fillId="0" borderId="2" xfId="0" applyFont="1" applyBorder="1" applyAlignment="1">
      <alignment horizontal="right"/>
    </xf>
    <xf numFmtId="37" fontId="10" fillId="0" borderId="0" xfId="0" applyFont="1"/>
    <xf numFmtId="37" fontId="6" fillId="0" borderId="0" xfId="0" applyFont="1"/>
    <xf numFmtId="37" fontId="9" fillId="0" borderId="0" xfId="0" applyFont="1"/>
    <xf numFmtId="37" fontId="5" fillId="0" borderId="3" xfId="0" applyFont="1" applyBorder="1" applyAlignment="1">
      <alignment horizontal="right"/>
    </xf>
    <xf numFmtId="37" fontId="7" fillId="0" borderId="0" xfId="0" applyFont="1"/>
    <xf numFmtId="37" fontId="6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9" fillId="0" borderId="0" xfId="0" applyFont="1" applyAlignment="1">
      <alignment vertical="top"/>
    </xf>
    <xf numFmtId="37" fontId="5" fillId="0" borderId="2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43" fontId="0" fillId="0" borderId="0" xfId="0" applyNumberFormat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5" fontId="0" fillId="0" borderId="1" xfId="0" applyNumberFormat="1" applyBorder="1" applyAlignment="1">
      <alignment horizontal="right"/>
    </xf>
    <xf numFmtId="37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165" fontId="0" fillId="0" borderId="0" xfId="0" applyNumberFormat="1"/>
    <xf numFmtId="165" fontId="7" fillId="0" borderId="0" xfId="0" applyNumberFormat="1" applyFont="1" applyAlignment="1">
      <alignment horizontal="center"/>
    </xf>
    <xf numFmtId="37" fontId="5" fillId="0" borderId="0" xfId="0" applyFont="1" applyAlignment="1">
      <alignment horizontal="center" vertical="top"/>
    </xf>
    <xf numFmtId="39" fontId="5" fillId="0" borderId="0" xfId="0" applyNumberFormat="1" applyFont="1" applyAlignment="1">
      <alignment horizontal="right" vertical="top"/>
    </xf>
    <xf numFmtId="39" fontId="5" fillId="0" borderId="3" xfId="0" applyNumberFormat="1" applyFont="1" applyBorder="1" applyAlignment="1">
      <alignment horizontal="right" vertical="top"/>
    </xf>
    <xf numFmtId="37" fontId="5" fillId="0" borderId="1" xfId="0" applyFont="1" applyBorder="1"/>
    <xf numFmtId="37" fontId="13" fillId="0" borderId="0" xfId="0" applyFont="1"/>
    <xf numFmtId="37" fontId="14" fillId="0" borderId="0" xfId="0" applyFont="1"/>
    <xf numFmtId="37" fontId="5" fillId="0" borderId="2" xfId="0" applyFont="1" applyBorder="1"/>
    <xf numFmtId="37" fontId="5" fillId="0" borderId="3" xfId="0" applyFont="1" applyBorder="1"/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0" fontId="0" fillId="0" borderId="0" xfId="4" quotePrefix="1" applyNumberFormat="1" applyFont="1" applyFill="1" applyBorder="1" applyAlignment="1">
      <alignment horizontal="center"/>
    </xf>
    <xf numFmtId="37" fontId="0" fillId="0" borderId="0" xfId="0" applyAlignment="1">
      <alignment horizontal="right" vertical="top" wrapText="1"/>
    </xf>
    <xf numFmtId="37" fontId="0" fillId="0" borderId="0" xfId="0" applyAlignment="1">
      <alignment vertical="top" wrapText="1"/>
    </xf>
    <xf numFmtId="49" fontId="7" fillId="0" borderId="0" xfId="0" applyNumberFormat="1" applyFont="1"/>
    <xf numFmtId="166" fontId="0" fillId="0" borderId="0" xfId="1" applyNumberFormat="1" applyFont="1" applyFill="1" applyAlignment="1">
      <alignment horizontal="right" vertical="top"/>
    </xf>
    <xf numFmtId="166" fontId="0" fillId="0" borderId="0" xfId="1" applyNumberFormat="1" applyFont="1" applyFill="1" applyAlignment="1"/>
    <xf numFmtId="43" fontId="0" fillId="0" borderId="0" xfId="1" applyFont="1" applyFill="1" applyBorder="1" applyAlignment="1">
      <alignment horizontal="center" vertical="top"/>
    </xf>
    <xf numFmtId="165" fontId="5" fillId="0" borderId="4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 vertical="top"/>
    </xf>
    <xf numFmtId="166" fontId="0" fillId="0" borderId="1" xfId="1" applyNumberFormat="1" applyFont="1" applyFill="1" applyBorder="1" applyAlignment="1">
      <alignment horizontal="right" vertical="top"/>
    </xf>
    <xf numFmtId="37" fontId="0" fillId="0" borderId="0" xfId="0" applyAlignment="1">
      <alignment horizontal="left"/>
    </xf>
    <xf numFmtId="166" fontId="0" fillId="0" borderId="0" xfId="1" applyNumberFormat="1" applyFont="1" applyFill="1" applyAlignment="1">
      <alignment horizontal="center" vertical="top"/>
    </xf>
    <xf numFmtId="43" fontId="0" fillId="0" borderId="0" xfId="1" applyFont="1" applyFill="1" applyAlignment="1"/>
    <xf numFmtId="166" fontId="0" fillId="0" borderId="0" xfId="1" applyNumberFormat="1" applyFont="1" applyFill="1" applyBorder="1" applyAlignment="1">
      <alignment vertical="top"/>
    </xf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 vertical="top"/>
    </xf>
    <xf numFmtId="37" fontId="16" fillId="0" borderId="0" xfId="0" applyFont="1" applyAlignment="1">
      <alignment horizontal="right"/>
    </xf>
    <xf numFmtId="49" fontId="16" fillId="0" borderId="0" xfId="0" applyNumberFormat="1" applyFont="1"/>
    <xf numFmtId="43" fontId="0" fillId="0" borderId="1" xfId="1" applyFont="1" applyFill="1" applyBorder="1" applyAlignment="1">
      <alignment horizontal="right" vertical="top"/>
    </xf>
    <xf numFmtId="43" fontId="0" fillId="0" borderId="0" xfId="1" applyFont="1" applyFill="1" applyBorder="1" applyAlignment="1">
      <alignment horizontal="right" vertical="top"/>
    </xf>
    <xf numFmtId="43" fontId="0" fillId="0" borderId="1" xfId="1" applyFont="1" applyFill="1" applyBorder="1" applyAlignment="1">
      <alignment horizontal="right"/>
    </xf>
    <xf numFmtId="43" fontId="0" fillId="0" borderId="0" xfId="1" applyFont="1" applyBorder="1"/>
    <xf numFmtId="166" fontId="6" fillId="0" borderId="0" xfId="1" applyNumberFormat="1" applyFont="1" applyAlignment="1">
      <alignment horizontal="center"/>
    </xf>
    <xf numFmtId="166" fontId="0" fillId="0" borderId="0" xfId="1" applyNumberFormat="1" applyFont="1" applyFill="1" applyAlignment="1">
      <alignment vertical="top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right"/>
    </xf>
    <xf numFmtId="166" fontId="16" fillId="0" borderId="0" xfId="1" applyNumberFormat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37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top"/>
    </xf>
    <xf numFmtId="37" fontId="6" fillId="0" borderId="0" xfId="0" applyFont="1" applyAlignment="1">
      <alignment horizontal="right" vertical="top"/>
    </xf>
    <xf numFmtId="166" fontId="0" fillId="0" borderId="1" xfId="1" applyNumberFormat="1" applyFont="1" applyFill="1" applyBorder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Font="1" applyAlignment="1">
      <alignment horizontal="center"/>
    </xf>
    <xf numFmtId="37" fontId="0" fillId="0" borderId="1" xfId="0" applyFont="1" applyBorder="1" applyAlignment="1">
      <alignment horizontal="right"/>
    </xf>
    <xf numFmtId="37" fontId="0" fillId="0" borderId="1" xfId="0" applyFont="1" applyBorder="1"/>
    <xf numFmtId="37" fontId="0" fillId="0" borderId="0" xfId="0" applyFont="1" applyAlignment="1">
      <alignment horizontal="right"/>
    </xf>
    <xf numFmtId="37" fontId="0" fillId="0" borderId="0" xfId="0" applyFont="1"/>
    <xf numFmtId="0" fontId="0" fillId="0" borderId="0" xfId="0" applyNumberFormat="1" applyFont="1"/>
    <xf numFmtId="37" fontId="7" fillId="0" borderId="0" xfId="0" applyFont="1" applyAlignment="1">
      <alignment horizontal="center"/>
    </xf>
    <xf numFmtId="37" fontId="0" fillId="0" borderId="0" xfId="0" applyFill="1" applyAlignment="1">
      <alignment horizontal="right" vertical="top"/>
    </xf>
    <xf numFmtId="37" fontId="17" fillId="0" borderId="0" xfId="0" applyFont="1"/>
    <xf numFmtId="37" fontId="18" fillId="0" borderId="0" xfId="0" applyFont="1"/>
    <xf numFmtId="49" fontId="0" fillId="0" borderId="0" xfId="0" applyNumberFormat="1"/>
    <xf numFmtId="49" fontId="7" fillId="0" borderId="0" xfId="0" applyNumberFormat="1" applyFont="1" applyAlignment="1">
      <alignment horizontal="center" vertical="top"/>
    </xf>
    <xf numFmtId="166" fontId="6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top"/>
    </xf>
    <xf numFmtId="165" fontId="6" fillId="0" borderId="0" xfId="4" applyNumberFormat="1" applyFont="1" applyAlignment="1">
      <alignment horizontal="right"/>
    </xf>
    <xf numFmtId="43" fontId="6" fillId="0" borderId="0" xfId="1" applyFont="1" applyAlignment="1">
      <alignment horizontal="right"/>
    </xf>
    <xf numFmtId="165" fontId="6" fillId="0" borderId="0" xfId="0" applyNumberFormat="1" applyFont="1" applyAlignment="1">
      <alignment horizontal="right"/>
    </xf>
    <xf numFmtId="37" fontId="19" fillId="0" borderId="0" xfId="0" applyFont="1" applyAlignment="1">
      <alignment horizontal="right" vertical="top"/>
    </xf>
    <xf numFmtId="39" fontId="5" fillId="0" borderId="0" xfId="0" applyNumberFormat="1" applyFont="1" applyAlignment="1">
      <alignment horizontal="center" vertical="top"/>
    </xf>
    <xf numFmtId="37" fontId="5" fillId="0" borderId="0" xfId="0" applyFont="1" applyAlignment="1">
      <alignment horizontal="left" indent="1"/>
    </xf>
    <xf numFmtId="167" fontId="5" fillId="0" borderId="0" xfId="0" applyNumberFormat="1" applyFont="1" applyAlignment="1">
      <alignment horizontal="right" vertical="top"/>
    </xf>
    <xf numFmtId="37" fontId="20" fillId="0" borderId="0" xfId="0" applyFont="1"/>
    <xf numFmtId="43" fontId="0" fillId="0" borderId="0" xfId="1" quotePrefix="1" applyFont="1" applyFill="1" applyBorder="1" applyAlignment="1">
      <alignment horizontal="right"/>
    </xf>
    <xf numFmtId="37" fontId="0" fillId="0" borderId="0" xfId="0" applyFill="1" applyAlignment="1">
      <alignment horizontal="right"/>
    </xf>
    <xf numFmtId="166" fontId="0" fillId="0" borderId="0" xfId="1" quotePrefix="1" applyNumberFormat="1" applyFon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43" fontId="6" fillId="2" borderId="0" xfId="1" applyFont="1" applyFill="1" applyAlignment="1">
      <alignment horizontal="right"/>
    </xf>
    <xf numFmtId="166" fontId="0" fillId="2" borderId="0" xfId="1" applyNumberFormat="1" applyFont="1" applyFill="1" applyAlignment="1">
      <alignment horizontal="center" vertical="top"/>
    </xf>
    <xf numFmtId="37" fontId="0" fillId="2" borderId="0" xfId="0" applyFill="1" applyAlignment="1">
      <alignment horizontal="right" vertical="top"/>
    </xf>
    <xf numFmtId="37" fontId="0" fillId="2" borderId="0" xfId="0" applyFill="1" applyAlignment="1">
      <alignment horizontal="center" vertical="top"/>
    </xf>
    <xf numFmtId="166" fontId="5" fillId="0" borderId="2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6" fontId="0" fillId="0" borderId="0" xfId="1" applyNumberFormat="1" applyFont="1" applyAlignment="1"/>
    <xf numFmtId="166" fontId="0" fillId="0" borderId="0" xfId="1" applyNumberFormat="1" applyFont="1" applyFill="1" applyBorder="1" applyAlignment="1">
      <alignment horizontal="right"/>
    </xf>
    <xf numFmtId="166" fontId="5" fillId="0" borderId="3" xfId="1" applyNumberFormat="1" applyFont="1" applyBorder="1" applyAlignment="1">
      <alignment horizontal="right"/>
    </xf>
    <xf numFmtId="166" fontId="5" fillId="0" borderId="3" xfId="1" applyNumberFormat="1" applyFont="1" applyBorder="1" applyAlignment="1"/>
    <xf numFmtId="37" fontId="0" fillId="0" borderId="0" xfId="0" applyFill="1"/>
    <xf numFmtId="37" fontId="0" fillId="0" borderId="1" xfId="0" applyFill="1" applyBorder="1"/>
    <xf numFmtId="166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165" fontId="0" fillId="0" borderId="0" xfId="0" applyNumberFormat="1" applyFill="1"/>
    <xf numFmtId="37" fontId="5" fillId="0" borderId="2" xfId="0" applyFont="1" applyFill="1" applyBorder="1" applyAlignment="1">
      <alignment horizontal="right" vertical="top"/>
    </xf>
    <xf numFmtId="37" fontId="5" fillId="0" borderId="0" xfId="0" applyFont="1" applyFill="1" applyAlignment="1">
      <alignment horizontal="right" vertical="top"/>
    </xf>
    <xf numFmtId="37" fontId="6" fillId="0" borderId="0" xfId="0" applyFont="1" applyFill="1"/>
    <xf numFmtId="165" fontId="5" fillId="0" borderId="0" xfId="0" applyNumberFormat="1" applyFont="1" applyFill="1" applyAlignment="1">
      <alignment horizontal="right"/>
    </xf>
    <xf numFmtId="165" fontId="0" fillId="0" borderId="1" xfId="0" applyNumberFormat="1" applyFill="1" applyBorder="1" applyAlignment="1">
      <alignment horizontal="right"/>
    </xf>
    <xf numFmtId="37" fontId="5" fillId="0" borderId="3" xfId="0" applyFont="1" applyFill="1" applyBorder="1" applyAlignment="1">
      <alignment horizontal="right" vertical="top"/>
    </xf>
    <xf numFmtId="39" fontId="5" fillId="0" borderId="3" xfId="0" applyNumberFormat="1" applyFont="1" applyFill="1" applyBorder="1" applyAlignment="1">
      <alignment horizontal="right" vertical="top"/>
    </xf>
    <xf numFmtId="39" fontId="5" fillId="0" borderId="0" xfId="0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37" fontId="0" fillId="0" borderId="0" xfId="0" applyFill="1" applyAlignment="1">
      <alignment vertical="top"/>
    </xf>
    <xf numFmtId="37" fontId="7" fillId="0" borderId="0" xfId="0" applyFont="1" applyFill="1" applyAlignment="1">
      <alignment horizontal="right" vertical="top" wrapText="1"/>
    </xf>
    <xf numFmtId="37" fontId="0" fillId="0" borderId="1" xfId="0" applyFill="1" applyBorder="1" applyAlignment="1">
      <alignment horizontal="right" vertical="top"/>
    </xf>
    <xf numFmtId="37" fontId="0" fillId="0" borderId="0" xfId="0" applyFill="1" applyAlignment="1">
      <alignment horizontal="center" vertical="top"/>
    </xf>
    <xf numFmtId="37" fontId="7" fillId="0" borderId="0" xfId="0" applyFont="1" applyAlignment="1">
      <alignment horizontal="center" vertical="top"/>
    </xf>
    <xf numFmtId="165" fontId="6" fillId="0" borderId="0" xfId="0" applyNumberFormat="1" applyFont="1" applyFill="1" applyAlignment="1">
      <alignment horizontal="right"/>
    </xf>
    <xf numFmtId="43" fontId="6" fillId="0" borderId="0" xfId="4" applyFont="1" applyFill="1" applyBorder="1" applyAlignment="1">
      <alignment horizontal="right"/>
    </xf>
    <xf numFmtId="166" fontId="6" fillId="0" borderId="0" xfId="4" applyNumberFormat="1" applyFont="1" applyFill="1" applyAlignment="1">
      <alignment horizontal="right"/>
    </xf>
    <xf numFmtId="165" fontId="6" fillId="0" borderId="0" xfId="0" applyNumberFormat="1" applyFont="1"/>
    <xf numFmtId="37" fontId="6" fillId="0" borderId="1" xfId="0" applyFont="1" applyFill="1" applyBorder="1" applyAlignment="1">
      <alignment horizontal="right"/>
    </xf>
    <xf numFmtId="37" fontId="6" fillId="0" borderId="0" xfId="0" applyFont="1" applyFill="1" applyAlignment="1">
      <alignment horizontal="right"/>
    </xf>
    <xf numFmtId="37" fontId="6" fillId="0" borderId="0" xfId="0" applyFont="1" applyAlignment="1">
      <alignment horizontal="right"/>
    </xf>
    <xf numFmtId="37" fontId="6" fillId="0" borderId="1" xfId="0" applyFont="1" applyBorder="1" applyAlignment="1">
      <alignment horizontal="right"/>
    </xf>
    <xf numFmtId="43" fontId="6" fillId="0" borderId="1" xfId="1" applyFont="1" applyBorder="1" applyAlignment="1">
      <alignment horizontal="right"/>
    </xf>
    <xf numFmtId="43" fontId="6" fillId="0" borderId="0" xfId="1" applyFont="1" applyAlignment="1">
      <alignment horizontal="center" vertical="top"/>
    </xf>
    <xf numFmtId="43" fontId="6" fillId="0" borderId="1" xfId="1" applyFont="1" applyBorder="1" applyAlignment="1">
      <alignment horizontal="right" vertical="top"/>
    </xf>
    <xf numFmtId="37" fontId="6" fillId="2" borderId="0" xfId="0" applyFont="1" applyFill="1"/>
    <xf numFmtId="37" fontId="6" fillId="0" borderId="0" xfId="0" applyFont="1" applyAlignment="1">
      <alignment horizontal="center"/>
    </xf>
    <xf numFmtId="37" fontId="7" fillId="0" borderId="0" xfId="0" applyFont="1" applyAlignment="1"/>
    <xf numFmtId="49" fontId="0" fillId="0" borderId="0" xfId="0" applyNumberFormat="1" applyBorder="1" applyAlignment="1">
      <alignment horizontal="center"/>
    </xf>
    <xf numFmtId="37" fontId="7" fillId="0" borderId="0" xfId="0" applyFont="1" applyBorder="1" applyAlignment="1"/>
    <xf numFmtId="37" fontId="0" fillId="0" borderId="0" xfId="0" applyBorder="1"/>
    <xf numFmtId="37" fontId="5" fillId="0" borderId="0" xfId="0" applyFont="1" applyBorder="1" applyAlignment="1">
      <alignment horizontal="right"/>
    </xf>
    <xf numFmtId="37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5" fillId="0" borderId="0" xfId="0" applyNumberFormat="1" applyFont="1" applyBorder="1" applyAlignment="1">
      <alignment horizontal="right"/>
    </xf>
    <xf numFmtId="41" fontId="0" fillId="0" borderId="0" xfId="0" applyNumberFormat="1" applyBorder="1" applyAlignment="1">
      <alignment horizontal="center"/>
    </xf>
    <xf numFmtId="37" fontId="0" fillId="0" borderId="0" xfId="0" applyBorder="1" applyAlignment="1">
      <alignment horizontal="right"/>
    </xf>
    <xf numFmtId="37" fontId="5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7" fillId="0" borderId="1" xfId="0" applyFont="1" applyBorder="1" applyAlignment="1">
      <alignment horizontal="center"/>
    </xf>
    <xf numFmtId="37" fontId="5" fillId="0" borderId="0" xfId="0" applyFont="1" applyFill="1" applyAlignment="1">
      <alignment horizontal="center" vertical="top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1"/>
  <sheetViews>
    <sheetView showGridLines="0" view="pageBreakPreview" topLeftCell="A40" zoomScaleNormal="115" zoomScaleSheetLayoutView="100" workbookViewId="0">
      <selection activeCell="Q77" sqref="Q77"/>
    </sheetView>
  </sheetViews>
  <sheetFormatPr defaultColWidth="9.125" defaultRowHeight="21.6" x14ac:dyDescent="0.55000000000000004"/>
  <cols>
    <col min="1" max="1" width="38.75" customWidth="1"/>
    <col min="2" max="2" width="10" style="18" customWidth="1"/>
    <col min="3" max="3" width="1.625" customWidth="1"/>
    <col min="4" max="4" width="15.125" customWidth="1"/>
    <col min="5" max="5" width="0.75" customWidth="1"/>
    <col min="6" max="6" width="13.375" customWidth="1"/>
    <col min="7" max="7" width="0.75" customWidth="1"/>
    <col min="8" max="8" width="14.125" customWidth="1"/>
    <col min="9" max="9" width="0.75" customWidth="1"/>
    <col min="10" max="10" width="13.125" customWidth="1"/>
    <col min="11" max="11" width="7.5" customWidth="1"/>
    <col min="12" max="12" width="2.875" customWidth="1"/>
    <col min="13" max="13" width="9.375" bestFit="1" customWidth="1"/>
  </cols>
  <sheetData>
    <row r="1" spans="1:12" ht="23.4" x14ac:dyDescent="0.6">
      <c r="A1" s="1" t="s">
        <v>0</v>
      </c>
    </row>
    <row r="2" spans="1:12" ht="23.4" x14ac:dyDescent="0.6">
      <c r="A2" s="1" t="s">
        <v>1</v>
      </c>
    </row>
    <row r="3" spans="1:12" ht="22.2" x14ac:dyDescent="0.6">
      <c r="A3" s="16"/>
      <c r="B3" s="4"/>
      <c r="C3" s="11"/>
      <c r="D3" s="6"/>
      <c r="E3" s="6"/>
      <c r="F3" s="6"/>
      <c r="G3" s="6"/>
      <c r="H3" s="6"/>
      <c r="I3" s="31"/>
      <c r="J3" s="6"/>
    </row>
    <row r="4" spans="1:12" ht="22.5" customHeight="1" x14ac:dyDescent="0.6">
      <c r="B4"/>
      <c r="C4" s="11"/>
      <c r="D4" s="172" t="s">
        <v>2</v>
      </c>
      <c r="E4" s="172"/>
      <c r="F4" s="172"/>
      <c r="G4" s="10"/>
      <c r="H4" s="172" t="s">
        <v>3</v>
      </c>
      <c r="I4" s="172"/>
      <c r="J4" s="172"/>
    </row>
    <row r="5" spans="1:12" ht="22.5" customHeight="1" x14ac:dyDescent="0.55000000000000004">
      <c r="B5"/>
      <c r="C5" s="11"/>
      <c r="D5" s="11" t="s">
        <v>150</v>
      </c>
      <c r="E5" s="11"/>
      <c r="F5" s="11" t="s">
        <v>4</v>
      </c>
      <c r="G5" s="11"/>
      <c r="H5" s="11" t="str">
        <f>D5</f>
        <v>30 มิถุนายน</v>
      </c>
      <c r="I5" s="11"/>
      <c r="J5" s="11" t="s">
        <v>4</v>
      </c>
      <c r="L5" s="11"/>
    </row>
    <row r="6" spans="1:12" ht="22.5" customHeight="1" x14ac:dyDescent="0.6">
      <c r="A6" s="5" t="s">
        <v>5</v>
      </c>
      <c r="B6" s="4" t="s">
        <v>6</v>
      </c>
      <c r="C6" s="11"/>
      <c r="D6" s="26" t="s">
        <v>143</v>
      </c>
      <c r="E6" s="26"/>
      <c r="F6" s="26" t="s">
        <v>132</v>
      </c>
      <c r="G6" s="26"/>
      <c r="H6" s="26" t="s">
        <v>143</v>
      </c>
      <c r="I6" s="26"/>
      <c r="J6" s="26" t="s">
        <v>132</v>
      </c>
      <c r="L6" s="163"/>
    </row>
    <row r="7" spans="1:12" ht="22.5" customHeight="1" x14ac:dyDescent="0.6">
      <c r="A7" s="5"/>
      <c r="C7" s="11"/>
      <c r="D7" s="26" t="s">
        <v>7</v>
      </c>
      <c r="E7" s="26"/>
      <c r="F7" s="26"/>
      <c r="G7" s="26"/>
      <c r="H7" s="26" t="s">
        <v>7</v>
      </c>
      <c r="I7" s="26"/>
      <c r="J7" s="26"/>
      <c r="L7" s="163"/>
    </row>
    <row r="8" spans="1:12" ht="22.5" customHeight="1" x14ac:dyDescent="0.55000000000000004">
      <c r="B8" s="4"/>
      <c r="C8" s="11"/>
      <c r="D8" s="173" t="s">
        <v>8</v>
      </c>
      <c r="E8" s="173"/>
      <c r="F8" s="173"/>
      <c r="G8" s="173"/>
      <c r="H8" s="173"/>
      <c r="I8" s="173"/>
      <c r="J8" s="173"/>
      <c r="K8" s="162"/>
      <c r="L8" s="164"/>
    </row>
    <row r="9" spans="1:12" ht="22.2" x14ac:dyDescent="0.6">
      <c r="A9" s="16" t="s">
        <v>9</v>
      </c>
      <c r="B9" s="4"/>
      <c r="C9" s="11"/>
      <c r="D9" s="12"/>
      <c r="E9" s="12"/>
      <c r="F9" s="12"/>
      <c r="G9" s="12"/>
      <c r="H9" s="12"/>
      <c r="I9" s="12"/>
      <c r="J9" s="12"/>
      <c r="L9" s="165"/>
    </row>
    <row r="10" spans="1:12" x14ac:dyDescent="0.55000000000000004">
      <c r="A10" t="s">
        <v>10</v>
      </c>
      <c r="B10" s="4"/>
      <c r="C10" s="11"/>
      <c r="D10" s="78">
        <v>2294794</v>
      </c>
      <c r="E10" s="78"/>
      <c r="F10" s="78">
        <v>2743632</v>
      </c>
      <c r="G10" s="78"/>
      <c r="H10" s="78">
        <v>1985945</v>
      </c>
      <c r="I10" s="79"/>
      <c r="J10" s="79">
        <v>2543725</v>
      </c>
      <c r="L10" s="165"/>
    </row>
    <row r="11" spans="1:12" x14ac:dyDescent="0.55000000000000004">
      <c r="A11" t="s">
        <v>11</v>
      </c>
      <c r="B11" s="4" t="s">
        <v>12</v>
      </c>
      <c r="C11" s="11"/>
      <c r="D11" s="78">
        <v>2133683</v>
      </c>
      <c r="E11" s="78"/>
      <c r="F11" s="78">
        <v>2667564</v>
      </c>
      <c r="G11" s="78"/>
      <c r="H11" s="78">
        <v>1676620</v>
      </c>
      <c r="I11" s="79"/>
      <c r="J11" s="79">
        <v>2271657</v>
      </c>
      <c r="L11" s="165"/>
    </row>
    <row r="12" spans="1:12" x14ac:dyDescent="0.55000000000000004">
      <c r="A12" t="s">
        <v>13</v>
      </c>
      <c r="B12" s="4">
        <v>2</v>
      </c>
      <c r="C12" s="11"/>
      <c r="D12" s="78">
        <v>107938</v>
      </c>
      <c r="E12" s="78"/>
      <c r="F12" s="78">
        <v>141452</v>
      </c>
      <c r="G12" s="78"/>
      <c r="H12" s="57">
        <v>80657</v>
      </c>
      <c r="I12" s="79"/>
      <c r="J12" s="79">
        <v>117412</v>
      </c>
      <c r="L12" s="165"/>
    </row>
    <row r="13" spans="1:12" hidden="1" x14ac:dyDescent="0.55000000000000004">
      <c r="A13" t="s">
        <v>14</v>
      </c>
      <c r="B13" s="4"/>
      <c r="C13" s="11"/>
      <c r="D13" s="78"/>
      <c r="E13" s="78"/>
      <c r="F13" s="78"/>
      <c r="G13" s="78"/>
      <c r="H13" s="78"/>
      <c r="I13" s="79"/>
      <c r="J13" s="79"/>
      <c r="L13" s="165"/>
    </row>
    <row r="14" spans="1:12" hidden="1" x14ac:dyDescent="0.55000000000000004">
      <c r="A14" t="s">
        <v>15</v>
      </c>
      <c r="B14" s="4">
        <v>8</v>
      </c>
      <c r="C14" s="11"/>
      <c r="D14" s="66"/>
      <c r="E14" s="78"/>
      <c r="F14" s="78"/>
      <c r="G14" s="78"/>
      <c r="H14" s="66"/>
      <c r="I14" s="79"/>
      <c r="J14" s="79"/>
      <c r="L14" s="165"/>
    </row>
    <row r="15" spans="1:12" x14ac:dyDescent="0.55000000000000004">
      <c r="A15" t="s">
        <v>16</v>
      </c>
      <c r="B15" s="4"/>
      <c r="C15" s="11"/>
      <c r="D15" s="78">
        <v>1746482</v>
      </c>
      <c r="E15" s="78"/>
      <c r="F15" s="78">
        <v>1703063</v>
      </c>
      <c r="G15" s="78"/>
      <c r="H15" s="78">
        <v>1265883</v>
      </c>
      <c r="I15" s="79"/>
      <c r="J15" s="79">
        <v>1125180</v>
      </c>
      <c r="L15" s="165"/>
    </row>
    <row r="16" spans="1:12" ht="22.2" x14ac:dyDescent="0.6">
      <c r="A16" s="5" t="s">
        <v>17</v>
      </c>
      <c r="B16" s="4"/>
      <c r="C16" s="11"/>
      <c r="D16" s="127">
        <f>SUM(D10:D15)</f>
        <v>6282897</v>
      </c>
      <c r="E16" s="128"/>
      <c r="F16" s="127">
        <f>SUM(F10:F15)</f>
        <v>7255711</v>
      </c>
      <c r="G16" s="128"/>
      <c r="H16" s="127">
        <f>SUM(H10:H15)</f>
        <v>5009105</v>
      </c>
      <c r="I16" s="120"/>
      <c r="J16" s="119">
        <f>SUM(J10:J15)</f>
        <v>6057974</v>
      </c>
      <c r="L16" s="166"/>
    </row>
    <row r="17" spans="1:12" ht="22.2" x14ac:dyDescent="0.6">
      <c r="A17" s="16"/>
      <c r="B17" s="4"/>
      <c r="C17" s="11"/>
      <c r="D17" s="120"/>
      <c r="E17" s="120"/>
      <c r="F17" s="120"/>
      <c r="G17" s="120"/>
      <c r="H17" s="120"/>
      <c r="I17" s="120"/>
      <c r="J17" s="120"/>
      <c r="L17" s="165"/>
    </row>
    <row r="18" spans="1:12" ht="22.2" x14ac:dyDescent="0.6">
      <c r="A18" s="16" t="s">
        <v>18</v>
      </c>
      <c r="B18" s="4"/>
      <c r="C18" s="11"/>
      <c r="D18" s="121"/>
      <c r="E18" s="121"/>
      <c r="F18" s="121"/>
      <c r="G18" s="121"/>
      <c r="H18" s="121"/>
      <c r="I18" s="121"/>
      <c r="J18" s="121"/>
      <c r="L18" s="165"/>
    </row>
    <row r="19" spans="1:12" hidden="1" x14ac:dyDescent="0.55000000000000004">
      <c r="A19" t="s">
        <v>19</v>
      </c>
      <c r="B19" s="4">
        <v>8</v>
      </c>
      <c r="C19" s="11"/>
      <c r="D19" s="76"/>
      <c r="E19" s="79"/>
      <c r="F19" s="76" t="s">
        <v>20</v>
      </c>
      <c r="G19" s="79"/>
      <c r="H19" s="76"/>
      <c r="I19" s="79"/>
      <c r="J19" s="76" t="s">
        <v>20</v>
      </c>
      <c r="L19" s="165"/>
    </row>
    <row r="20" spans="1:12" x14ac:dyDescent="0.55000000000000004">
      <c r="A20" t="s">
        <v>21</v>
      </c>
      <c r="B20" s="4"/>
      <c r="C20" s="11"/>
      <c r="D20" s="122" t="s">
        <v>20</v>
      </c>
      <c r="E20" s="78"/>
      <c r="F20" s="122" t="s">
        <v>20</v>
      </c>
      <c r="G20" s="76"/>
      <c r="H20" s="78">
        <v>299998</v>
      </c>
      <c r="I20" s="79"/>
      <c r="J20" s="79">
        <v>299998</v>
      </c>
      <c r="L20" s="165"/>
    </row>
    <row r="21" spans="1:12" x14ac:dyDescent="0.55000000000000004">
      <c r="A21" t="s">
        <v>22</v>
      </c>
      <c r="B21" s="4">
        <v>4</v>
      </c>
      <c r="C21" s="11"/>
      <c r="D21" s="78">
        <v>2492628</v>
      </c>
      <c r="E21" s="79"/>
      <c r="F21" s="121">
        <v>2524167</v>
      </c>
      <c r="G21" s="121"/>
      <c r="H21" s="78">
        <v>1853562</v>
      </c>
      <c r="I21" s="79"/>
      <c r="J21" s="79">
        <v>1853893</v>
      </c>
      <c r="L21" s="165"/>
    </row>
    <row r="22" spans="1:12" hidden="1" x14ac:dyDescent="0.55000000000000004">
      <c r="A22" t="s">
        <v>23</v>
      </c>
      <c r="B22" s="4"/>
      <c r="C22" s="11"/>
      <c r="D22" s="57"/>
      <c r="E22" s="79"/>
      <c r="F22" s="66" t="s">
        <v>20</v>
      </c>
      <c r="G22" s="121"/>
      <c r="H22" s="78"/>
      <c r="I22" s="79"/>
      <c r="J22" s="66" t="s">
        <v>20</v>
      </c>
      <c r="L22" s="165"/>
    </row>
    <row r="23" spans="1:12" x14ac:dyDescent="0.55000000000000004">
      <c r="A23" t="s">
        <v>24</v>
      </c>
      <c r="B23" s="4"/>
      <c r="C23" s="11"/>
      <c r="D23" s="78">
        <v>37687</v>
      </c>
      <c r="E23" s="79"/>
      <c r="F23" s="121">
        <v>31076</v>
      </c>
      <c r="G23" s="79"/>
      <c r="H23" s="78">
        <v>35600</v>
      </c>
      <c r="I23" s="79"/>
      <c r="J23" s="79">
        <v>28825</v>
      </c>
      <c r="L23" s="167"/>
    </row>
    <row r="24" spans="1:12" x14ac:dyDescent="0.55000000000000004">
      <c r="A24" t="s">
        <v>25</v>
      </c>
      <c r="B24" s="4"/>
      <c r="C24" s="11"/>
      <c r="D24" s="78">
        <v>16315</v>
      </c>
      <c r="E24" s="79"/>
      <c r="F24" s="121">
        <v>15981</v>
      </c>
      <c r="G24" s="76"/>
      <c r="H24" s="122" t="s">
        <v>20</v>
      </c>
      <c r="I24" s="79"/>
      <c r="J24" s="122" t="s">
        <v>20</v>
      </c>
      <c r="L24" s="167"/>
    </row>
    <row r="25" spans="1:12" x14ac:dyDescent="0.55000000000000004">
      <c r="A25" t="s">
        <v>26</v>
      </c>
      <c r="B25" s="4"/>
      <c r="C25" s="11"/>
      <c r="D25" s="78">
        <v>10214</v>
      </c>
      <c r="E25" s="79"/>
      <c r="F25" s="121">
        <v>10145</v>
      </c>
      <c r="G25" s="79"/>
      <c r="H25" s="57">
        <v>2329</v>
      </c>
      <c r="I25" s="79"/>
      <c r="J25" s="79">
        <v>2264</v>
      </c>
      <c r="L25" s="165"/>
    </row>
    <row r="26" spans="1:12" ht="22.2" x14ac:dyDescent="0.6">
      <c r="A26" s="5" t="s">
        <v>27</v>
      </c>
      <c r="B26" s="9"/>
      <c r="C26" s="10"/>
      <c r="D26" s="119">
        <f>SUM(D20:D25)</f>
        <v>2556844</v>
      </c>
      <c r="E26" s="120"/>
      <c r="F26" s="119">
        <f>SUM(F19:F25)</f>
        <v>2581369</v>
      </c>
      <c r="G26" s="120"/>
      <c r="H26" s="127">
        <f>SUM(H20:H25)</f>
        <v>2191489</v>
      </c>
      <c r="I26" s="120"/>
      <c r="J26" s="119">
        <f>SUM(J19:J25)</f>
        <v>2184980</v>
      </c>
      <c r="L26" s="166"/>
    </row>
    <row r="27" spans="1:12" ht="14.25" customHeight="1" x14ac:dyDescent="0.6">
      <c r="A27" s="5"/>
      <c r="B27" s="9"/>
      <c r="C27" s="10"/>
      <c r="D27" s="120"/>
      <c r="E27" s="120"/>
      <c r="F27" s="120"/>
      <c r="G27" s="120"/>
      <c r="H27" s="120"/>
      <c r="I27" s="120"/>
      <c r="J27" s="120"/>
      <c r="L27" s="165"/>
    </row>
    <row r="28" spans="1:12" ht="22.8" thickBot="1" x14ac:dyDescent="0.65">
      <c r="A28" s="5" t="s">
        <v>28</v>
      </c>
      <c r="B28" s="9"/>
      <c r="C28" s="10"/>
      <c r="D28" s="123">
        <f>SUM(D16+D26)</f>
        <v>8839741</v>
      </c>
      <c r="E28" s="120"/>
      <c r="F28" s="124">
        <f>SUM(F16+F26)</f>
        <v>9837080</v>
      </c>
      <c r="G28" s="120"/>
      <c r="H28" s="123">
        <f>SUM(H16+H26)</f>
        <v>7200594</v>
      </c>
      <c r="I28" s="120"/>
      <c r="J28" s="124">
        <f>SUM(J16+J26)</f>
        <v>8242954</v>
      </c>
      <c r="L28" s="166"/>
    </row>
    <row r="29" spans="1:12" ht="22.2" thickTop="1" x14ac:dyDescent="0.55000000000000004">
      <c r="L29" s="165"/>
    </row>
    <row r="30" spans="1:12" ht="23.4" x14ac:dyDescent="0.6">
      <c r="A30" s="1" t="s">
        <v>0</v>
      </c>
      <c r="L30" s="165"/>
    </row>
    <row r="31" spans="1:12" ht="23.4" x14ac:dyDescent="0.6">
      <c r="A31" s="1" t="s">
        <v>1</v>
      </c>
      <c r="L31" s="165"/>
    </row>
    <row r="32" spans="1:12" ht="17.55" customHeight="1" x14ac:dyDescent="0.6">
      <c r="A32" s="16"/>
      <c r="B32" s="4"/>
      <c r="C32" s="11"/>
      <c r="D32" s="6"/>
      <c r="E32" s="6"/>
      <c r="F32" s="6"/>
      <c r="G32" s="6"/>
      <c r="H32" s="6"/>
      <c r="I32" s="31"/>
      <c r="J32" s="6"/>
    </row>
    <row r="33" spans="1:12" ht="22.2" x14ac:dyDescent="0.6">
      <c r="B33"/>
      <c r="C33" s="11"/>
      <c r="D33" s="172" t="s">
        <v>2</v>
      </c>
      <c r="E33" s="172"/>
      <c r="F33" s="172"/>
      <c r="G33" s="10"/>
      <c r="H33" s="172" t="s">
        <v>3</v>
      </c>
      <c r="I33" s="172"/>
      <c r="J33" s="172"/>
    </row>
    <row r="34" spans="1:12" x14ac:dyDescent="0.55000000000000004">
      <c r="B34"/>
      <c r="C34" s="11"/>
      <c r="D34" s="11" t="str">
        <f>D5</f>
        <v>30 มิถุนายน</v>
      </c>
      <c r="F34" s="11" t="s">
        <v>4</v>
      </c>
      <c r="H34" s="11" t="str">
        <f>H5</f>
        <v>30 มิถุนายน</v>
      </c>
      <c r="I34" s="11"/>
      <c r="J34" s="11" t="s">
        <v>4</v>
      </c>
      <c r="K34" s="11"/>
      <c r="L34" s="167"/>
    </row>
    <row r="35" spans="1:12" ht="22.2" x14ac:dyDescent="0.6">
      <c r="A35" s="5" t="s">
        <v>29</v>
      </c>
      <c r="B35" s="4" t="s">
        <v>6</v>
      </c>
      <c r="C35" s="11"/>
      <c r="D35" s="26" t="s">
        <v>143</v>
      </c>
      <c r="E35" s="26"/>
      <c r="F35" s="26" t="s">
        <v>132</v>
      </c>
      <c r="G35" s="26"/>
      <c r="H35" s="26" t="s">
        <v>143</v>
      </c>
      <c r="I35" s="26"/>
      <c r="J35" s="26" t="s">
        <v>132</v>
      </c>
      <c r="L35" s="167"/>
    </row>
    <row r="36" spans="1:12" ht="18.75" customHeight="1" x14ac:dyDescent="0.6">
      <c r="A36" s="5"/>
      <c r="B36" s="4"/>
      <c r="C36" s="11"/>
      <c r="D36" s="26" t="s">
        <v>7</v>
      </c>
      <c r="E36" s="26"/>
      <c r="F36" s="26"/>
      <c r="G36" s="26"/>
      <c r="H36" s="26" t="s">
        <v>7</v>
      </c>
      <c r="I36" s="26"/>
      <c r="J36" s="26"/>
      <c r="L36" s="167"/>
    </row>
    <row r="37" spans="1:12" ht="16.5" customHeight="1" x14ac:dyDescent="0.55000000000000004">
      <c r="B37" s="4"/>
      <c r="C37" s="11"/>
      <c r="D37" s="173" t="s">
        <v>8</v>
      </c>
      <c r="E37" s="173"/>
      <c r="F37" s="173"/>
      <c r="G37" s="173"/>
      <c r="H37" s="173"/>
      <c r="I37" s="173"/>
      <c r="J37" s="173"/>
      <c r="K37" s="162"/>
      <c r="L37" s="164"/>
    </row>
    <row r="38" spans="1:12" ht="22.2" x14ac:dyDescent="0.6">
      <c r="A38" s="16" t="s">
        <v>30</v>
      </c>
      <c r="B38" s="4"/>
      <c r="C38" s="11"/>
      <c r="D38" s="12"/>
      <c r="E38" s="12"/>
      <c r="F38" s="12"/>
      <c r="G38" s="12"/>
      <c r="H38" s="12"/>
      <c r="I38" s="12"/>
      <c r="J38" s="12"/>
      <c r="L38" s="165"/>
    </row>
    <row r="39" spans="1:12" x14ac:dyDescent="0.55000000000000004">
      <c r="A39" t="s">
        <v>31</v>
      </c>
      <c r="B39" s="4">
        <v>2</v>
      </c>
      <c r="C39" s="11"/>
      <c r="D39" s="129">
        <v>1657100</v>
      </c>
      <c r="E39" s="27"/>
      <c r="F39" s="27">
        <v>2216969</v>
      </c>
      <c r="G39" s="27"/>
      <c r="H39" s="129">
        <v>1406271</v>
      </c>
      <c r="I39" s="27"/>
      <c r="J39" s="27">
        <v>2038548</v>
      </c>
      <c r="L39" s="165"/>
    </row>
    <row r="40" spans="1:12" x14ac:dyDescent="0.55000000000000004">
      <c r="A40" t="s">
        <v>32</v>
      </c>
      <c r="B40" s="4">
        <v>2</v>
      </c>
      <c r="C40" s="11"/>
      <c r="D40" s="129">
        <v>272201</v>
      </c>
      <c r="E40" s="27"/>
      <c r="F40" s="27">
        <v>396693</v>
      </c>
      <c r="G40" s="27"/>
      <c r="H40" s="129">
        <v>233342</v>
      </c>
      <c r="I40" s="27"/>
      <c r="J40" s="27">
        <v>340247</v>
      </c>
      <c r="L40" s="165"/>
    </row>
    <row r="41" spans="1:12" x14ac:dyDescent="0.55000000000000004">
      <c r="A41" t="s">
        <v>33</v>
      </c>
      <c r="B41" s="4">
        <v>2</v>
      </c>
      <c r="C41" s="11"/>
      <c r="D41" s="129">
        <v>53057</v>
      </c>
      <c r="E41" s="27"/>
      <c r="F41" s="27">
        <v>22724</v>
      </c>
      <c r="G41" s="27"/>
      <c r="H41" s="129">
        <v>51683</v>
      </c>
      <c r="I41" s="29"/>
      <c r="J41" s="27">
        <v>20508</v>
      </c>
      <c r="L41" s="165"/>
    </row>
    <row r="42" spans="1:12" x14ac:dyDescent="0.55000000000000004">
      <c r="A42" t="s">
        <v>34</v>
      </c>
      <c r="B42" s="4"/>
      <c r="C42" s="11"/>
      <c r="D42" s="125"/>
      <c r="E42" s="27"/>
      <c r="F42" s="27"/>
      <c r="G42" s="27"/>
      <c r="H42" s="129"/>
      <c r="I42" s="29"/>
      <c r="J42" s="27"/>
      <c r="L42" s="165"/>
    </row>
    <row r="43" spans="1:12" x14ac:dyDescent="0.55000000000000004">
      <c r="A43" t="s">
        <v>15</v>
      </c>
      <c r="B43" s="4"/>
      <c r="C43" s="11"/>
      <c r="D43" s="125">
        <v>107250</v>
      </c>
      <c r="E43" s="27"/>
      <c r="F43" s="27">
        <v>103794</v>
      </c>
      <c r="G43" s="27"/>
      <c r="H43" s="129">
        <v>16614</v>
      </c>
      <c r="I43" s="28"/>
      <c r="J43" s="66">
        <v>14455</v>
      </c>
      <c r="K43" s="11"/>
      <c r="L43" s="168"/>
    </row>
    <row r="44" spans="1:12" x14ac:dyDescent="0.55000000000000004">
      <c r="A44" t="s">
        <v>35</v>
      </c>
      <c r="B44" s="4"/>
      <c r="C44" s="11"/>
      <c r="D44" s="129">
        <v>7824</v>
      </c>
      <c r="E44" s="27"/>
      <c r="F44" s="66">
        <v>109051</v>
      </c>
      <c r="G44" s="27"/>
      <c r="H44" s="66">
        <v>6868</v>
      </c>
      <c r="I44" s="27"/>
      <c r="J44" s="57">
        <v>83256</v>
      </c>
      <c r="L44" s="168"/>
    </row>
    <row r="45" spans="1:12" hidden="1" x14ac:dyDescent="0.55000000000000004">
      <c r="A45" t="s">
        <v>36</v>
      </c>
      <c r="B45" s="4"/>
      <c r="C45" s="11"/>
      <c r="D45" s="27"/>
      <c r="E45" s="27"/>
      <c r="F45" s="27">
        <v>0</v>
      </c>
      <c r="G45" s="27"/>
      <c r="H45" s="27"/>
      <c r="I45" s="27"/>
      <c r="J45" s="27">
        <v>0</v>
      </c>
      <c r="L45" s="165"/>
    </row>
    <row r="46" spans="1:12" ht="22.2" x14ac:dyDescent="0.6">
      <c r="A46" s="5" t="s">
        <v>37</v>
      </c>
      <c r="B46" s="9"/>
      <c r="C46" s="10"/>
      <c r="D46" s="13">
        <f>SUM(D39:D45)</f>
        <v>2097432</v>
      </c>
      <c r="E46" s="6"/>
      <c r="F46" s="13">
        <f>SUM(F39:F45)</f>
        <v>2849231</v>
      </c>
      <c r="G46" s="6"/>
      <c r="H46" s="13">
        <f>SUM(H39:H45)</f>
        <v>1714778</v>
      </c>
      <c r="I46" s="31"/>
      <c r="J46" s="30">
        <f>SUM(J39:J45)</f>
        <v>2497014</v>
      </c>
      <c r="L46" s="169"/>
    </row>
    <row r="47" spans="1:12" ht="4.5" customHeight="1" x14ac:dyDescent="0.6">
      <c r="A47" s="16"/>
      <c r="B47" s="4"/>
      <c r="C47" s="11"/>
      <c r="D47" s="6"/>
      <c r="E47" s="6"/>
      <c r="F47" s="6"/>
      <c r="G47" s="6"/>
      <c r="H47" s="6"/>
      <c r="I47" s="31"/>
      <c r="J47" s="6"/>
      <c r="L47" s="165"/>
    </row>
    <row r="48" spans="1:12" ht="22.2" x14ac:dyDescent="0.6">
      <c r="A48" s="16" t="s">
        <v>38</v>
      </c>
      <c r="B48" s="4"/>
      <c r="C48" s="11"/>
      <c r="D48" s="6"/>
      <c r="E48" s="6"/>
      <c r="F48" s="6"/>
      <c r="G48" s="6"/>
      <c r="H48" s="6"/>
      <c r="I48" s="31"/>
      <c r="J48" s="6"/>
      <c r="L48" s="165"/>
    </row>
    <row r="49" spans="1:15" x14ac:dyDescent="0.55000000000000004">
      <c r="A49" s="32" t="s">
        <v>39</v>
      </c>
      <c r="B49" s="4"/>
      <c r="C49" s="11"/>
      <c r="D49" s="112">
        <v>220625</v>
      </c>
      <c r="E49" s="12"/>
      <c r="F49" s="12">
        <v>226778</v>
      </c>
      <c r="G49" s="12"/>
      <c r="H49" s="130">
        <v>20155</v>
      </c>
      <c r="I49" s="28"/>
      <c r="J49" s="66">
        <v>23482</v>
      </c>
      <c r="L49" s="170"/>
    </row>
    <row r="50" spans="1:15" x14ac:dyDescent="0.55000000000000004">
      <c r="A50" s="32" t="s">
        <v>133</v>
      </c>
      <c r="B50" s="83"/>
      <c r="C50" s="11"/>
      <c r="D50" s="112">
        <v>7748</v>
      </c>
      <c r="E50" s="12"/>
      <c r="F50" s="12">
        <v>2622</v>
      </c>
      <c r="G50" s="12"/>
      <c r="H50" s="130">
        <v>7748</v>
      </c>
      <c r="I50" s="28"/>
      <c r="J50" s="66">
        <v>2622</v>
      </c>
      <c r="L50" s="170"/>
    </row>
    <row r="51" spans="1:15" x14ac:dyDescent="0.55000000000000004">
      <c r="A51" s="32" t="s">
        <v>40</v>
      </c>
      <c r="B51" s="4"/>
      <c r="C51" s="11"/>
      <c r="D51" s="112"/>
      <c r="E51" s="12"/>
      <c r="F51" s="12"/>
      <c r="G51" s="12"/>
      <c r="H51" s="125"/>
      <c r="I51" s="28"/>
      <c r="J51" s="33"/>
      <c r="L51" s="170"/>
    </row>
    <row r="52" spans="1:15" x14ac:dyDescent="0.55000000000000004">
      <c r="A52" s="2" t="s">
        <v>41</v>
      </c>
      <c r="B52" s="4"/>
      <c r="C52" s="11"/>
      <c r="D52" s="112">
        <v>352463</v>
      </c>
      <c r="E52" s="12"/>
      <c r="F52" s="12">
        <v>345745</v>
      </c>
      <c r="G52" s="12"/>
      <c r="H52" s="125">
        <v>285650</v>
      </c>
      <c r="I52" s="27"/>
      <c r="J52" s="12">
        <v>280756</v>
      </c>
      <c r="L52" s="165"/>
    </row>
    <row r="53" spans="1:15" ht="22.2" x14ac:dyDescent="0.6">
      <c r="A53" s="3" t="s">
        <v>42</v>
      </c>
      <c r="B53" s="9"/>
      <c r="C53" s="10"/>
      <c r="D53" s="13">
        <f>SUM(D49:D52)</f>
        <v>580836</v>
      </c>
      <c r="E53" s="6"/>
      <c r="F53" s="13">
        <f>SUM(F49:F52)</f>
        <v>575145</v>
      </c>
      <c r="G53" s="6"/>
      <c r="H53" s="30">
        <f>SUM(H49:H52)</f>
        <v>313553</v>
      </c>
      <c r="I53" s="31"/>
      <c r="J53" s="30">
        <f>SUM(J49:J52)</f>
        <v>306860</v>
      </c>
      <c r="L53" s="169"/>
    </row>
    <row r="54" spans="1:15" ht="22.2" x14ac:dyDescent="0.6">
      <c r="A54" s="3" t="s">
        <v>43</v>
      </c>
      <c r="B54" s="9"/>
      <c r="C54" s="10"/>
      <c r="D54" s="13">
        <f>D53+D46</f>
        <v>2678268</v>
      </c>
      <c r="E54" s="6"/>
      <c r="F54" s="13">
        <f>F53+F46</f>
        <v>3424376</v>
      </c>
      <c r="G54" s="6"/>
      <c r="H54" s="13">
        <f>H53+H46</f>
        <v>2028331</v>
      </c>
      <c r="I54" s="31"/>
      <c r="J54" s="13">
        <f>J53+J46</f>
        <v>2803874</v>
      </c>
      <c r="L54" s="166"/>
    </row>
    <row r="55" spans="1:15" ht="2.5499999999999998" customHeight="1" x14ac:dyDescent="0.6">
      <c r="A55" s="16"/>
      <c r="B55" s="4"/>
      <c r="C55" s="11"/>
      <c r="D55" s="6"/>
      <c r="E55" s="6"/>
      <c r="F55" s="6"/>
      <c r="G55" s="6"/>
      <c r="H55" s="6"/>
      <c r="I55" s="31"/>
      <c r="J55" s="6"/>
      <c r="L55" s="165"/>
    </row>
    <row r="56" spans="1:15" ht="22.2" x14ac:dyDescent="0.6">
      <c r="A56" s="16" t="s">
        <v>44</v>
      </c>
      <c r="B56" s="4"/>
      <c r="C56" s="11"/>
      <c r="D56" s="12"/>
      <c r="E56" s="12"/>
      <c r="F56" s="12"/>
      <c r="G56" s="12"/>
      <c r="H56" s="12"/>
      <c r="I56" s="12"/>
      <c r="J56" s="12"/>
      <c r="L56" s="165"/>
      <c r="O56" t="s">
        <v>45</v>
      </c>
    </row>
    <row r="57" spans="1:15" x14ac:dyDescent="0.55000000000000004">
      <c r="A57" t="s">
        <v>46</v>
      </c>
      <c r="B57" s="4"/>
      <c r="C57" s="11"/>
      <c r="D57" s="12"/>
      <c r="E57" s="12"/>
      <c r="F57" s="12"/>
      <c r="G57" s="12"/>
      <c r="H57" s="12"/>
      <c r="I57" s="12"/>
      <c r="J57" s="12"/>
      <c r="L57" s="165"/>
    </row>
    <row r="58" spans="1:15" x14ac:dyDescent="0.55000000000000004">
      <c r="A58" t="s">
        <v>47</v>
      </c>
      <c r="B58" s="4"/>
      <c r="C58" s="11"/>
      <c r="E58" s="12"/>
      <c r="G58" s="12"/>
      <c r="I58" s="12"/>
      <c r="L58" s="171"/>
    </row>
    <row r="59" spans="1:15" ht="22.2" thickBot="1" x14ac:dyDescent="0.6">
      <c r="A59" s="18" t="s">
        <v>48</v>
      </c>
      <c r="B59" s="4"/>
      <c r="C59" s="11"/>
      <c r="D59" s="34">
        <v>238981</v>
      </c>
      <c r="E59" s="12"/>
      <c r="F59" s="34">
        <v>238981</v>
      </c>
      <c r="G59" s="12"/>
      <c r="H59" s="34">
        <v>238981</v>
      </c>
      <c r="I59" s="12"/>
      <c r="J59" s="34">
        <v>238981</v>
      </c>
      <c r="L59" s="165"/>
    </row>
    <row r="60" spans="1:15" ht="20.25" customHeight="1" thickTop="1" x14ac:dyDescent="0.55000000000000004">
      <c r="A60" t="s">
        <v>49</v>
      </c>
      <c r="B60" s="4"/>
      <c r="C60" s="11"/>
      <c r="D60" s="11"/>
      <c r="E60" s="12"/>
      <c r="G60" s="12"/>
      <c r="H60" s="11"/>
      <c r="I60" s="12"/>
      <c r="L60" s="165"/>
    </row>
    <row r="61" spans="1:15" x14ac:dyDescent="0.55000000000000004">
      <c r="A61" s="18" t="s">
        <v>50</v>
      </c>
      <c r="B61"/>
      <c r="D61">
        <v>208981</v>
      </c>
      <c r="E61">
        <v>208981</v>
      </c>
      <c r="F61">
        <v>208981</v>
      </c>
      <c r="G61">
        <v>208981</v>
      </c>
      <c r="H61">
        <v>208981</v>
      </c>
      <c r="J61">
        <v>208981</v>
      </c>
      <c r="L61" s="165"/>
    </row>
    <row r="62" spans="1:15" x14ac:dyDescent="0.55000000000000004">
      <c r="A62" t="s">
        <v>51</v>
      </c>
      <c r="B62" s="4"/>
      <c r="C62" s="11"/>
      <c r="D62" s="12"/>
      <c r="E62" s="12"/>
      <c r="G62" s="12"/>
      <c r="H62" s="12"/>
      <c r="I62" s="12"/>
      <c r="L62" s="165"/>
    </row>
    <row r="63" spans="1:15" x14ac:dyDescent="0.55000000000000004">
      <c r="A63" t="s">
        <v>52</v>
      </c>
      <c r="B63" s="4"/>
      <c r="C63" s="11"/>
      <c r="D63" s="12">
        <v>653700</v>
      </c>
      <c r="E63" s="12">
        <v>653700</v>
      </c>
      <c r="F63" s="12">
        <v>653700</v>
      </c>
      <c r="G63" s="12"/>
      <c r="H63" s="12">
        <v>653700</v>
      </c>
      <c r="I63" s="12">
        <v>653700</v>
      </c>
      <c r="J63" s="12">
        <v>653700</v>
      </c>
      <c r="L63" s="165"/>
    </row>
    <row r="64" spans="1:15" ht="21.75" customHeight="1" x14ac:dyDescent="0.55000000000000004">
      <c r="A64" t="s">
        <v>53</v>
      </c>
      <c r="B64" s="4"/>
      <c r="C64" s="11"/>
      <c r="D64" s="12"/>
      <c r="E64" s="12"/>
      <c r="F64" s="12"/>
      <c r="G64" s="12"/>
      <c r="H64" s="12"/>
      <c r="I64" s="12"/>
      <c r="J64" s="12"/>
      <c r="L64" s="171"/>
    </row>
    <row r="65" spans="1:15" ht="20.100000000000001" customHeight="1" x14ac:dyDescent="0.55000000000000004">
      <c r="A65" t="s">
        <v>54</v>
      </c>
      <c r="B65" s="4"/>
      <c r="C65" s="11"/>
      <c r="L65" s="165"/>
    </row>
    <row r="66" spans="1:15" ht="21.75" customHeight="1" x14ac:dyDescent="0.6">
      <c r="A66" t="s">
        <v>55</v>
      </c>
      <c r="B66" s="9"/>
      <c r="C66" s="11"/>
      <c r="D66" s="12">
        <v>25000</v>
      </c>
      <c r="E66" s="12">
        <v>25000</v>
      </c>
      <c r="F66" s="12">
        <v>25000</v>
      </c>
      <c r="G66" s="12">
        <v>25000</v>
      </c>
      <c r="H66" s="12">
        <v>25000</v>
      </c>
      <c r="I66" s="12"/>
      <c r="J66" s="12">
        <v>25000</v>
      </c>
      <c r="L66" s="166"/>
    </row>
    <row r="67" spans="1:15" ht="20.25" customHeight="1" x14ac:dyDescent="0.6">
      <c r="A67" t="s">
        <v>56</v>
      </c>
      <c r="B67" s="9"/>
      <c r="C67" s="10"/>
      <c r="D67" s="112">
        <v>5273792</v>
      </c>
      <c r="E67" s="112">
        <v>5084694</v>
      </c>
      <c r="F67" s="112">
        <v>5525023</v>
      </c>
      <c r="G67" s="112"/>
      <c r="H67" s="112">
        <v>4284582</v>
      </c>
      <c r="I67" s="12">
        <v>4162489</v>
      </c>
      <c r="J67" s="12">
        <v>4551399</v>
      </c>
      <c r="L67" s="165"/>
    </row>
    <row r="68" spans="1:15" ht="22.2" x14ac:dyDescent="0.6">
      <c r="A68" s="5" t="s">
        <v>57</v>
      </c>
      <c r="B68" s="9"/>
      <c r="C68" s="10"/>
      <c r="D68" s="13">
        <f>SUM(D61:D67)</f>
        <v>6161473</v>
      </c>
      <c r="E68" s="6"/>
      <c r="F68" s="13">
        <f>SUM(F61:F67)</f>
        <v>6412704</v>
      </c>
      <c r="G68" s="6"/>
      <c r="H68" s="13">
        <f>SUM(H61:H67)</f>
        <v>5172263</v>
      </c>
      <c r="I68" s="6"/>
      <c r="J68" s="13">
        <f>SUM(J61:J67)</f>
        <v>5439080</v>
      </c>
      <c r="L68" s="166"/>
    </row>
    <row r="69" spans="1:15" ht="2.5499999999999998" customHeight="1" x14ac:dyDescent="0.6">
      <c r="A69" s="5"/>
      <c r="C69" s="10"/>
      <c r="D69" s="6"/>
      <c r="E69" s="6"/>
      <c r="F69" s="6"/>
      <c r="G69" s="6"/>
      <c r="H69" s="6"/>
      <c r="I69" s="6"/>
      <c r="J69" s="6"/>
    </row>
    <row r="70" spans="1:15" ht="22.5" customHeight="1" thickBot="1" x14ac:dyDescent="0.65">
      <c r="A70" s="5" t="s">
        <v>58</v>
      </c>
      <c r="D70" s="17">
        <f>SUM(D54+D68)</f>
        <v>8839741</v>
      </c>
      <c r="E70" s="6"/>
      <c r="F70" s="17">
        <f>SUM(F54+F68)</f>
        <v>9837080</v>
      </c>
      <c r="G70" s="6"/>
      <c r="H70" s="17">
        <f>SUM(H54+H68)</f>
        <v>7200594</v>
      </c>
      <c r="I70" s="6"/>
      <c r="J70" s="17">
        <f>SUM(J54+J68)</f>
        <v>8242954</v>
      </c>
    </row>
    <row r="71" spans="1:15" ht="22.2" thickTop="1" x14ac:dyDescent="0.55000000000000004">
      <c r="D71" s="64"/>
      <c r="F71" s="64"/>
      <c r="G71" s="64"/>
      <c r="H71" s="64"/>
      <c r="I71" s="64"/>
      <c r="J71" s="64"/>
      <c r="K71" s="64"/>
      <c r="L71" s="64"/>
      <c r="M71" s="64"/>
      <c r="N71" s="64"/>
      <c r="O71" s="64"/>
    </row>
  </sheetData>
  <mergeCells count="6">
    <mergeCell ref="D37:J37"/>
    <mergeCell ref="D4:F4"/>
    <mergeCell ref="H4:J4"/>
    <mergeCell ref="D33:F33"/>
    <mergeCell ref="H33:J33"/>
    <mergeCell ref="D8:J8"/>
  </mergeCells>
  <phoneticPr fontId="4" type="noConversion"/>
  <pageMargins left="0.7" right="0.45" top="0.48" bottom="0.5" header="0.5" footer="0.5"/>
  <pageSetup paperSize="9" scale="90" firstPageNumber="3" fitToHeight="0" orientation="portrait" useFirstPageNumber="1" r:id="rId1"/>
  <headerFooter alignWithMargins="0">
    <oddFooter>&amp;L&amp;16หมายเหตุประกอบงบการเงินแบบย่อเป็นส่วนหนึ่งของงบการเงินระหว่างกาลนี้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E6 G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view="pageBreakPreview" zoomScaleNormal="100" zoomScaleSheetLayoutView="100" workbookViewId="0">
      <selection activeCell="N21" sqref="N21"/>
    </sheetView>
  </sheetViews>
  <sheetFormatPr defaultColWidth="9.125" defaultRowHeight="24" customHeight="1" x14ac:dyDescent="0.55000000000000004"/>
  <cols>
    <col min="1" max="1" width="38.75" style="15" customWidth="1"/>
    <col min="2" max="2" width="8.5" style="15" customWidth="1"/>
    <col min="3" max="3" width="14.875" style="15" customWidth="1"/>
    <col min="4" max="4" width="1.125" style="15" customWidth="1"/>
    <col min="5" max="5" width="14.125" style="15" customWidth="1"/>
    <col min="6" max="6" width="1.125" style="15" customWidth="1"/>
    <col min="7" max="7" width="15.125" style="15" customWidth="1"/>
    <col min="8" max="8" width="1.125" style="15" customWidth="1"/>
    <col min="9" max="9" width="14.3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11" s="14" customFormat="1" ht="24" customHeight="1" x14ac:dyDescent="0.6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11" s="14" customFormat="1" ht="24" customHeight="1" x14ac:dyDescent="0.6">
      <c r="A2" s="1" t="s">
        <v>59</v>
      </c>
      <c r="B2" s="18"/>
      <c r="C2" s="15"/>
      <c r="D2" s="15"/>
      <c r="E2" s="15"/>
      <c r="F2" s="15"/>
      <c r="G2" s="15"/>
      <c r="H2" s="15"/>
      <c r="I2" s="15"/>
    </row>
    <row r="3" spans="1:11" s="14" customFormat="1" ht="24" customHeight="1" x14ac:dyDescent="0.6">
      <c r="A3" s="1"/>
      <c r="B3" s="18"/>
      <c r="C3" s="15"/>
      <c r="D3" s="15"/>
      <c r="E3" s="15"/>
      <c r="F3" s="15"/>
      <c r="G3" s="15"/>
      <c r="H3" s="15"/>
      <c r="I3" s="15"/>
    </row>
    <row r="4" spans="1:11" ht="24" customHeight="1" x14ac:dyDescent="0.55000000000000004">
      <c r="A4" s="19"/>
      <c r="C4" s="175" t="s">
        <v>2</v>
      </c>
      <c r="D4" s="175"/>
      <c r="E4" s="175"/>
      <c r="F4" s="3"/>
      <c r="G4" s="175" t="s">
        <v>3</v>
      </c>
      <c r="H4" s="175"/>
      <c r="I4" s="175"/>
    </row>
    <row r="5" spans="1:11" ht="24" customHeight="1" x14ac:dyDescent="0.55000000000000004">
      <c r="A5" s="19"/>
      <c r="C5" s="174" t="s">
        <v>60</v>
      </c>
      <c r="D5" s="174"/>
      <c r="E5" s="174"/>
      <c r="F5" s="3"/>
      <c r="G5" s="174" t="s">
        <v>60</v>
      </c>
      <c r="H5" s="174"/>
      <c r="I5" s="174"/>
    </row>
    <row r="6" spans="1:11" ht="24" customHeight="1" x14ac:dyDescent="0.55000000000000004">
      <c r="A6" s="19"/>
      <c r="C6" s="174" t="s">
        <v>151</v>
      </c>
      <c r="D6" s="174"/>
      <c r="E6" s="174"/>
      <c r="F6" s="3"/>
      <c r="G6" s="174" t="str">
        <f>C6</f>
        <v xml:space="preserve"> 30 มิถุนายน</v>
      </c>
      <c r="H6" s="174"/>
      <c r="I6" s="174"/>
    </row>
    <row r="7" spans="1:11" s="14" customFormat="1" ht="24" customHeight="1" x14ac:dyDescent="0.55000000000000004">
      <c r="A7" s="19"/>
      <c r="B7" s="20" t="s">
        <v>6</v>
      </c>
      <c r="C7" s="84">
        <v>2566</v>
      </c>
      <c r="D7" s="84"/>
      <c r="E7" s="84">
        <v>2565</v>
      </c>
      <c r="F7" s="84"/>
      <c r="G7" s="84">
        <v>2566</v>
      </c>
      <c r="H7" s="84"/>
      <c r="I7" s="84">
        <v>2565</v>
      </c>
    </row>
    <row r="8" spans="1:11" s="14" customFormat="1" ht="24" customHeight="1" x14ac:dyDescent="0.55000000000000004">
      <c r="A8" s="19"/>
      <c r="B8" s="20"/>
      <c r="C8" s="176" t="s">
        <v>8</v>
      </c>
      <c r="D8" s="176"/>
      <c r="E8" s="176"/>
      <c r="F8" s="176"/>
      <c r="G8" s="176"/>
      <c r="H8" s="176"/>
      <c r="I8" s="176"/>
    </row>
    <row r="9" spans="1:11" s="14" customFormat="1" ht="24" customHeight="1" x14ac:dyDescent="0.55000000000000004">
      <c r="A9" s="21" t="s">
        <v>61</v>
      </c>
      <c r="B9" s="20"/>
      <c r="C9" s="85"/>
      <c r="D9" s="85"/>
      <c r="E9" s="85"/>
      <c r="F9" s="85"/>
      <c r="G9" s="85"/>
      <c r="H9" s="85"/>
      <c r="I9" s="85"/>
    </row>
    <row r="10" spans="1:11" s="14" customFormat="1" ht="24" customHeight="1" x14ac:dyDescent="0.55000000000000004">
      <c r="A10" s="2" t="s">
        <v>62</v>
      </c>
      <c r="B10" s="40">
        <v>2</v>
      </c>
      <c r="C10" s="129">
        <v>3785698</v>
      </c>
      <c r="D10" s="129"/>
      <c r="E10" s="131">
        <v>4213908</v>
      </c>
      <c r="F10" s="129"/>
      <c r="G10" s="131">
        <v>3168147</v>
      </c>
      <c r="H10" s="39"/>
      <c r="I10" s="39">
        <v>3538503</v>
      </c>
    </row>
    <row r="11" spans="1:11" s="14" customFormat="1" ht="24" customHeight="1" x14ac:dyDescent="0.55000000000000004">
      <c r="A11" s="2" t="s">
        <v>64</v>
      </c>
      <c r="B11" s="40">
        <v>2</v>
      </c>
      <c r="C11" s="129">
        <v>30474</v>
      </c>
      <c r="D11" s="129"/>
      <c r="E11" s="131">
        <v>42390</v>
      </c>
      <c r="F11" s="129"/>
      <c r="G11" s="131">
        <v>23506</v>
      </c>
      <c r="H11" s="39"/>
      <c r="I11" s="39">
        <v>25357</v>
      </c>
    </row>
    <row r="12" spans="1:11" s="14" customFormat="1" ht="24" hidden="1" customHeight="1" x14ac:dyDescent="0.55000000000000004">
      <c r="A12" s="2" t="s">
        <v>65</v>
      </c>
      <c r="B12" s="20"/>
      <c r="C12" s="114"/>
      <c r="D12" s="25"/>
      <c r="E12" s="104" t="s">
        <v>20</v>
      </c>
      <c r="F12" s="25"/>
      <c r="G12" s="115"/>
      <c r="H12" s="2"/>
      <c r="I12" s="104" t="s">
        <v>20</v>
      </c>
    </row>
    <row r="13" spans="1:11" ht="24" customHeight="1" x14ac:dyDescent="0.55000000000000004">
      <c r="A13" s="3" t="s">
        <v>66</v>
      </c>
      <c r="B13" s="20"/>
      <c r="C13" s="22">
        <f>SUM(C10:C12)</f>
        <v>3816172</v>
      </c>
      <c r="D13" s="23"/>
      <c r="E13" s="22">
        <f>SUM(E10:E12)</f>
        <v>4256298</v>
      </c>
      <c r="F13" s="23"/>
      <c r="G13" s="22">
        <f>SUM(G10:G12)</f>
        <v>3191653</v>
      </c>
      <c r="H13" s="23"/>
      <c r="I13" s="22">
        <f>SUM(I10:I12)</f>
        <v>3563860</v>
      </c>
    </row>
    <row r="14" spans="1:11" s="14" customFormat="1" ht="24" customHeight="1" x14ac:dyDescent="0.6">
      <c r="A14" s="1"/>
      <c r="B14" s="18"/>
      <c r="C14" s="15"/>
      <c r="D14" s="15"/>
      <c r="E14" s="15"/>
      <c r="F14" s="15"/>
      <c r="G14" s="15"/>
      <c r="H14" s="15"/>
      <c r="I14" s="15"/>
    </row>
    <row r="15" spans="1:11" s="14" customFormat="1" ht="24" customHeight="1" x14ac:dyDescent="0.55000000000000004">
      <c r="A15" s="21" t="s">
        <v>67</v>
      </c>
      <c r="B15" s="15"/>
      <c r="C15" s="85"/>
      <c r="D15" s="85"/>
      <c r="E15" s="85"/>
      <c r="F15" s="85"/>
      <c r="G15" s="85"/>
      <c r="H15" s="85"/>
      <c r="I15" s="85"/>
    </row>
    <row r="16" spans="1:11" s="14" customFormat="1" ht="24" customHeight="1" x14ac:dyDescent="0.55000000000000004">
      <c r="A16" s="2" t="s">
        <v>68</v>
      </c>
      <c r="B16" s="20">
        <v>2</v>
      </c>
      <c r="C16" s="131">
        <v>3593537</v>
      </c>
      <c r="D16" s="129"/>
      <c r="E16" s="131">
        <v>3904562</v>
      </c>
      <c r="F16" s="129"/>
      <c r="G16" s="129">
        <v>2978961</v>
      </c>
      <c r="H16" s="27"/>
      <c r="I16" s="27">
        <v>3260943</v>
      </c>
      <c r="J16" s="15"/>
      <c r="K16" s="15"/>
    </row>
    <row r="17" spans="1:11" s="14" customFormat="1" ht="24" customHeight="1" x14ac:dyDescent="0.55000000000000004">
      <c r="A17" s="2" t="s">
        <v>69</v>
      </c>
      <c r="B17" s="20">
        <v>2</v>
      </c>
      <c r="C17" s="129">
        <v>80430</v>
      </c>
      <c r="D17" s="129"/>
      <c r="E17" s="129">
        <v>93256</v>
      </c>
      <c r="F17" s="129"/>
      <c r="G17" s="129">
        <v>76601</v>
      </c>
      <c r="H17" s="27"/>
      <c r="I17" s="27">
        <v>89414</v>
      </c>
      <c r="J17" s="15"/>
      <c r="K17" s="15"/>
    </row>
    <row r="18" spans="1:11" s="14" customFormat="1" ht="24" customHeight="1" x14ac:dyDescent="0.55000000000000004">
      <c r="A18" s="2" t="s">
        <v>70</v>
      </c>
      <c r="B18" s="20">
        <v>2</v>
      </c>
      <c r="C18" s="129">
        <v>85579</v>
      </c>
      <c r="D18" s="129"/>
      <c r="E18" s="129">
        <v>110251</v>
      </c>
      <c r="F18" s="129"/>
      <c r="G18" s="129">
        <v>74420</v>
      </c>
      <c r="H18" s="27"/>
      <c r="I18" s="27">
        <v>99191</v>
      </c>
      <c r="J18" s="15"/>
      <c r="K18" s="15"/>
    </row>
    <row r="19" spans="1:11" s="14" customFormat="1" ht="24" customHeight="1" x14ac:dyDescent="0.55000000000000004">
      <c r="A19" s="2" t="s">
        <v>71</v>
      </c>
      <c r="B19" s="20"/>
      <c r="C19" s="129">
        <v>6098</v>
      </c>
      <c r="D19" s="129"/>
      <c r="E19" s="78">
        <v>10046</v>
      </c>
      <c r="F19" s="129"/>
      <c r="G19" s="122">
        <v>14994</v>
      </c>
      <c r="H19" s="27"/>
      <c r="I19" s="79">
        <v>22674</v>
      </c>
      <c r="J19" s="15"/>
      <c r="K19" s="15"/>
    </row>
    <row r="20" spans="1:11" s="14" customFormat="1" ht="24" customHeight="1" x14ac:dyDescent="0.55000000000000004">
      <c r="A20" s="2" t="s">
        <v>72</v>
      </c>
      <c r="B20"/>
      <c r="C20" s="131">
        <v>2770</v>
      </c>
      <c r="D20" s="131"/>
      <c r="E20" s="129">
        <v>2076</v>
      </c>
      <c r="F20" s="129"/>
      <c r="G20" s="129">
        <v>629</v>
      </c>
      <c r="H20" s="27"/>
      <c r="I20" s="74">
        <v>176</v>
      </c>
      <c r="J20" s="15"/>
      <c r="K20" s="15"/>
    </row>
    <row r="21" spans="1:11" ht="24" customHeight="1" x14ac:dyDescent="0.55000000000000004">
      <c r="A21" s="3" t="s">
        <v>73</v>
      </c>
      <c r="B21" s="20"/>
      <c r="C21" s="132">
        <f>SUM(C16:C20)</f>
        <v>3768414</v>
      </c>
      <c r="D21" s="133"/>
      <c r="E21" s="132">
        <f>SUM(E16:E20)</f>
        <v>4120191</v>
      </c>
      <c r="F21" s="133"/>
      <c r="G21" s="132">
        <f>SUM(G16:G20)</f>
        <v>3145605</v>
      </c>
      <c r="H21" s="23"/>
      <c r="I21" s="22">
        <f>SUM(I16:I20)</f>
        <v>3472398</v>
      </c>
    </row>
    <row r="22" spans="1:11" s="14" customFormat="1" ht="24" customHeight="1" x14ac:dyDescent="0.6">
      <c r="A22" s="1"/>
      <c r="B22" s="18"/>
      <c r="C22" s="134"/>
      <c r="D22" s="134"/>
      <c r="E22" s="134"/>
      <c r="F22" s="134"/>
      <c r="G22" s="134"/>
      <c r="H22" s="15"/>
      <c r="I22" s="15"/>
      <c r="J22" s="15"/>
      <c r="K22" s="15"/>
    </row>
    <row r="23" spans="1:11" ht="24" customHeight="1" x14ac:dyDescent="0.6">
      <c r="A23" s="3" t="s">
        <v>74</v>
      </c>
      <c r="B23" s="20"/>
      <c r="C23" s="135">
        <f>C13-C21</f>
        <v>47758</v>
      </c>
      <c r="D23" s="133"/>
      <c r="E23" s="135">
        <f>E13-E21</f>
        <v>136107</v>
      </c>
      <c r="F23" s="133"/>
      <c r="G23" s="135">
        <f>G13-G21</f>
        <v>46048</v>
      </c>
      <c r="H23" s="23"/>
      <c r="I23" s="31">
        <f>I13-I21</f>
        <v>91462</v>
      </c>
      <c r="J23"/>
      <c r="K23"/>
    </row>
    <row r="24" spans="1:11" s="14" customFormat="1" ht="24" customHeight="1" x14ac:dyDescent="0.55000000000000004">
      <c r="A24" s="2" t="s">
        <v>75</v>
      </c>
      <c r="B24" s="20"/>
      <c r="C24" s="136">
        <v>17276</v>
      </c>
      <c r="D24" s="129"/>
      <c r="E24" s="136">
        <v>53184</v>
      </c>
      <c r="F24" s="129"/>
      <c r="G24" s="136">
        <v>16799</v>
      </c>
      <c r="H24" s="27"/>
      <c r="I24" s="36">
        <v>44238</v>
      </c>
      <c r="J24"/>
      <c r="K24"/>
    </row>
    <row r="25" spans="1:11" ht="24" customHeight="1" x14ac:dyDescent="0.55000000000000004">
      <c r="A25" s="3" t="s">
        <v>76</v>
      </c>
      <c r="B25" s="20"/>
      <c r="C25" s="133">
        <f>C23-C24</f>
        <v>30482</v>
      </c>
      <c r="D25" s="133"/>
      <c r="E25" s="133">
        <f>E23-E24</f>
        <v>82923</v>
      </c>
      <c r="F25" s="133"/>
      <c r="G25" s="133">
        <f>G23-G24</f>
        <v>29249</v>
      </c>
      <c r="H25" s="23"/>
      <c r="I25" s="23">
        <f>I23-I24</f>
        <v>47224</v>
      </c>
    </row>
    <row r="26" spans="1:11" s="14" customFormat="1" ht="24" customHeight="1" x14ac:dyDescent="0.6">
      <c r="A26" s="1"/>
      <c r="B26" s="18"/>
      <c r="C26" s="134"/>
      <c r="D26" s="134"/>
      <c r="E26" s="134"/>
      <c r="F26" s="134"/>
      <c r="G26" s="134"/>
      <c r="H26" s="15"/>
      <c r="I26" s="15"/>
      <c r="J26" s="15"/>
      <c r="K26" s="15"/>
    </row>
    <row r="27" spans="1:11" ht="24" customHeight="1" x14ac:dyDescent="0.6">
      <c r="A27" s="5" t="s">
        <v>77</v>
      </c>
      <c r="C27" s="70" t="s">
        <v>20</v>
      </c>
      <c r="D27" s="71"/>
      <c r="E27" s="70" t="s">
        <v>20</v>
      </c>
      <c r="F27" s="71"/>
      <c r="G27" s="72" t="s">
        <v>20</v>
      </c>
      <c r="H27" s="71"/>
      <c r="I27" s="72" t="s">
        <v>20</v>
      </c>
    </row>
    <row r="28" spans="1:11" s="14" customFormat="1" ht="24" customHeight="1" x14ac:dyDescent="0.6">
      <c r="A28" s="1"/>
      <c r="B28" s="18"/>
      <c r="C28" s="134"/>
      <c r="D28" s="134"/>
      <c r="E28" s="134"/>
      <c r="F28" s="134"/>
      <c r="G28" s="134"/>
      <c r="H28" s="15"/>
      <c r="I28" s="15"/>
      <c r="J28" s="15"/>
      <c r="K28" s="15"/>
    </row>
    <row r="29" spans="1:11" ht="24" customHeight="1" thickBot="1" x14ac:dyDescent="0.65">
      <c r="A29" s="5" t="s">
        <v>78</v>
      </c>
      <c r="C29" s="137">
        <f>SUM(C25:C27)</f>
        <v>30482</v>
      </c>
      <c r="D29" s="133"/>
      <c r="E29" s="137">
        <f>SUM(E25:E27)</f>
        <v>82923</v>
      </c>
      <c r="F29" s="133"/>
      <c r="G29" s="137">
        <f>SUM(G25:G27)</f>
        <v>29249</v>
      </c>
      <c r="H29" s="23"/>
      <c r="I29" s="24">
        <f>SUM(I25:I27)</f>
        <v>47224</v>
      </c>
    </row>
    <row r="30" spans="1:11" s="14" customFormat="1" ht="24" customHeight="1" thickTop="1" x14ac:dyDescent="0.6">
      <c r="A30" s="1"/>
      <c r="B30" s="18"/>
      <c r="C30" s="134"/>
      <c r="D30" s="134"/>
      <c r="E30" s="134"/>
      <c r="F30" s="134">
        <f>F22/20898</f>
        <v>0</v>
      </c>
      <c r="G30" s="134"/>
      <c r="H30" s="15"/>
      <c r="I30" s="15"/>
      <c r="J30" s="15"/>
      <c r="K30" s="15"/>
    </row>
    <row r="31" spans="1:11" ht="24" customHeight="1" thickBot="1" x14ac:dyDescent="0.65">
      <c r="A31" s="5" t="s">
        <v>79</v>
      </c>
      <c r="B31" s="4"/>
      <c r="C31" s="138">
        <f>C25/20898</f>
        <v>1.458608479280314</v>
      </c>
      <c r="D31" s="139"/>
      <c r="E31" s="138">
        <f>E25/20898</f>
        <v>3.9679873672121735</v>
      </c>
      <c r="F31" s="139">
        <f>F23/20898</f>
        <v>0</v>
      </c>
      <c r="G31" s="138">
        <f>G25/20898</f>
        <v>1.3996076179538712</v>
      </c>
      <c r="H31" s="42">
        <f>H23/20898</f>
        <v>0</v>
      </c>
      <c r="I31" s="43">
        <f>I25/20898</f>
        <v>2.2597377739496602</v>
      </c>
    </row>
    <row r="32" spans="1:11" ht="24" customHeight="1" thickTop="1" x14ac:dyDescent="0.55000000000000004"/>
    <row r="38" spans="6:11" ht="24" customHeight="1" x14ac:dyDescent="0.55000000000000004">
      <c r="F38"/>
      <c r="G38"/>
      <c r="H38"/>
      <c r="I38"/>
      <c r="J38"/>
      <c r="K38"/>
    </row>
    <row r="39" spans="6:11" ht="24" customHeight="1" x14ac:dyDescent="0.55000000000000004">
      <c r="F39"/>
      <c r="G39"/>
      <c r="H39"/>
      <c r="I39"/>
      <c r="J39"/>
      <c r="K39"/>
    </row>
    <row r="44" spans="6:11" ht="24" customHeight="1" x14ac:dyDescent="0.55000000000000004">
      <c r="F44"/>
      <c r="G44"/>
      <c r="H44"/>
      <c r="I44"/>
      <c r="J44"/>
      <c r="K44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45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5377-845F-4C8B-9D47-C35D0C1BEEC8}">
  <dimension ref="A1:J39"/>
  <sheetViews>
    <sheetView view="pageBreakPreview" topLeftCell="A19" zoomScale="111" zoomScaleNormal="80" zoomScaleSheetLayoutView="130" workbookViewId="0">
      <selection activeCell="M17" sqref="M17"/>
    </sheetView>
  </sheetViews>
  <sheetFormatPr defaultColWidth="9.125" defaultRowHeight="19.8" x14ac:dyDescent="0.5"/>
  <cols>
    <col min="1" max="1" width="38.75" style="97" customWidth="1"/>
    <col min="2" max="2" width="8.5" style="110" customWidth="1"/>
    <col min="3" max="3" width="14.75" style="97" customWidth="1"/>
    <col min="4" max="4" width="1.25" style="97" customWidth="1"/>
    <col min="5" max="5" width="14.75" style="97" customWidth="1"/>
    <col min="6" max="6" width="1.25" style="97" customWidth="1"/>
    <col min="7" max="7" width="14.75" style="97" customWidth="1"/>
    <col min="8" max="8" width="1.25" style="97" customWidth="1"/>
    <col min="9" max="9" width="14.75" style="97" customWidth="1"/>
    <col min="10" max="12" width="9.125" style="97"/>
    <col min="13" max="13" width="11.625" style="97" bestFit="1" customWidth="1"/>
    <col min="14" max="16384" width="9.125" style="97"/>
  </cols>
  <sheetData>
    <row r="1" spans="1:9" ht="21.75" customHeight="1" x14ac:dyDescent="0.6">
      <c r="A1" s="5" t="s">
        <v>0</v>
      </c>
      <c r="B1" s="55"/>
      <c r="C1"/>
      <c r="D1"/>
      <c r="E1"/>
      <c r="F1"/>
      <c r="G1"/>
      <c r="H1" s="12"/>
      <c r="I1"/>
    </row>
    <row r="2" spans="1:9" ht="21.75" customHeight="1" x14ac:dyDescent="0.6">
      <c r="A2" s="5" t="s">
        <v>59</v>
      </c>
      <c r="B2" s="55"/>
      <c r="C2"/>
      <c r="D2"/>
      <c r="E2"/>
      <c r="F2"/>
      <c r="G2"/>
      <c r="H2" s="12"/>
      <c r="I2"/>
    </row>
    <row r="3" spans="1:9" ht="24.75" hidden="1" customHeight="1" x14ac:dyDescent="0.6">
      <c r="A3" s="5" t="s">
        <v>139</v>
      </c>
      <c r="B3" s="55"/>
      <c r="C3"/>
      <c r="D3"/>
      <c r="E3"/>
      <c r="F3"/>
      <c r="G3"/>
      <c r="H3" s="98"/>
      <c r="I3"/>
    </row>
    <row r="4" spans="1:9" ht="21.75" customHeight="1" x14ac:dyDescent="0.6">
      <c r="A4" s="5"/>
      <c r="B4" s="55"/>
      <c r="C4"/>
      <c r="D4"/>
      <c r="E4"/>
      <c r="F4"/>
      <c r="G4"/>
      <c r="H4"/>
      <c r="I4"/>
    </row>
    <row r="5" spans="1:9" ht="21.75" customHeight="1" x14ac:dyDescent="0.55000000000000004">
      <c r="A5" s="2"/>
      <c r="B5" s="99"/>
      <c r="C5" s="175" t="s">
        <v>2</v>
      </c>
      <c r="D5" s="175"/>
      <c r="E5" s="175"/>
      <c r="F5" s="175" t="s">
        <v>3</v>
      </c>
      <c r="G5" s="175"/>
      <c r="H5" s="175"/>
      <c r="I5" s="175"/>
    </row>
    <row r="6" spans="1:9" ht="21.75" customHeight="1" x14ac:dyDescent="0.55000000000000004">
      <c r="A6" s="2"/>
      <c r="B6" s="99"/>
      <c r="C6" s="174" t="s">
        <v>156</v>
      </c>
      <c r="D6" s="174"/>
      <c r="E6" s="174"/>
      <c r="F6" s="3"/>
      <c r="G6" s="174" t="str">
        <f>C6</f>
        <v>สำหรับงวดเก้าเดือนสิ้นสุดวันที่</v>
      </c>
      <c r="H6" s="174"/>
      <c r="I6" s="174"/>
    </row>
    <row r="7" spans="1:9" ht="21.75" customHeight="1" x14ac:dyDescent="0.55000000000000004">
      <c r="A7" s="2"/>
      <c r="B7" s="99"/>
      <c r="C7" s="174" t="s">
        <v>151</v>
      </c>
      <c r="D7" s="174"/>
      <c r="E7" s="174"/>
      <c r="F7" s="3"/>
      <c r="G7" s="174" t="str">
        <f>C7</f>
        <v xml:space="preserve"> 30 มิถุนายน</v>
      </c>
      <c r="H7" s="174"/>
      <c r="I7" s="174"/>
    </row>
    <row r="8" spans="1:9" ht="21.75" customHeight="1" x14ac:dyDescent="0.5">
      <c r="A8" s="2"/>
      <c r="B8" s="100" t="s">
        <v>6</v>
      </c>
      <c r="C8" s="84">
        <v>2566</v>
      </c>
      <c r="D8" s="84"/>
      <c r="E8" s="84">
        <v>2565</v>
      </c>
      <c r="F8" s="84"/>
      <c r="G8" s="84">
        <v>2566</v>
      </c>
      <c r="H8" s="84"/>
      <c r="I8" s="84">
        <v>2565</v>
      </c>
    </row>
    <row r="9" spans="1:9" ht="21.75" customHeight="1" x14ac:dyDescent="0.55000000000000004">
      <c r="A9" s="2"/>
      <c r="B9" s="100"/>
      <c r="C9" s="173"/>
      <c r="D9" s="173"/>
      <c r="E9" s="173"/>
      <c r="F9" s="173"/>
      <c r="G9" s="173"/>
      <c r="H9" s="173"/>
      <c r="I9" s="173"/>
    </row>
    <row r="10" spans="1:9" ht="21.75" customHeight="1" x14ac:dyDescent="0.5">
      <c r="A10" s="21" t="s">
        <v>61</v>
      </c>
      <c r="B10" s="100"/>
      <c r="C10" s="25"/>
      <c r="D10" s="25"/>
      <c r="E10" s="25"/>
      <c r="F10" s="25"/>
      <c r="G10" s="25"/>
      <c r="H10" s="25"/>
      <c r="I10" s="2"/>
    </row>
    <row r="11" spans="1:9" ht="21.75" customHeight="1" x14ac:dyDescent="0.55000000000000004">
      <c r="A11" s="2" t="s">
        <v>62</v>
      </c>
      <c r="B11" s="95" t="s">
        <v>135</v>
      </c>
      <c r="C11" s="140">
        <v>13500561</v>
      </c>
      <c r="D11" s="102"/>
      <c r="E11" s="101">
        <v>13179420</v>
      </c>
      <c r="F11" s="103"/>
      <c r="G11" s="140">
        <v>11693133</v>
      </c>
      <c r="H11" s="101"/>
      <c r="I11" s="101">
        <v>11135439</v>
      </c>
    </row>
    <row r="12" spans="1:9" ht="21.75" customHeight="1" x14ac:dyDescent="0.55000000000000004">
      <c r="A12" s="2" t="s">
        <v>63</v>
      </c>
      <c r="B12" s="95">
        <v>2</v>
      </c>
      <c r="C12" s="141" t="s">
        <v>20</v>
      </c>
      <c r="D12" s="102"/>
      <c r="E12" s="104" t="s">
        <v>20</v>
      </c>
      <c r="F12" s="103"/>
      <c r="G12" s="140">
        <v>20000</v>
      </c>
      <c r="H12" s="101"/>
      <c r="I12" s="101">
        <v>50000</v>
      </c>
    </row>
    <row r="13" spans="1:9" ht="21.75" customHeight="1" x14ac:dyDescent="0.55000000000000004">
      <c r="A13" t="s">
        <v>64</v>
      </c>
      <c r="B13" s="95">
        <v>2</v>
      </c>
      <c r="C13" s="140">
        <v>83091</v>
      </c>
      <c r="D13" s="102"/>
      <c r="E13" s="101">
        <v>133464</v>
      </c>
      <c r="F13" s="105"/>
      <c r="G13" s="140">
        <v>56245</v>
      </c>
      <c r="H13" s="101"/>
      <c r="I13" s="101">
        <v>80665</v>
      </c>
    </row>
    <row r="14" spans="1:9" ht="21.75" customHeight="1" x14ac:dyDescent="0.55000000000000004">
      <c r="A14" t="s">
        <v>65</v>
      </c>
      <c r="B14" s="100"/>
      <c r="C14" s="142">
        <v>13044</v>
      </c>
      <c r="D14" s="102"/>
      <c r="E14" s="104" t="s">
        <v>20</v>
      </c>
      <c r="F14" s="105"/>
      <c r="G14" s="140" t="s">
        <v>20</v>
      </c>
      <c r="H14" s="101"/>
      <c r="I14" s="104" t="s">
        <v>20</v>
      </c>
    </row>
    <row r="15" spans="1:9" ht="21.75" customHeight="1" x14ac:dyDescent="0.5">
      <c r="A15" s="3" t="s">
        <v>66</v>
      </c>
      <c r="B15" s="100"/>
      <c r="C15" s="22">
        <f t="shared" ref="C15:I15" si="0">SUM(C11:C14)</f>
        <v>13596696</v>
      </c>
      <c r="D15" s="23">
        <f t="shared" si="0"/>
        <v>0</v>
      </c>
      <c r="E15" s="22">
        <f t="shared" si="0"/>
        <v>13312884</v>
      </c>
      <c r="F15" s="23">
        <f t="shared" si="0"/>
        <v>0</v>
      </c>
      <c r="G15" s="22">
        <f t="shared" si="0"/>
        <v>11769378</v>
      </c>
      <c r="H15" s="23">
        <f t="shared" si="0"/>
        <v>0</v>
      </c>
      <c r="I15" s="22">
        <f t="shared" si="0"/>
        <v>11266104</v>
      </c>
    </row>
    <row r="16" spans="1:9" ht="21.75" customHeight="1" x14ac:dyDescent="0.5">
      <c r="A16" s="3"/>
      <c r="B16" s="100"/>
      <c r="C16" s="85"/>
      <c r="D16" s="85"/>
      <c r="E16" s="85"/>
      <c r="F16" s="85"/>
      <c r="G16" s="85"/>
      <c r="H16" s="85"/>
      <c r="I16" s="85"/>
    </row>
    <row r="17" spans="1:10" ht="21.75" customHeight="1" x14ac:dyDescent="0.5">
      <c r="A17" s="21" t="s">
        <v>67</v>
      </c>
      <c r="B17" s="100"/>
      <c r="C17" s="85"/>
      <c r="D17" s="85"/>
      <c r="E17" s="85"/>
      <c r="F17" s="85"/>
      <c r="G17" s="85"/>
      <c r="H17" s="85"/>
      <c r="I17" s="85"/>
    </row>
    <row r="18" spans="1:10" ht="21.75" customHeight="1" x14ac:dyDescent="0.55000000000000004">
      <c r="A18" s="2" t="s">
        <v>68</v>
      </c>
      <c r="B18" s="95">
        <v>2</v>
      </c>
      <c r="C18" s="149">
        <v>12481764</v>
      </c>
      <c r="D18" s="85"/>
      <c r="E18" s="101">
        <v>12113438</v>
      </c>
      <c r="F18" s="105"/>
      <c r="G18" s="149">
        <v>10726960</v>
      </c>
      <c r="H18" s="105"/>
      <c r="I18" s="105">
        <v>10151730</v>
      </c>
    </row>
    <row r="19" spans="1:10" ht="21.75" customHeight="1" x14ac:dyDescent="0.55000000000000004">
      <c r="A19" s="2" t="s">
        <v>69</v>
      </c>
      <c r="B19" s="95">
        <v>2</v>
      </c>
      <c r="C19" s="149">
        <v>288317</v>
      </c>
      <c r="D19" s="85"/>
      <c r="E19" s="101">
        <v>296272</v>
      </c>
      <c r="F19" s="105"/>
      <c r="G19" s="149">
        <v>276636</v>
      </c>
      <c r="H19" s="105"/>
      <c r="I19" s="105">
        <v>283598</v>
      </c>
    </row>
    <row r="20" spans="1:10" ht="21.75" customHeight="1" x14ac:dyDescent="0.55000000000000004">
      <c r="A20" s="2" t="s">
        <v>70</v>
      </c>
      <c r="B20" s="95" t="s">
        <v>145</v>
      </c>
      <c r="C20" s="149">
        <v>573624</v>
      </c>
      <c r="D20" s="85"/>
      <c r="E20" s="101">
        <v>299932</v>
      </c>
      <c r="F20" s="105"/>
      <c r="G20" s="149">
        <v>539700</v>
      </c>
      <c r="H20" s="105"/>
      <c r="I20" s="105">
        <v>265841</v>
      </c>
    </row>
    <row r="21" spans="1:10" ht="21.75" customHeight="1" x14ac:dyDescent="0.55000000000000004">
      <c r="A21" s="2" t="s">
        <v>71</v>
      </c>
      <c r="B21" s="95"/>
      <c r="C21" s="150" t="s">
        <v>20</v>
      </c>
      <c r="D21" s="85"/>
      <c r="E21" s="101">
        <v>15357</v>
      </c>
      <c r="F21" s="105"/>
      <c r="G21" s="149">
        <v>2569</v>
      </c>
      <c r="H21" s="105"/>
      <c r="I21" s="101">
        <v>51641</v>
      </c>
    </row>
    <row r="22" spans="1:10" ht="21.75" customHeight="1" x14ac:dyDescent="0.55000000000000004">
      <c r="A22" s="2" t="s">
        <v>72</v>
      </c>
      <c r="B22" s="100"/>
      <c r="C22" s="151">
        <v>7937</v>
      </c>
      <c r="D22" s="152"/>
      <c r="E22" s="105">
        <v>4756</v>
      </c>
      <c r="F22" s="152"/>
      <c r="G22" s="151">
        <v>1647</v>
      </c>
      <c r="H22" s="152"/>
      <c r="I22" s="74">
        <v>588</v>
      </c>
    </row>
    <row r="23" spans="1:10" ht="21.75" customHeight="1" x14ac:dyDescent="0.5">
      <c r="A23" s="3" t="s">
        <v>73</v>
      </c>
      <c r="B23" s="100"/>
      <c r="C23" s="22">
        <f>SUM(C18:C22)</f>
        <v>13351642</v>
      </c>
      <c r="D23" s="23"/>
      <c r="E23" s="22">
        <f>SUM(E18:E22)</f>
        <v>12729755</v>
      </c>
      <c r="F23" s="23"/>
      <c r="G23" s="22">
        <f>SUM(G18:G22)</f>
        <v>11547512</v>
      </c>
      <c r="H23" s="23"/>
      <c r="I23" s="22">
        <f>SUM(I18:I22)</f>
        <v>10753398</v>
      </c>
    </row>
    <row r="24" spans="1:10" ht="21.75" customHeight="1" x14ac:dyDescent="0.5">
      <c r="A24" s="3"/>
      <c r="B24" s="100"/>
      <c r="C24" s="85"/>
      <c r="D24" s="85"/>
      <c r="E24" s="85"/>
      <c r="F24" s="42">
        <f>F16/20898</f>
        <v>0</v>
      </c>
      <c r="G24" s="85"/>
      <c r="H24" s="85"/>
      <c r="I24" s="85"/>
    </row>
    <row r="25" spans="1:10" ht="21.75" customHeight="1" x14ac:dyDescent="0.6">
      <c r="A25" s="3" t="s">
        <v>74</v>
      </c>
      <c r="B25" s="100"/>
      <c r="C25" s="6">
        <f>C15-C23</f>
        <v>245054</v>
      </c>
      <c r="D25" s="42"/>
      <c r="E25" s="6">
        <f>E15-E23</f>
        <v>583129</v>
      </c>
      <c r="F25" s="6"/>
      <c r="G25" s="6">
        <f>G15-G23</f>
        <v>221866</v>
      </c>
      <c r="H25" s="6"/>
      <c r="I25" s="6">
        <f>I15-I23</f>
        <v>512706</v>
      </c>
      <c r="J25" s="106"/>
    </row>
    <row r="26" spans="1:10" ht="21.75" customHeight="1" x14ac:dyDescent="0.55000000000000004">
      <c r="A26" s="2" t="s">
        <v>75</v>
      </c>
      <c r="B26" s="100"/>
      <c r="C26" s="153">
        <v>120119</v>
      </c>
      <c r="D26" s="139"/>
      <c r="E26" s="153">
        <v>142251</v>
      </c>
      <c r="F26" s="154"/>
      <c r="G26" s="153">
        <v>112517</v>
      </c>
      <c r="H26" s="155"/>
      <c r="I26" s="156">
        <v>118242</v>
      </c>
      <c r="J26" s="106"/>
    </row>
    <row r="27" spans="1:10" ht="21.75" customHeight="1" x14ac:dyDescent="0.5">
      <c r="A27" s="3" t="s">
        <v>76</v>
      </c>
      <c r="B27" s="100"/>
      <c r="C27" s="23">
        <f t="shared" ref="C27:I27" si="1">C25-C26</f>
        <v>124935</v>
      </c>
      <c r="D27" s="23">
        <f t="shared" si="1"/>
        <v>0</v>
      </c>
      <c r="E27" s="23">
        <f t="shared" si="1"/>
        <v>440878</v>
      </c>
      <c r="F27" s="23">
        <f t="shared" si="1"/>
        <v>0</v>
      </c>
      <c r="G27" s="23">
        <f t="shared" si="1"/>
        <v>109349</v>
      </c>
      <c r="H27" s="23">
        <f t="shared" si="1"/>
        <v>0</v>
      </c>
      <c r="I27" s="23">
        <f t="shared" si="1"/>
        <v>394464</v>
      </c>
      <c r="J27" s="106"/>
    </row>
    <row r="28" spans="1:10" ht="21.75" customHeight="1" x14ac:dyDescent="0.5">
      <c r="A28" s="3"/>
      <c r="B28" s="100"/>
      <c r="C28" s="23"/>
      <c r="D28" s="42">
        <f>D20/20898</f>
        <v>0</v>
      </c>
      <c r="E28" s="23"/>
      <c r="F28" s="42">
        <f>F20/20898</f>
        <v>0</v>
      </c>
      <c r="G28" s="23"/>
      <c r="H28" s="42">
        <f>H20/20898</f>
        <v>0</v>
      </c>
      <c r="I28" s="23"/>
    </row>
    <row r="29" spans="1:10" ht="21.75" customHeight="1" x14ac:dyDescent="0.55000000000000004">
      <c r="A29" s="3" t="s">
        <v>77</v>
      </c>
      <c r="B29" s="100"/>
      <c r="C29" s="157" t="s">
        <v>20</v>
      </c>
      <c r="D29" s="158"/>
      <c r="E29" s="159" t="s">
        <v>20</v>
      </c>
      <c r="F29" s="158"/>
      <c r="G29" s="157" t="s">
        <v>20</v>
      </c>
      <c r="H29" s="158"/>
      <c r="I29" s="157" t="s">
        <v>20</v>
      </c>
    </row>
    <row r="30" spans="1:10" ht="21.75" hidden="1" customHeight="1" x14ac:dyDescent="0.6">
      <c r="A30" s="5" t="s">
        <v>140</v>
      </c>
      <c r="B30" s="100"/>
      <c r="C30" s="160"/>
      <c r="D30" s="15"/>
      <c r="E30" s="160"/>
      <c r="F30" s="15"/>
      <c r="G30" s="160"/>
      <c r="H30" s="15"/>
      <c r="I30" s="160"/>
    </row>
    <row r="31" spans="1:10" ht="21.75" hidden="1" customHeight="1" x14ac:dyDescent="0.6">
      <c r="A31" s="5" t="s">
        <v>141</v>
      </c>
      <c r="B31" s="100"/>
      <c r="C31" s="15"/>
      <c r="D31" s="15"/>
      <c r="E31" s="15"/>
      <c r="F31" s="15"/>
      <c r="G31" s="15"/>
      <c r="H31" s="15"/>
      <c r="I31" s="15"/>
    </row>
    <row r="32" spans="1:10" ht="21.75" hidden="1" customHeight="1" x14ac:dyDescent="0.55000000000000004">
      <c r="A32" s="3" t="s">
        <v>142</v>
      </c>
      <c r="B32" s="100"/>
      <c r="C32" s="161" t="s">
        <v>20</v>
      </c>
      <c r="D32" s="107"/>
      <c r="E32" s="161" t="s">
        <v>20</v>
      </c>
      <c r="F32" s="107"/>
      <c r="G32" s="161" t="s">
        <v>20</v>
      </c>
      <c r="H32" s="107"/>
      <c r="I32" s="161" t="s">
        <v>20</v>
      </c>
    </row>
    <row r="33" spans="1:9" ht="21.75" hidden="1" customHeight="1" x14ac:dyDescent="0.55000000000000004">
      <c r="A33" s="3"/>
      <c r="B33" s="100"/>
      <c r="C33" s="161"/>
      <c r="D33" s="107"/>
      <c r="E33" s="161"/>
      <c r="F33" s="107"/>
      <c r="G33" s="161"/>
      <c r="H33" s="107"/>
      <c r="I33" s="161"/>
    </row>
    <row r="34" spans="1:9" ht="21.75" customHeight="1" x14ac:dyDescent="0.6">
      <c r="A34" s="108"/>
      <c r="B34" s="100"/>
      <c r="C34" s="161"/>
      <c r="D34" s="107"/>
      <c r="E34" s="161"/>
      <c r="F34" s="107"/>
      <c r="G34" s="161"/>
      <c r="H34" s="107"/>
      <c r="I34" s="161"/>
    </row>
    <row r="35" spans="1:9" ht="21.75" customHeight="1" thickBot="1" x14ac:dyDescent="0.65">
      <c r="A35" s="5" t="s">
        <v>78</v>
      </c>
      <c r="B35" s="100"/>
      <c r="C35" s="24">
        <f>SUM(C27:C32)</f>
        <v>124935</v>
      </c>
      <c r="D35" s="23">
        <f>D25/20898</f>
        <v>0</v>
      </c>
      <c r="E35" s="24">
        <f>SUM(E27:E32)</f>
        <v>440878</v>
      </c>
      <c r="F35" s="23">
        <f>F25/20898</f>
        <v>0</v>
      </c>
      <c r="G35" s="24">
        <f>SUM(G27:G32)</f>
        <v>109349</v>
      </c>
      <c r="H35" s="23">
        <f>H25/20898</f>
        <v>0</v>
      </c>
      <c r="I35" s="24">
        <f>SUM(I27:I32)</f>
        <v>394464</v>
      </c>
    </row>
    <row r="36" spans="1:9" ht="22.8" thickTop="1" x14ac:dyDescent="0.5">
      <c r="A36" s="3"/>
      <c r="B36" s="100"/>
      <c r="C36" s="85"/>
      <c r="D36" s="42">
        <f>D26/20898</f>
        <v>0</v>
      </c>
      <c r="E36" s="85"/>
      <c r="F36" s="42">
        <f>F26/20898</f>
        <v>0</v>
      </c>
      <c r="G36" s="85"/>
      <c r="H36" s="42">
        <f>H26/20898</f>
        <v>0</v>
      </c>
      <c r="I36" s="85"/>
    </row>
    <row r="37" spans="1:9" ht="25.05" customHeight="1" thickBot="1" x14ac:dyDescent="0.65">
      <c r="A37" s="5" t="s">
        <v>79</v>
      </c>
      <c r="B37" s="100"/>
      <c r="C37" s="43">
        <f>C27/20898</f>
        <v>5.9783232845248353</v>
      </c>
      <c r="D37" s="42">
        <f>D27/20898</f>
        <v>0</v>
      </c>
      <c r="E37" s="43">
        <f>E27/20898</f>
        <v>21.096659967461001</v>
      </c>
      <c r="F37" s="42">
        <f>F27/20898</f>
        <v>0</v>
      </c>
      <c r="G37" s="43">
        <f>G27/20898</f>
        <v>5.2325102880658436</v>
      </c>
      <c r="H37" s="42">
        <f>H27/20898</f>
        <v>0</v>
      </c>
      <c r="I37" s="43">
        <f>I27/20898</f>
        <v>18.87568188343382</v>
      </c>
    </row>
    <row r="38" spans="1:9" ht="21.75" customHeight="1" thickTop="1" x14ac:dyDescent="0.5">
      <c r="A38" s="3"/>
      <c r="B38" s="100"/>
      <c r="C38" s="109"/>
      <c r="D38" s="109"/>
      <c r="E38" s="109"/>
      <c r="F38" s="109"/>
      <c r="G38" s="109"/>
      <c r="H38" s="109"/>
      <c r="I38" s="109"/>
    </row>
    <row r="39" spans="1:9" ht="20.399999999999999" x14ac:dyDescent="0.5">
      <c r="F39" s="106"/>
    </row>
  </sheetData>
  <mergeCells count="7">
    <mergeCell ref="C9:I9"/>
    <mergeCell ref="C5:E5"/>
    <mergeCell ref="F5:I5"/>
    <mergeCell ref="C6:E6"/>
    <mergeCell ref="G6:I6"/>
    <mergeCell ref="C7:E7"/>
    <mergeCell ref="G7:I7"/>
  </mergeCells>
  <pageMargins left="0.8" right="0.55000000000000004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view="pageBreakPreview" topLeftCell="A67" zoomScale="115" zoomScaleNormal="100" zoomScaleSheetLayoutView="115" workbookViewId="0">
      <selection activeCell="B78" sqref="B78"/>
    </sheetView>
  </sheetViews>
  <sheetFormatPr defaultColWidth="9.125" defaultRowHeight="23.4" x14ac:dyDescent="0.6"/>
  <cols>
    <col min="1" max="1" width="50.375" style="7" customWidth="1"/>
    <col min="2" max="2" width="9.125" style="8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14.125" style="7" bestFit="1" customWidth="1"/>
    <col min="14" max="14" width="9.625" style="7" bestFit="1" customWidth="1"/>
    <col min="15" max="15" width="10.625" style="7" bestFit="1" customWidth="1"/>
    <col min="16" max="16" width="11.625" style="7" bestFit="1" customWidth="1"/>
    <col min="17" max="16384" width="9.125" style="7"/>
  </cols>
  <sheetData>
    <row r="1" spans="1:12" ht="22.5" customHeight="1" x14ac:dyDescent="0.6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6">
      <c r="A2" s="1" t="s">
        <v>80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 x14ac:dyDescent="0.6">
      <c r="A3" s="5" t="s">
        <v>81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 x14ac:dyDescent="0.6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6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 x14ac:dyDescent="0.6">
      <c r="A6" s="5"/>
      <c r="B6" s="9"/>
      <c r="C6" s="9"/>
      <c r="D6" s="172" t="s">
        <v>2</v>
      </c>
      <c r="E6" s="172"/>
      <c r="F6" s="172"/>
      <c r="G6" s="172"/>
      <c r="H6" s="172"/>
      <c r="I6" s="172"/>
      <c r="J6" s="172"/>
      <c r="K6" s="172"/>
      <c r="L6" s="172"/>
    </row>
    <row r="7" spans="1:12" customFormat="1" ht="22.5" customHeight="1" x14ac:dyDescent="0.6">
      <c r="A7" s="5"/>
      <c r="B7" s="9"/>
      <c r="C7" s="9"/>
      <c r="D7" s="4"/>
      <c r="E7" s="11"/>
      <c r="F7" s="11"/>
      <c r="G7" s="9"/>
      <c r="H7" s="177" t="s">
        <v>53</v>
      </c>
      <c r="I7" s="177"/>
      <c r="J7" s="177"/>
      <c r="K7" s="9"/>
      <c r="L7" s="10"/>
    </row>
    <row r="8" spans="1:12" customFormat="1" ht="22.5" customHeight="1" x14ac:dyDescent="0.6">
      <c r="A8" s="5"/>
      <c r="B8" s="9"/>
      <c r="C8" s="9"/>
      <c r="D8" s="11"/>
      <c r="E8" s="11"/>
      <c r="F8" s="11" t="s">
        <v>82</v>
      </c>
      <c r="H8" s="11"/>
      <c r="I8" s="11"/>
      <c r="J8" s="11"/>
      <c r="K8" s="11"/>
      <c r="L8" s="11"/>
    </row>
    <row r="9" spans="1:12" customFormat="1" ht="22.5" customHeight="1" x14ac:dyDescent="0.6">
      <c r="A9" s="5"/>
      <c r="B9" s="9"/>
      <c r="C9" s="9"/>
      <c r="D9" s="11" t="s">
        <v>148</v>
      </c>
      <c r="E9" s="11"/>
      <c r="F9" s="11" t="s">
        <v>83</v>
      </c>
      <c r="G9" s="11"/>
      <c r="H9" s="11" t="s">
        <v>84</v>
      </c>
      <c r="I9" s="11"/>
      <c r="J9" s="11"/>
      <c r="K9" s="11"/>
      <c r="L9" s="11" t="s">
        <v>85</v>
      </c>
    </row>
    <row r="10" spans="1:12" customFormat="1" ht="25.5" customHeight="1" x14ac:dyDescent="0.55000000000000004">
      <c r="B10" s="100" t="s">
        <v>6</v>
      </c>
      <c r="C10" s="4"/>
      <c r="D10" s="11" t="s">
        <v>86</v>
      </c>
      <c r="E10" s="11"/>
      <c r="F10" s="11" t="s">
        <v>87</v>
      </c>
      <c r="G10" s="11"/>
      <c r="H10" s="11" t="s">
        <v>88</v>
      </c>
      <c r="I10" s="11"/>
      <c r="J10" s="11" t="s">
        <v>89</v>
      </c>
      <c r="K10" s="11"/>
      <c r="L10" s="11" t="s">
        <v>90</v>
      </c>
    </row>
    <row r="11" spans="1:12" customFormat="1" ht="22.5" customHeight="1" x14ac:dyDescent="0.55000000000000004">
      <c r="B11" s="4"/>
      <c r="C11" s="4"/>
      <c r="D11" s="173" t="s">
        <v>8</v>
      </c>
      <c r="E11" s="173"/>
      <c r="F11" s="173"/>
      <c r="G11" s="173"/>
      <c r="H11" s="173"/>
      <c r="I11" s="173"/>
      <c r="J11" s="173"/>
      <c r="K11" s="173"/>
      <c r="L11" s="173"/>
    </row>
    <row r="12" spans="1:12" customFormat="1" ht="22.5" customHeight="1" x14ac:dyDescent="0.6">
      <c r="A12" s="5" t="s">
        <v>154</v>
      </c>
      <c r="B12" s="9"/>
      <c r="C12" s="9"/>
    </row>
    <row r="13" spans="1:12" customFormat="1" ht="22.2" x14ac:dyDescent="0.6">
      <c r="A13" s="5" t="s">
        <v>98</v>
      </c>
      <c r="B13" s="9"/>
      <c r="C13" s="9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5084694</v>
      </c>
      <c r="K13" s="5"/>
      <c r="L13" s="5">
        <f>SUM(D13,F13,H13,J13)</f>
        <v>5972375</v>
      </c>
    </row>
    <row r="14" spans="1:12" customFormat="1" ht="22.2" x14ac:dyDescent="0.6">
      <c r="A14" s="5"/>
      <c r="B14" s="9"/>
      <c r="C14" s="9"/>
      <c r="D14" s="5"/>
      <c r="E14" s="5"/>
      <c r="F14" s="5"/>
      <c r="G14" s="5"/>
      <c r="H14" s="5"/>
      <c r="I14" s="5"/>
      <c r="J14" s="5"/>
      <c r="K14" s="5"/>
      <c r="L14" s="5"/>
    </row>
    <row r="15" spans="1:12" customFormat="1" ht="22.2" x14ac:dyDescent="0.6">
      <c r="A15" s="5" t="s">
        <v>91</v>
      </c>
      <c r="B15" s="9"/>
      <c r="C15" s="9"/>
      <c r="D15" s="6"/>
      <c r="E15" s="6"/>
      <c r="F15" s="6"/>
      <c r="G15" s="6"/>
      <c r="H15" s="6"/>
      <c r="I15" s="6"/>
      <c r="J15" s="6"/>
      <c r="K15" s="6"/>
      <c r="L15" s="6"/>
    </row>
    <row r="16" spans="1:12" customFormat="1" ht="22.2" x14ac:dyDescent="0.6">
      <c r="A16" s="16" t="s">
        <v>92</v>
      </c>
      <c r="B16" s="9"/>
      <c r="C16" s="9"/>
      <c r="D16" s="6"/>
      <c r="E16" s="6"/>
      <c r="F16" s="6"/>
      <c r="G16" s="6"/>
      <c r="H16" s="6"/>
      <c r="I16" s="6"/>
      <c r="J16" s="6"/>
      <c r="K16" s="6"/>
      <c r="L16" s="5"/>
    </row>
    <row r="17" spans="1:12" customFormat="1" ht="22.2" x14ac:dyDescent="0.6">
      <c r="A17" t="s">
        <v>93</v>
      </c>
      <c r="B17" s="4">
        <v>7</v>
      </c>
      <c r="C17" s="9"/>
      <c r="D17" s="72" t="s">
        <v>20</v>
      </c>
      <c r="E17" s="89"/>
      <c r="F17" s="72" t="s">
        <v>20</v>
      </c>
      <c r="G17" s="89"/>
      <c r="H17" s="72" t="s">
        <v>20</v>
      </c>
      <c r="I17" s="89"/>
      <c r="J17" s="90">
        <v>-292573</v>
      </c>
      <c r="K17" s="6"/>
      <c r="L17" s="91">
        <f>SUM(D17,F17,H17,J17)</f>
        <v>-292573</v>
      </c>
    </row>
    <row r="18" spans="1:12" customFormat="1" ht="22.2" x14ac:dyDescent="0.6">
      <c r="A18" s="5" t="s">
        <v>144</v>
      </c>
      <c r="B18" s="9"/>
      <c r="C18" s="9"/>
      <c r="D18" s="82" t="s">
        <v>20</v>
      </c>
      <c r="E18" s="88"/>
      <c r="F18" s="82" t="s">
        <v>20</v>
      </c>
      <c r="G18" s="88"/>
      <c r="H18" s="82" t="s">
        <v>20</v>
      </c>
      <c r="I18" s="88"/>
      <c r="J18" s="13">
        <f>J17</f>
        <v>-292573</v>
      </c>
      <c r="K18" s="6"/>
      <c r="L18" s="44">
        <f>SUM(D18:J18)</f>
        <v>-292573</v>
      </c>
    </row>
    <row r="19" spans="1:12" customFormat="1" ht="20.100000000000001" customHeight="1" x14ac:dyDescent="0.6">
      <c r="A19" s="5"/>
      <c r="B19" s="9"/>
      <c r="C19" s="9"/>
      <c r="D19" s="6"/>
      <c r="E19" s="6"/>
      <c r="F19" s="6"/>
      <c r="G19" s="6"/>
      <c r="H19" s="6"/>
      <c r="I19" s="6"/>
      <c r="J19" s="6"/>
      <c r="K19" s="6"/>
      <c r="L19" s="6"/>
    </row>
    <row r="20" spans="1:12" customFormat="1" ht="22.5" customHeight="1" x14ac:dyDescent="0.6">
      <c r="A20" s="5" t="s">
        <v>94</v>
      </c>
      <c r="B20" s="9"/>
      <c r="C20" s="9"/>
      <c r="D20" s="6"/>
      <c r="E20" s="6"/>
      <c r="F20" s="6"/>
      <c r="G20" s="6"/>
      <c r="H20" s="6"/>
      <c r="I20" s="6"/>
      <c r="J20" s="6"/>
      <c r="K20" s="6"/>
      <c r="L20" s="6"/>
    </row>
    <row r="21" spans="1:12" customFormat="1" ht="22.5" customHeight="1" x14ac:dyDescent="0.6">
      <c r="A21" t="s">
        <v>95</v>
      </c>
      <c r="B21" s="9"/>
      <c r="C21" s="9"/>
      <c r="D21" s="81" t="s">
        <v>20</v>
      </c>
      <c r="E21" s="92"/>
      <c r="F21" s="81" t="s">
        <v>20</v>
      </c>
      <c r="G21" s="92"/>
      <c r="H21" s="81" t="s">
        <v>20</v>
      </c>
      <c r="I21" s="89"/>
      <c r="J21" s="92">
        <f>'PL YTD - 6'!E35</f>
        <v>440878</v>
      </c>
      <c r="K21" s="92"/>
      <c r="L21" s="92">
        <f>SUM(D21:K21)</f>
        <v>440878</v>
      </c>
    </row>
    <row r="22" spans="1:12" customFormat="1" ht="22.5" customHeight="1" x14ac:dyDescent="0.6">
      <c r="A22" t="s">
        <v>96</v>
      </c>
      <c r="B22" s="9"/>
      <c r="C22" s="9"/>
      <c r="D22" s="72" t="s">
        <v>20</v>
      </c>
      <c r="E22" s="92"/>
      <c r="F22" s="72" t="s">
        <v>20</v>
      </c>
      <c r="G22" s="92"/>
      <c r="H22" s="72" t="s">
        <v>20</v>
      </c>
      <c r="I22" s="89"/>
      <c r="J22" s="81" t="s">
        <v>20</v>
      </c>
      <c r="K22" s="92"/>
      <c r="L22" s="81" t="s">
        <v>20</v>
      </c>
    </row>
    <row r="23" spans="1:12" customFormat="1" ht="22.5" customHeight="1" x14ac:dyDescent="0.6">
      <c r="A23" s="5" t="s">
        <v>97</v>
      </c>
      <c r="B23" s="9"/>
      <c r="C23" s="9"/>
      <c r="D23" s="82" t="s">
        <v>20</v>
      </c>
      <c r="E23" s="6"/>
      <c r="F23" s="82" t="s">
        <v>20</v>
      </c>
      <c r="G23" s="6"/>
      <c r="H23" s="82" t="s">
        <v>20</v>
      </c>
      <c r="I23" s="88"/>
      <c r="J23" s="13">
        <f>SUM(J21:J22)</f>
        <v>440878</v>
      </c>
      <c r="K23" s="6"/>
      <c r="L23" s="13">
        <f>SUM(L21:L22)</f>
        <v>440878</v>
      </c>
    </row>
    <row r="24" spans="1:12" customFormat="1" ht="20.100000000000001" customHeight="1" x14ac:dyDescent="0.6">
      <c r="A24" s="5"/>
      <c r="B24" s="9"/>
      <c r="C24" s="9"/>
      <c r="D24" s="88"/>
      <c r="E24" s="88"/>
      <c r="F24" s="88"/>
      <c r="G24" s="88"/>
      <c r="H24" s="88"/>
      <c r="I24" s="88"/>
      <c r="J24" s="6"/>
      <c r="K24" s="6"/>
      <c r="L24" s="6"/>
    </row>
    <row r="25" spans="1:12" customFormat="1" ht="22.5" customHeight="1" thickBot="1" x14ac:dyDescent="0.65">
      <c r="A25" s="5" t="s">
        <v>152</v>
      </c>
      <c r="B25" s="9"/>
      <c r="C25" s="9"/>
      <c r="D25" s="17">
        <v>208981</v>
      </c>
      <c r="E25" s="6"/>
      <c r="F25" s="17">
        <v>653700</v>
      </c>
      <c r="G25" s="6"/>
      <c r="H25" s="17">
        <v>25000</v>
      </c>
      <c r="I25" s="6"/>
      <c r="J25" s="17">
        <f>SUM(J13,J18,J23)</f>
        <v>5232999</v>
      </c>
      <c r="K25" s="5"/>
      <c r="L25" s="48">
        <f>SUM(L23,L18,L13)</f>
        <v>6120680</v>
      </c>
    </row>
    <row r="26" spans="1:12" customFormat="1" ht="22.8" thickTop="1" x14ac:dyDescent="0.6">
      <c r="A26" s="5"/>
      <c r="B26" s="9"/>
      <c r="C26" s="9"/>
      <c r="D26" s="6"/>
      <c r="E26" s="6"/>
      <c r="F26" s="6"/>
      <c r="G26" s="6"/>
      <c r="H26" s="6"/>
      <c r="I26" s="6"/>
      <c r="J26" s="6"/>
      <c r="K26" s="6"/>
      <c r="L26" s="6"/>
    </row>
    <row r="27" spans="1:12" customFormat="1" ht="22.5" customHeight="1" x14ac:dyDescent="0.6">
      <c r="A27" s="5" t="s">
        <v>155</v>
      </c>
      <c r="B27" s="4"/>
      <c r="C27" s="4"/>
      <c r="D27" s="173"/>
      <c r="E27" s="173"/>
      <c r="F27" s="173"/>
      <c r="G27" s="173"/>
      <c r="H27" s="173"/>
      <c r="I27" s="173"/>
      <c r="J27" s="173"/>
      <c r="K27" s="173"/>
      <c r="L27" s="173"/>
    </row>
    <row r="28" spans="1:12" customFormat="1" ht="22.5" customHeight="1" x14ac:dyDescent="0.6">
      <c r="A28" s="5" t="s">
        <v>134</v>
      </c>
      <c r="B28" s="9"/>
      <c r="C28" s="9"/>
      <c r="D28" s="5">
        <v>208981</v>
      </c>
      <c r="E28" s="5"/>
      <c r="F28" s="5">
        <v>653700</v>
      </c>
      <c r="G28" s="5"/>
      <c r="H28" s="5">
        <v>25000</v>
      </c>
      <c r="I28" s="5"/>
      <c r="J28" s="5">
        <v>5525023</v>
      </c>
      <c r="K28" s="5"/>
      <c r="L28" s="5">
        <f>SUM(D28:J28)</f>
        <v>6412704</v>
      </c>
    </row>
    <row r="29" spans="1:12" customFormat="1" ht="22.2" x14ac:dyDescent="0.6">
      <c r="A29" s="5"/>
      <c r="B29" s="9"/>
      <c r="C29" s="9"/>
      <c r="D29" s="6"/>
      <c r="E29" s="6"/>
      <c r="F29" s="6"/>
      <c r="G29" s="6"/>
      <c r="H29" s="6"/>
      <c r="I29" s="6"/>
      <c r="J29" s="6"/>
      <c r="K29" s="6"/>
      <c r="L29" s="6"/>
    </row>
    <row r="30" spans="1:12" customFormat="1" ht="22.2" x14ac:dyDescent="0.6">
      <c r="A30" s="5" t="s">
        <v>91</v>
      </c>
      <c r="B30" s="9"/>
      <c r="C30" s="9"/>
      <c r="D30" s="6"/>
      <c r="E30" s="6"/>
      <c r="F30" s="6"/>
      <c r="G30" s="6"/>
      <c r="H30" s="6"/>
      <c r="I30" s="6"/>
      <c r="J30" s="6"/>
      <c r="K30" s="6"/>
      <c r="L30" s="6"/>
    </row>
    <row r="31" spans="1:12" customFormat="1" ht="22.2" x14ac:dyDescent="0.6">
      <c r="A31" s="16" t="s">
        <v>92</v>
      </c>
      <c r="B31" s="9"/>
      <c r="C31" s="9"/>
      <c r="D31" s="6"/>
      <c r="E31" s="6"/>
      <c r="F31" s="6"/>
      <c r="G31" s="6"/>
      <c r="H31" s="6"/>
      <c r="I31" s="6"/>
      <c r="J31" s="6"/>
      <c r="K31" s="6"/>
      <c r="L31" s="5"/>
    </row>
    <row r="32" spans="1:12" customFormat="1" ht="22.2" x14ac:dyDescent="0.6">
      <c r="A32" t="s">
        <v>93</v>
      </c>
      <c r="B32" s="4">
        <v>7</v>
      </c>
      <c r="C32" s="9"/>
      <c r="D32" s="72" t="s">
        <v>20</v>
      </c>
      <c r="E32" s="89"/>
      <c r="F32" s="72" t="s">
        <v>20</v>
      </c>
      <c r="G32" s="89"/>
      <c r="H32" s="72" t="s">
        <v>20</v>
      </c>
      <c r="I32" s="89"/>
      <c r="J32" s="143">
        <v>-376166</v>
      </c>
      <c r="K32" s="6"/>
      <c r="L32" s="91">
        <f>SUM(D32:J32)</f>
        <v>-376166</v>
      </c>
    </row>
    <row r="33" spans="1:12" customFormat="1" ht="22.2" x14ac:dyDescent="0.6">
      <c r="A33" s="5" t="s">
        <v>144</v>
      </c>
      <c r="B33" s="9"/>
      <c r="C33" s="9"/>
      <c r="D33" s="82" t="s">
        <v>20</v>
      </c>
      <c r="E33" s="88"/>
      <c r="F33" s="82" t="s">
        <v>20</v>
      </c>
      <c r="G33" s="88"/>
      <c r="H33" s="82" t="s">
        <v>20</v>
      </c>
      <c r="I33" s="88"/>
      <c r="J33" s="47">
        <f>SUM(J32)</f>
        <v>-376166</v>
      </c>
      <c r="K33" s="6"/>
      <c r="L33" s="44">
        <f>SUM(D33:J33)</f>
        <v>-376166</v>
      </c>
    </row>
    <row r="34" spans="1:12" customFormat="1" ht="20.100000000000001" customHeight="1" x14ac:dyDescent="0.6">
      <c r="A34" s="5"/>
      <c r="B34" s="9"/>
      <c r="C34" s="9"/>
      <c r="D34" s="6"/>
      <c r="E34" s="6"/>
      <c r="F34" s="6"/>
      <c r="G34" s="6"/>
      <c r="H34" s="6"/>
      <c r="I34" s="6"/>
      <c r="J34" s="6"/>
      <c r="K34" s="6"/>
      <c r="L34" s="6"/>
    </row>
    <row r="35" spans="1:12" customFormat="1" ht="22.5" customHeight="1" x14ac:dyDescent="0.6">
      <c r="A35" s="5" t="s">
        <v>94</v>
      </c>
      <c r="B35" s="9"/>
      <c r="C35" s="9"/>
      <c r="D35" s="6"/>
      <c r="E35" s="6"/>
      <c r="F35" s="6"/>
      <c r="G35" s="6"/>
      <c r="H35" s="6"/>
      <c r="I35" s="6"/>
      <c r="J35" s="6"/>
      <c r="K35" s="6"/>
      <c r="L35" s="6"/>
    </row>
    <row r="36" spans="1:12" customFormat="1" ht="22.5" customHeight="1" x14ac:dyDescent="0.6">
      <c r="A36" t="s">
        <v>95</v>
      </c>
      <c r="B36" s="9"/>
      <c r="C36" s="9"/>
      <c r="D36" s="81" t="s">
        <v>20</v>
      </c>
      <c r="E36" s="92"/>
      <c r="F36" s="81" t="s">
        <v>20</v>
      </c>
      <c r="G36" s="92"/>
      <c r="H36" s="81" t="s">
        <v>20</v>
      </c>
      <c r="I36" s="89"/>
      <c r="J36" s="92">
        <f>'PL YTD - 6'!C35</f>
        <v>124935</v>
      </c>
      <c r="K36" s="92"/>
      <c r="L36" s="92">
        <f>SUM(D36:J36)</f>
        <v>124935</v>
      </c>
    </row>
    <row r="37" spans="1:12" customFormat="1" ht="22.5" customHeight="1" x14ac:dyDescent="0.6">
      <c r="A37" t="s">
        <v>96</v>
      </c>
      <c r="B37" s="9"/>
      <c r="C37" s="9"/>
      <c r="D37" s="72" t="s">
        <v>20</v>
      </c>
      <c r="E37" s="92"/>
      <c r="F37" s="72" t="s">
        <v>20</v>
      </c>
      <c r="G37" s="92"/>
      <c r="H37" s="72" t="s">
        <v>20</v>
      </c>
      <c r="I37" s="89"/>
      <c r="J37" s="81" t="s">
        <v>20</v>
      </c>
      <c r="K37" s="92"/>
      <c r="L37" s="81" t="s">
        <v>20</v>
      </c>
    </row>
    <row r="38" spans="1:12" customFormat="1" ht="22.5" customHeight="1" x14ac:dyDescent="0.6">
      <c r="A38" s="5" t="s">
        <v>97</v>
      </c>
      <c r="B38" s="9"/>
      <c r="C38" s="9"/>
      <c r="D38" s="82" t="s">
        <v>20</v>
      </c>
      <c r="E38" s="6"/>
      <c r="F38" s="82" t="s">
        <v>20</v>
      </c>
      <c r="G38" s="6"/>
      <c r="H38" s="82" t="s">
        <v>20</v>
      </c>
      <c r="I38" s="88"/>
      <c r="J38" s="13">
        <f>SUM(J36:J37)</f>
        <v>124935</v>
      </c>
      <c r="K38" s="6"/>
      <c r="L38" s="13">
        <f>SUM(L36:L37)</f>
        <v>124935</v>
      </c>
    </row>
    <row r="39" spans="1:12" customFormat="1" ht="20.100000000000001" customHeight="1" x14ac:dyDescent="0.6">
      <c r="A39" s="5"/>
      <c r="B39" s="9"/>
      <c r="C39" s="9"/>
      <c r="D39" s="88"/>
      <c r="E39" s="88"/>
      <c r="F39" s="88"/>
      <c r="G39" s="88"/>
      <c r="H39" s="88"/>
      <c r="I39" s="88"/>
      <c r="J39" s="6"/>
      <c r="K39" s="6"/>
      <c r="L39" s="6"/>
    </row>
    <row r="40" spans="1:12" customFormat="1" ht="22.5" customHeight="1" thickBot="1" x14ac:dyDescent="0.65">
      <c r="A40" s="5" t="s">
        <v>153</v>
      </c>
      <c r="B40" s="9"/>
      <c r="C40" s="9"/>
      <c r="D40" s="17">
        <f>SUM(D28,D33,D38)</f>
        <v>208981</v>
      </c>
      <c r="E40" s="6"/>
      <c r="F40" s="17">
        <f>SUM(F28,F33,F38)</f>
        <v>653700</v>
      </c>
      <c r="G40" s="6"/>
      <c r="H40" s="17">
        <f>SUM(H28,H33,H38)</f>
        <v>25000</v>
      </c>
      <c r="I40" s="6"/>
      <c r="J40" s="17">
        <f>SUM(J38+J28+J33)</f>
        <v>5273792</v>
      </c>
      <c r="K40" s="5"/>
      <c r="L40" s="17">
        <f>SUM(L38+L33+L28)</f>
        <v>6161473</v>
      </c>
    </row>
    <row r="41" spans="1:12" customFormat="1" ht="22.5" customHeight="1" thickTop="1" x14ac:dyDescent="0.6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2" ht="22.5" customHeight="1" x14ac:dyDescent="0.6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2" ht="22.5" customHeight="1" x14ac:dyDescent="0.6">
      <c r="A43" s="1" t="s">
        <v>80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2" hidden="1" x14ac:dyDescent="0.6">
      <c r="A44" s="5" t="s">
        <v>81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2" hidden="1" x14ac:dyDescent="0.6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2" x14ac:dyDescent="0.6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2" customFormat="1" ht="22.5" customHeight="1" x14ac:dyDescent="0.6">
      <c r="A47" s="5"/>
      <c r="B47" s="9"/>
      <c r="C47" s="9"/>
      <c r="D47" s="172" t="s">
        <v>3</v>
      </c>
      <c r="E47" s="172"/>
      <c r="F47" s="172"/>
      <c r="G47" s="172"/>
      <c r="H47" s="172"/>
      <c r="I47" s="172"/>
      <c r="J47" s="172"/>
      <c r="K47" s="172"/>
      <c r="L47" s="172"/>
    </row>
    <row r="48" spans="1:12" customFormat="1" ht="22.5" customHeight="1" x14ac:dyDescent="0.6">
      <c r="A48" s="5"/>
      <c r="B48" s="9"/>
      <c r="C48" s="9"/>
      <c r="D48" s="4"/>
      <c r="E48" s="11"/>
      <c r="F48" s="11"/>
      <c r="G48" s="9"/>
      <c r="H48" s="177" t="s">
        <v>53</v>
      </c>
      <c r="I48" s="177"/>
      <c r="J48" s="177"/>
      <c r="K48" s="9"/>
      <c r="L48" s="10"/>
    </row>
    <row r="49" spans="1:14" customFormat="1" ht="22.5" customHeight="1" x14ac:dyDescent="0.6">
      <c r="A49" s="5"/>
      <c r="B49" s="9"/>
      <c r="C49" s="9"/>
      <c r="D49" s="11"/>
      <c r="E49" s="11"/>
      <c r="F49" s="11" t="s">
        <v>82</v>
      </c>
      <c r="H49" s="11"/>
      <c r="I49" s="11"/>
      <c r="J49" s="11"/>
      <c r="K49" s="11"/>
      <c r="L49" s="11"/>
    </row>
    <row r="50" spans="1:14" customFormat="1" ht="22.5" customHeight="1" x14ac:dyDescent="0.6">
      <c r="A50" s="5"/>
      <c r="B50" s="9"/>
      <c r="C50" s="9"/>
      <c r="D50" s="11" t="s">
        <v>148</v>
      </c>
      <c r="E50" s="11"/>
      <c r="F50" s="11" t="s">
        <v>83</v>
      </c>
      <c r="G50" s="11"/>
      <c r="H50" s="11" t="s">
        <v>84</v>
      </c>
      <c r="I50" s="11"/>
      <c r="J50" s="11"/>
      <c r="K50" s="11"/>
      <c r="L50" s="11" t="s">
        <v>85</v>
      </c>
    </row>
    <row r="51" spans="1:14" customFormat="1" ht="25.5" customHeight="1" x14ac:dyDescent="0.55000000000000004">
      <c r="B51" s="4" t="str">
        <f>B10</f>
        <v>หมายเหตุ</v>
      </c>
      <c r="C51" s="4"/>
      <c r="D51" s="11" t="s">
        <v>86</v>
      </c>
      <c r="E51" s="11"/>
      <c r="F51" s="11" t="s">
        <v>87</v>
      </c>
      <c r="G51" s="11"/>
      <c r="H51" s="11" t="s">
        <v>88</v>
      </c>
      <c r="I51" s="11"/>
      <c r="J51" s="11" t="s">
        <v>89</v>
      </c>
      <c r="K51" s="11"/>
      <c r="L51" s="11" t="s">
        <v>90</v>
      </c>
    </row>
    <row r="52" spans="1:14" customFormat="1" ht="22.5" customHeight="1" x14ac:dyDescent="0.55000000000000004">
      <c r="B52" s="4"/>
      <c r="C52" s="4"/>
      <c r="D52" s="173" t="s">
        <v>8</v>
      </c>
      <c r="E52" s="173"/>
      <c r="F52" s="173"/>
      <c r="G52" s="173"/>
      <c r="H52" s="173"/>
      <c r="I52" s="173"/>
      <c r="J52" s="173"/>
      <c r="K52" s="173"/>
      <c r="L52" s="173"/>
    </row>
    <row r="53" spans="1:14" customFormat="1" ht="22.5" customHeight="1" x14ac:dyDescent="0.6">
      <c r="A53" s="5" t="s">
        <v>154</v>
      </c>
      <c r="B53" s="9"/>
      <c r="C53" s="9"/>
      <c r="M53" s="45"/>
      <c r="N53" s="45"/>
    </row>
    <row r="54" spans="1:14" customFormat="1" ht="22.2" x14ac:dyDescent="0.6">
      <c r="A54" s="5" t="s">
        <v>98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4162489</v>
      </c>
      <c r="K54" s="5"/>
      <c r="L54" s="6">
        <f>SUM(D54:J54)</f>
        <v>5050170</v>
      </c>
    </row>
    <row r="55" spans="1:14" customFormat="1" ht="20.100000000000001" customHeight="1" x14ac:dyDescent="0.6">
      <c r="A55" s="5"/>
      <c r="B55" s="9"/>
      <c r="C55" s="9"/>
      <c r="D55" s="5"/>
      <c r="E55" s="5"/>
      <c r="F55" s="5"/>
      <c r="G55" s="5"/>
      <c r="H55" s="5"/>
      <c r="I55" s="5"/>
      <c r="J55" s="5"/>
      <c r="K55" s="5"/>
      <c r="L55" s="6"/>
    </row>
    <row r="56" spans="1:14" customFormat="1" ht="22.2" x14ac:dyDescent="0.6">
      <c r="A56" s="5" t="s">
        <v>91</v>
      </c>
      <c r="B56" s="9"/>
      <c r="C56" s="9"/>
      <c r="D56" s="6"/>
      <c r="E56" s="6"/>
      <c r="F56" s="6"/>
      <c r="G56" s="6"/>
      <c r="H56" s="6"/>
      <c r="I56" s="6"/>
      <c r="J56" s="6"/>
      <c r="K56" s="6"/>
      <c r="L56" s="6"/>
    </row>
    <row r="57" spans="1:14" customFormat="1" ht="22.2" x14ac:dyDescent="0.6">
      <c r="A57" s="16" t="s">
        <v>92</v>
      </c>
      <c r="B57" s="9"/>
      <c r="C57" s="9"/>
      <c r="D57" s="6"/>
      <c r="E57" s="6"/>
      <c r="F57" s="6"/>
      <c r="G57" s="6"/>
      <c r="H57" s="6"/>
      <c r="I57" s="6"/>
      <c r="J57" s="6"/>
      <c r="K57" s="6"/>
      <c r="L57" s="6"/>
    </row>
    <row r="58" spans="1:14" customFormat="1" ht="22.2" x14ac:dyDescent="0.6">
      <c r="A58" t="s">
        <v>93</v>
      </c>
      <c r="B58" s="4">
        <v>7</v>
      </c>
      <c r="C58" s="9"/>
      <c r="D58" s="72" t="s">
        <v>20</v>
      </c>
      <c r="E58" s="6"/>
      <c r="F58" s="72" t="s">
        <v>20</v>
      </c>
      <c r="G58" s="89"/>
      <c r="H58" s="72" t="s">
        <v>20</v>
      </c>
      <c r="I58" s="89"/>
      <c r="J58" s="93">
        <v>-292573</v>
      </c>
      <c r="K58" s="5"/>
      <c r="L58" s="91">
        <f>SUM(D58:J58)</f>
        <v>-292573</v>
      </c>
      <c r="M58" s="45"/>
      <c r="N58" s="46"/>
    </row>
    <row r="59" spans="1:14" customFormat="1" ht="22.2" x14ac:dyDescent="0.6">
      <c r="A59" s="5" t="s">
        <v>144</v>
      </c>
      <c r="B59" s="9"/>
      <c r="C59" s="9"/>
      <c r="D59" s="82" t="s">
        <v>20</v>
      </c>
      <c r="E59" s="6"/>
      <c r="F59" s="82" t="s">
        <v>20</v>
      </c>
      <c r="G59" s="88"/>
      <c r="H59" s="82" t="s">
        <v>20</v>
      </c>
      <c r="I59" s="92"/>
      <c r="J59" s="47">
        <f>J58</f>
        <v>-292573</v>
      </c>
      <c r="K59" s="93"/>
      <c r="L59" s="47">
        <f>SUM(D59:J59)</f>
        <v>-292573</v>
      </c>
      <c r="M59" s="46"/>
      <c r="N59" s="45"/>
    </row>
    <row r="60" spans="1:14" customFormat="1" ht="20.100000000000001" customHeight="1" x14ac:dyDescent="0.6">
      <c r="A60" s="5"/>
      <c r="B60" s="9"/>
      <c r="C60" s="9"/>
      <c r="D60" s="88"/>
      <c r="E60" s="88"/>
      <c r="F60" s="88"/>
      <c r="G60" s="88"/>
      <c r="H60" s="88"/>
      <c r="I60" s="88"/>
      <c r="J60" s="88"/>
      <c r="K60" s="6"/>
      <c r="L60" s="88"/>
    </row>
    <row r="61" spans="1:14" customFormat="1" ht="22.5" customHeight="1" x14ac:dyDescent="0.6">
      <c r="A61" s="5" t="s">
        <v>94</v>
      </c>
      <c r="B61" s="9"/>
      <c r="C61" s="9"/>
      <c r="D61" s="5"/>
      <c r="E61" s="5"/>
      <c r="F61" s="5"/>
      <c r="G61" s="5"/>
      <c r="H61" s="5"/>
      <c r="I61" s="5"/>
      <c r="J61" s="5"/>
      <c r="K61" s="5"/>
      <c r="L61" s="5"/>
    </row>
    <row r="62" spans="1:14" customFormat="1" ht="22.5" customHeight="1" x14ac:dyDescent="0.6">
      <c r="A62" t="s">
        <v>95</v>
      </c>
      <c r="B62" s="9"/>
      <c r="C62" s="9"/>
      <c r="D62" s="81" t="s">
        <v>20</v>
      </c>
      <c r="E62" s="92"/>
      <c r="F62" s="81" t="s">
        <v>20</v>
      </c>
      <c r="G62" s="92"/>
      <c r="H62" s="81" t="s">
        <v>20</v>
      </c>
      <c r="I62" s="94"/>
      <c r="J62" s="93">
        <f>'PL YTD - 6'!I35</f>
        <v>394464</v>
      </c>
      <c r="K62" s="5"/>
      <c r="L62" s="93">
        <f>SUM(D62:J62)</f>
        <v>394464</v>
      </c>
      <c r="M62" s="45"/>
      <c r="N62" s="46"/>
    </row>
    <row r="63" spans="1:14" customFormat="1" ht="22.5" customHeight="1" x14ac:dyDescent="0.6">
      <c r="A63" t="s">
        <v>96</v>
      </c>
      <c r="B63" s="9"/>
      <c r="C63" s="9"/>
      <c r="D63" s="72" t="s">
        <v>20</v>
      </c>
      <c r="E63" s="92"/>
      <c r="F63" s="72" t="s">
        <v>20</v>
      </c>
      <c r="G63" s="92"/>
      <c r="H63" s="72" t="s">
        <v>20</v>
      </c>
      <c r="I63" s="94"/>
      <c r="J63" s="81" t="s">
        <v>20</v>
      </c>
      <c r="K63" s="92"/>
      <c r="L63" s="81" t="s">
        <v>20</v>
      </c>
      <c r="M63" s="45"/>
    </row>
    <row r="64" spans="1:14" customFormat="1" ht="22.5" customHeight="1" x14ac:dyDescent="0.6">
      <c r="A64" s="5" t="s">
        <v>97</v>
      </c>
      <c r="B64" s="9"/>
      <c r="C64" s="9"/>
      <c r="D64" s="82" t="s">
        <v>20</v>
      </c>
      <c r="E64" s="6"/>
      <c r="F64" s="82" t="s">
        <v>20</v>
      </c>
      <c r="G64" s="6"/>
      <c r="H64" s="82" t="s">
        <v>20</v>
      </c>
      <c r="I64" s="88"/>
      <c r="J64" s="47">
        <f>SUM(J62:J63)</f>
        <v>394464</v>
      </c>
      <c r="K64" s="5"/>
      <c r="L64" s="47">
        <f>SUM(L62:L63)</f>
        <v>394464</v>
      </c>
    </row>
    <row r="65" spans="1:14" customFormat="1" ht="20.100000000000001" customHeight="1" x14ac:dyDescent="0.6">
      <c r="A65" s="5"/>
      <c r="B65" s="9"/>
      <c r="C65" s="9"/>
      <c r="D65" s="5"/>
      <c r="E65" s="5"/>
      <c r="F65" s="5"/>
      <c r="G65" s="5"/>
      <c r="H65" s="5"/>
      <c r="I65" s="5"/>
      <c r="J65" s="5"/>
      <c r="K65" s="5"/>
      <c r="L65" s="5"/>
    </row>
    <row r="66" spans="1:14" customFormat="1" ht="22.5" customHeight="1" thickBot="1" x14ac:dyDescent="0.65">
      <c r="A66" s="5" t="s">
        <v>152</v>
      </c>
      <c r="B66" s="9"/>
      <c r="C66" s="9"/>
      <c r="D66" s="48">
        <v>208981</v>
      </c>
      <c r="E66" s="5"/>
      <c r="F66" s="48">
        <v>653700</v>
      </c>
      <c r="G66" s="5"/>
      <c r="H66" s="48">
        <v>25000</v>
      </c>
      <c r="I66" s="5"/>
      <c r="J66" s="48">
        <f>SUM(J64+J59+J54)</f>
        <v>4264380</v>
      </c>
      <c r="K66" s="5"/>
      <c r="L66" s="48">
        <f>SUM(L64+L59+L54)</f>
        <v>5152061</v>
      </c>
    </row>
    <row r="67" spans="1:14" ht="20.100000000000001" customHeight="1" thickTop="1" x14ac:dyDescent="0.6">
      <c r="A67"/>
      <c r="B67" s="4"/>
      <c r="C67" s="4"/>
      <c r="D67" s="87"/>
      <c r="E67" s="87"/>
      <c r="F67" s="93"/>
      <c r="G67" s="93"/>
      <c r="H67" s="93"/>
      <c r="I67" s="93"/>
      <c r="J67" s="93"/>
      <c r="K67" s="93"/>
      <c r="L67" s="93"/>
    </row>
    <row r="68" spans="1:14" customFormat="1" ht="22.5" customHeight="1" x14ac:dyDescent="0.6">
      <c r="A68" s="5" t="s">
        <v>155</v>
      </c>
      <c r="B68" s="9"/>
      <c r="C68" s="9"/>
      <c r="D68" s="93"/>
      <c r="E68" s="93"/>
      <c r="F68" s="93"/>
      <c r="G68" s="93"/>
      <c r="H68" s="93"/>
      <c r="I68" s="93"/>
      <c r="J68" s="93"/>
      <c r="K68" s="93"/>
      <c r="L68" s="93"/>
      <c r="M68" s="45"/>
      <c r="N68" s="45"/>
    </row>
    <row r="69" spans="1:14" customFormat="1" ht="22.2" x14ac:dyDescent="0.6">
      <c r="A69" s="5" t="s">
        <v>134</v>
      </c>
      <c r="B69" s="9"/>
      <c r="C69" s="9"/>
      <c r="D69" s="5">
        <v>208981</v>
      </c>
      <c r="E69" s="5"/>
      <c r="F69" s="5">
        <v>653700</v>
      </c>
      <c r="G69" s="5"/>
      <c r="H69" s="5">
        <v>25000</v>
      </c>
      <c r="I69" s="5"/>
      <c r="J69" s="5">
        <v>4551399</v>
      </c>
      <c r="K69" s="5"/>
      <c r="L69" s="6">
        <f>SUM(D69:J69)</f>
        <v>5439080</v>
      </c>
    </row>
    <row r="70" spans="1:14" customFormat="1" ht="20.100000000000001" customHeight="1" x14ac:dyDescent="0.6">
      <c r="A70" s="5"/>
      <c r="B70" s="9"/>
      <c r="C70" s="9"/>
      <c r="D70" s="5"/>
      <c r="E70" s="5"/>
      <c r="F70" s="5"/>
      <c r="G70" s="5"/>
      <c r="H70" s="5"/>
      <c r="I70" s="5"/>
      <c r="J70" s="5"/>
      <c r="K70" s="5"/>
      <c r="L70" s="6"/>
    </row>
    <row r="71" spans="1:14" customFormat="1" ht="22.2" x14ac:dyDescent="0.6">
      <c r="A71" s="5" t="s">
        <v>91</v>
      </c>
      <c r="B71" s="9"/>
      <c r="C71" s="9"/>
      <c r="D71" s="6"/>
      <c r="E71" s="6"/>
      <c r="F71" s="6"/>
      <c r="G71" s="6"/>
      <c r="H71" s="6"/>
      <c r="I71" s="6"/>
      <c r="J71" s="6"/>
      <c r="K71" s="6"/>
      <c r="L71" s="6"/>
    </row>
    <row r="72" spans="1:14" customFormat="1" ht="22.2" x14ac:dyDescent="0.6">
      <c r="A72" s="16" t="s">
        <v>92</v>
      </c>
      <c r="B72" s="9"/>
      <c r="C72" s="9"/>
      <c r="D72" s="6"/>
      <c r="E72" s="6"/>
      <c r="F72" s="6"/>
      <c r="G72" s="6"/>
      <c r="H72" s="6"/>
      <c r="I72" s="6"/>
      <c r="J72" s="6"/>
      <c r="K72" s="6"/>
      <c r="L72" s="6"/>
    </row>
    <row r="73" spans="1:14" customFormat="1" ht="22.2" x14ac:dyDescent="0.6">
      <c r="A73" t="s">
        <v>93</v>
      </c>
      <c r="B73" s="4">
        <v>7</v>
      </c>
      <c r="C73" s="9"/>
      <c r="D73" s="72" t="s">
        <v>20</v>
      </c>
      <c r="E73" s="6"/>
      <c r="F73" s="72" t="s">
        <v>20</v>
      </c>
      <c r="G73" s="89"/>
      <c r="H73" s="72" t="s">
        <v>20</v>
      </c>
      <c r="I73" s="89"/>
      <c r="J73" s="143">
        <v>-376166</v>
      </c>
      <c r="K73" s="5"/>
      <c r="L73" s="91">
        <f>SUM(D73:J73)</f>
        <v>-376166</v>
      </c>
      <c r="M73" s="45"/>
      <c r="N73" s="46"/>
    </row>
    <row r="74" spans="1:14" customFormat="1" ht="22.2" x14ac:dyDescent="0.6">
      <c r="A74" s="5" t="s">
        <v>144</v>
      </c>
      <c r="B74" s="9"/>
      <c r="C74" s="9"/>
      <c r="D74" s="82" t="s">
        <v>20</v>
      </c>
      <c r="E74" s="6"/>
      <c r="F74" s="82" t="s">
        <v>20</v>
      </c>
      <c r="G74" s="88"/>
      <c r="H74" s="82" t="s">
        <v>20</v>
      </c>
      <c r="I74" s="92"/>
      <c r="J74" s="47">
        <f>SUM(J73)</f>
        <v>-376166</v>
      </c>
      <c r="K74" s="93"/>
      <c r="L74" s="44">
        <f>SUM(D74:J74)</f>
        <v>-376166</v>
      </c>
      <c r="M74" s="46"/>
      <c r="N74" s="45"/>
    </row>
    <row r="75" spans="1:14" customFormat="1" ht="20.100000000000001" customHeight="1" x14ac:dyDescent="0.6">
      <c r="A75" s="5"/>
      <c r="B75" s="9"/>
      <c r="C75" s="9"/>
      <c r="D75" s="88"/>
      <c r="E75" s="88"/>
      <c r="F75" s="88"/>
      <c r="G75" s="88"/>
      <c r="H75" s="88"/>
      <c r="I75" s="88"/>
      <c r="J75" s="88"/>
      <c r="K75" s="6"/>
      <c r="L75" s="88"/>
    </row>
    <row r="76" spans="1:14" customFormat="1" ht="22.5" customHeight="1" x14ac:dyDescent="0.6">
      <c r="A76" s="5" t="s">
        <v>94</v>
      </c>
      <c r="B76" s="9"/>
      <c r="C76" s="9"/>
      <c r="D76" s="5"/>
      <c r="E76" s="5"/>
      <c r="F76" s="5"/>
      <c r="G76" s="5"/>
      <c r="H76" s="5"/>
      <c r="I76" s="5"/>
      <c r="J76" s="5"/>
      <c r="K76" s="5"/>
      <c r="L76" s="5"/>
    </row>
    <row r="77" spans="1:14" customFormat="1" ht="22.5" customHeight="1" x14ac:dyDescent="0.6">
      <c r="A77" t="s">
        <v>95</v>
      </c>
      <c r="B77" s="9"/>
      <c r="C77" s="9"/>
      <c r="D77" s="81" t="s">
        <v>20</v>
      </c>
      <c r="E77" s="92"/>
      <c r="F77" s="81" t="s">
        <v>20</v>
      </c>
      <c r="G77" s="92"/>
      <c r="H77" s="81" t="s">
        <v>20</v>
      </c>
      <c r="I77" s="94"/>
      <c r="J77" s="93">
        <f>'PL YTD - 6'!G35</f>
        <v>109349</v>
      </c>
      <c r="K77" s="5"/>
      <c r="L77" s="93">
        <f>SUM(D77:J77)</f>
        <v>109349</v>
      </c>
      <c r="M77" s="45"/>
      <c r="N77" s="46"/>
    </row>
    <row r="78" spans="1:14" customFormat="1" ht="22.5" customHeight="1" x14ac:dyDescent="0.6">
      <c r="A78" t="s">
        <v>96</v>
      </c>
      <c r="B78" s="9"/>
      <c r="C78" s="9"/>
      <c r="D78" s="72" t="s">
        <v>20</v>
      </c>
      <c r="E78" s="92"/>
      <c r="F78" s="72" t="s">
        <v>20</v>
      </c>
      <c r="G78" s="92"/>
      <c r="H78" s="72" t="s">
        <v>20</v>
      </c>
      <c r="I78" s="94"/>
      <c r="J78" s="81" t="s">
        <v>20</v>
      </c>
      <c r="K78" s="92"/>
      <c r="L78" s="81" t="s">
        <v>20</v>
      </c>
      <c r="M78" s="45"/>
    </row>
    <row r="79" spans="1:14" customFormat="1" ht="22.5" customHeight="1" x14ac:dyDescent="0.6">
      <c r="A79" s="5" t="s">
        <v>97</v>
      </c>
      <c r="B79" s="9"/>
      <c r="C79" s="9"/>
      <c r="D79" s="82" t="s">
        <v>20</v>
      </c>
      <c r="E79" s="6"/>
      <c r="F79" s="82" t="s">
        <v>20</v>
      </c>
      <c r="G79" s="6"/>
      <c r="H79" s="82" t="s">
        <v>20</v>
      </c>
      <c r="I79" s="88"/>
      <c r="J79" s="47">
        <f>SUM(J77:J78)</f>
        <v>109349</v>
      </c>
      <c r="K79" s="5"/>
      <c r="L79" s="47">
        <f>SUM(L77:L78)</f>
        <v>109349</v>
      </c>
    </row>
    <row r="80" spans="1:14" customFormat="1" ht="20.100000000000001" customHeight="1" x14ac:dyDescent="0.6">
      <c r="A80" s="5"/>
      <c r="B80" s="9"/>
      <c r="C80" s="9"/>
      <c r="D80" s="5"/>
      <c r="E80" s="5"/>
      <c r="F80" s="5"/>
      <c r="G80" s="5"/>
      <c r="H80" s="5"/>
      <c r="I80" s="5"/>
      <c r="J80" s="5"/>
      <c r="K80" s="5"/>
      <c r="L80" s="5"/>
    </row>
    <row r="81" spans="1:13" customFormat="1" ht="22.5" customHeight="1" thickBot="1" x14ac:dyDescent="0.65">
      <c r="A81" s="5" t="s">
        <v>153</v>
      </c>
      <c r="B81" s="9"/>
      <c r="C81" s="9"/>
      <c r="D81" s="48">
        <f>SUM(D69,D74,D79)</f>
        <v>208981</v>
      </c>
      <c r="E81" s="5"/>
      <c r="F81" s="48">
        <f>SUM(F69,F74,F79)</f>
        <v>653700</v>
      </c>
      <c r="G81" s="5"/>
      <c r="H81" s="48">
        <f>SUM(H69,H74,H79)</f>
        <v>25000</v>
      </c>
      <c r="I81" s="5"/>
      <c r="J81" s="48">
        <f>SUM(J79+J74+J69)</f>
        <v>4284582</v>
      </c>
      <c r="K81" s="5"/>
      <c r="L81" s="48">
        <f>SUM(L79+L74+L69)</f>
        <v>5172263</v>
      </c>
      <c r="M81" s="73"/>
    </row>
    <row r="82" spans="1:13" customFormat="1" ht="22.5" customHeight="1" thickTop="1" x14ac:dyDescent="0.6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45" top="0.48" bottom="0.5" header="0.5" footer="0.5"/>
  <pageSetup paperSize="9" scale="78" firstPageNumber="7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9"/>
  <sheetViews>
    <sheetView tabSelected="1" view="pageBreakPreview" topLeftCell="A63" zoomScale="130" zoomScaleNormal="100" zoomScaleSheetLayoutView="130" workbookViewId="0">
      <selection activeCell="A71" sqref="A71"/>
    </sheetView>
  </sheetViews>
  <sheetFormatPr defaultColWidth="9.125" defaultRowHeight="21.6" x14ac:dyDescent="0.55000000000000004"/>
  <cols>
    <col min="1" max="1" width="53.875" customWidth="1"/>
    <col min="2" max="2" width="8.75" customWidth="1"/>
    <col min="3" max="3" width="0.875" style="55" customWidth="1"/>
    <col min="4" max="4" width="13.375" bestFit="1" customWidth="1"/>
    <col min="5" max="5" width="1" customWidth="1"/>
    <col min="6" max="6" width="12.625" customWidth="1"/>
    <col min="7" max="7" width="1.25" customWidth="1"/>
    <col min="8" max="8" width="12.625" customWidth="1"/>
    <col min="9" max="9" width="0.875" customWidth="1"/>
    <col min="10" max="10" width="12.625" customWidth="1"/>
  </cols>
  <sheetData>
    <row r="1" spans="1:10" ht="23.4" x14ac:dyDescent="0.6">
      <c r="A1" s="1" t="s">
        <v>0</v>
      </c>
      <c r="B1" s="1"/>
      <c r="C1" s="18"/>
    </row>
    <row r="2" spans="1:10" ht="21.6" customHeight="1" x14ac:dyDescent="0.6">
      <c r="A2" s="1" t="s">
        <v>99</v>
      </c>
      <c r="B2" s="1"/>
      <c r="C2" s="18"/>
    </row>
    <row r="3" spans="1:10" ht="21.75" customHeight="1" x14ac:dyDescent="0.6">
      <c r="A3" s="5"/>
      <c r="B3" s="5"/>
      <c r="C3" s="18"/>
      <c r="D3" s="175"/>
      <c r="E3" s="175"/>
      <c r="F3" s="175"/>
      <c r="G3" s="3"/>
      <c r="H3" s="175"/>
      <c r="I3" s="175"/>
      <c r="J3" s="175"/>
    </row>
    <row r="4" spans="1:10" ht="21.75" customHeight="1" x14ac:dyDescent="0.6">
      <c r="A4" s="5"/>
      <c r="B4" s="5"/>
      <c r="C4" s="18"/>
      <c r="D4" s="175" t="s">
        <v>2</v>
      </c>
      <c r="E4" s="175"/>
      <c r="F4" s="175"/>
      <c r="G4" s="3"/>
      <c r="H4" s="175" t="s">
        <v>3</v>
      </c>
      <c r="I4" s="175"/>
      <c r="J4" s="175"/>
    </row>
    <row r="5" spans="1:10" ht="21.75" customHeight="1" x14ac:dyDescent="0.6">
      <c r="A5" s="5"/>
      <c r="B5" s="5"/>
      <c r="C5" s="18"/>
      <c r="D5" s="174" t="s">
        <v>156</v>
      </c>
      <c r="E5" s="174"/>
      <c r="F5" s="174"/>
      <c r="G5" s="41"/>
      <c r="H5" s="174" t="s">
        <v>156</v>
      </c>
      <c r="I5" s="174"/>
      <c r="J5" s="174"/>
    </row>
    <row r="6" spans="1:10" ht="21.75" customHeight="1" x14ac:dyDescent="0.6">
      <c r="A6" s="5"/>
      <c r="B6" s="5"/>
      <c r="C6" s="18"/>
      <c r="D6" s="174" t="s">
        <v>151</v>
      </c>
      <c r="E6" s="174"/>
      <c r="F6" s="174"/>
      <c r="G6" s="41"/>
      <c r="H6" s="174" t="s">
        <v>151</v>
      </c>
      <c r="I6" s="174"/>
      <c r="J6" s="174"/>
    </row>
    <row r="7" spans="1:10" ht="21.75" customHeight="1" x14ac:dyDescent="0.6">
      <c r="A7" s="5"/>
      <c r="B7" s="100" t="s">
        <v>6</v>
      </c>
      <c r="C7" s="18"/>
      <c r="D7" s="26" t="s">
        <v>143</v>
      </c>
      <c r="E7" s="26"/>
      <c r="F7" s="26" t="s">
        <v>132</v>
      </c>
      <c r="G7" s="38"/>
      <c r="H7" s="26" t="s">
        <v>143</v>
      </c>
      <c r="I7" s="26"/>
      <c r="J7" s="26" t="s">
        <v>132</v>
      </c>
    </row>
    <row r="8" spans="1:10" ht="21.75" customHeight="1" x14ac:dyDescent="0.6">
      <c r="A8" s="5"/>
      <c r="B8" s="5"/>
      <c r="C8" s="20"/>
      <c r="D8" s="176" t="s">
        <v>8</v>
      </c>
      <c r="E8" s="176"/>
      <c r="F8" s="176"/>
      <c r="G8" s="176"/>
      <c r="H8" s="176"/>
      <c r="I8" s="176"/>
      <c r="J8" s="176"/>
    </row>
    <row r="9" spans="1:10" ht="21.75" customHeight="1" x14ac:dyDescent="0.55000000000000004">
      <c r="A9" s="21" t="s">
        <v>100</v>
      </c>
      <c r="B9" s="21"/>
      <c r="C9" s="49"/>
      <c r="D9" s="25"/>
      <c r="E9" s="25"/>
      <c r="F9" s="25"/>
      <c r="G9" s="25"/>
      <c r="H9" s="25"/>
      <c r="I9" s="25"/>
      <c r="J9" s="25"/>
    </row>
    <row r="10" spans="1:10" ht="21.75" customHeight="1" x14ac:dyDescent="0.55000000000000004">
      <c r="A10" s="2" t="s">
        <v>76</v>
      </c>
      <c r="B10" s="2"/>
      <c r="C10" s="49"/>
      <c r="D10" s="56">
        <f>'PL YTD - 6'!C27</f>
        <v>124935</v>
      </c>
      <c r="E10" s="56"/>
      <c r="F10" s="56">
        <v>440878</v>
      </c>
      <c r="G10" s="56"/>
      <c r="H10" s="56">
        <f>'PL YTD - 6'!G27</f>
        <v>109349</v>
      </c>
      <c r="I10" s="56"/>
      <c r="J10" s="56">
        <v>394464</v>
      </c>
    </row>
    <row r="11" spans="1:10" ht="21.75" customHeight="1" x14ac:dyDescent="0.55000000000000004">
      <c r="A11" s="50" t="s">
        <v>162</v>
      </c>
      <c r="B11" s="50"/>
      <c r="C11" s="51"/>
      <c r="D11" s="57"/>
      <c r="E11" s="57"/>
      <c r="F11" s="57"/>
      <c r="G11" s="57"/>
      <c r="H11" s="57"/>
      <c r="I11" s="57"/>
      <c r="J11" s="57"/>
    </row>
    <row r="12" spans="1:10" ht="21" customHeight="1" x14ac:dyDescent="0.55000000000000004">
      <c r="A12" s="2" t="s">
        <v>101</v>
      </c>
      <c r="B12" s="2"/>
      <c r="C12" s="49"/>
      <c r="D12" s="60">
        <f>'PL YTD - 6'!C26</f>
        <v>120119</v>
      </c>
      <c r="E12" s="77"/>
      <c r="F12" s="57">
        <v>142251</v>
      </c>
      <c r="G12" s="75"/>
      <c r="H12" s="60">
        <f>'PL YTD - 6'!G26</f>
        <v>112517</v>
      </c>
      <c r="I12" s="57"/>
      <c r="J12" s="75">
        <v>118242</v>
      </c>
    </row>
    <row r="13" spans="1:10" ht="21.75" customHeight="1" x14ac:dyDescent="0.55000000000000004">
      <c r="A13" s="2" t="s">
        <v>72</v>
      </c>
      <c r="B13" s="2"/>
      <c r="C13" s="51"/>
      <c r="D13" s="57">
        <f>'PL YTD - 6'!C22</f>
        <v>7937</v>
      </c>
      <c r="E13" s="57"/>
      <c r="F13" s="56">
        <v>4756</v>
      </c>
      <c r="G13" s="56"/>
      <c r="H13" s="57">
        <f>'PL YTD - 6'!G22</f>
        <v>1647</v>
      </c>
      <c r="I13" s="78"/>
      <c r="J13" s="79">
        <v>588</v>
      </c>
    </row>
    <row r="14" spans="1:10" ht="21.75" customHeight="1" x14ac:dyDescent="0.55000000000000004">
      <c r="A14" s="2" t="s">
        <v>102</v>
      </c>
      <c r="B14" s="2"/>
      <c r="C14" s="51"/>
      <c r="D14" s="57">
        <v>326106</v>
      </c>
      <c r="E14" s="57"/>
      <c r="F14" s="65">
        <v>310470</v>
      </c>
      <c r="G14" s="65"/>
      <c r="H14" s="65">
        <v>196014</v>
      </c>
      <c r="I14" s="77"/>
      <c r="J14" s="65">
        <v>189887</v>
      </c>
    </row>
    <row r="15" spans="1:10" ht="21.75" customHeight="1" x14ac:dyDescent="0.55000000000000004">
      <c r="A15" s="2" t="s">
        <v>63</v>
      </c>
      <c r="B15" s="2"/>
      <c r="C15" s="51"/>
      <c r="D15" s="111" t="s">
        <v>20</v>
      </c>
      <c r="E15" s="57"/>
      <c r="F15" s="111" t="s">
        <v>20</v>
      </c>
      <c r="G15" s="79"/>
      <c r="H15" s="78">
        <v>-20000</v>
      </c>
      <c r="I15" s="78"/>
      <c r="J15" s="78">
        <v>-50000</v>
      </c>
    </row>
    <row r="16" spans="1:10" ht="21.75" customHeight="1" x14ac:dyDescent="0.55000000000000004">
      <c r="A16" s="2" t="s">
        <v>160</v>
      </c>
      <c r="B16" s="2"/>
      <c r="C16" s="51"/>
      <c r="D16" s="57">
        <v>-9457</v>
      </c>
      <c r="E16" s="57"/>
      <c r="F16" s="78">
        <v>66873</v>
      </c>
      <c r="G16" s="56"/>
      <c r="H16" s="56">
        <v>-2114</v>
      </c>
      <c r="I16" s="78"/>
      <c r="J16" s="56">
        <v>92298</v>
      </c>
    </row>
    <row r="17" spans="1:10" ht="21.6" customHeight="1" x14ac:dyDescent="0.55000000000000004">
      <c r="A17" s="2" t="s">
        <v>103</v>
      </c>
      <c r="B17" s="2"/>
      <c r="C17" s="51"/>
      <c r="D17" s="56">
        <v>-19025</v>
      </c>
      <c r="E17" s="57"/>
      <c r="F17" s="56">
        <v>8829</v>
      </c>
      <c r="G17" s="56"/>
      <c r="H17" s="56">
        <v>5333</v>
      </c>
      <c r="I17" s="78"/>
      <c r="J17" s="56">
        <v>-732</v>
      </c>
    </row>
    <row r="18" spans="1:10" ht="21.75" hidden="1" customHeight="1" x14ac:dyDescent="0.55000000000000004">
      <c r="A18" s="2" t="s">
        <v>104</v>
      </c>
      <c r="B18" s="2"/>
      <c r="C18" s="49"/>
      <c r="D18" s="56"/>
      <c r="E18" s="57"/>
      <c r="F18" s="56"/>
      <c r="G18" s="80"/>
      <c r="H18" s="116"/>
      <c r="I18" s="80"/>
      <c r="J18" s="63"/>
    </row>
    <row r="19" spans="1:10" x14ac:dyDescent="0.55000000000000004">
      <c r="A19" s="54" t="s">
        <v>157</v>
      </c>
      <c r="B19" s="54"/>
      <c r="C19" s="49"/>
    </row>
    <row r="20" spans="1:10" x14ac:dyDescent="0.55000000000000004">
      <c r="A20" s="54" t="s">
        <v>158</v>
      </c>
      <c r="B20" s="54"/>
      <c r="C20" s="49"/>
      <c r="D20" s="56">
        <v>-1440</v>
      </c>
      <c r="E20" s="57"/>
      <c r="F20" s="56">
        <v>-301</v>
      </c>
      <c r="G20" s="56"/>
      <c r="H20" s="56">
        <v>-1063</v>
      </c>
      <c r="I20" s="57"/>
      <c r="J20" s="56">
        <v>50</v>
      </c>
    </row>
    <row r="21" spans="1:10" ht="21.75" customHeight="1" x14ac:dyDescent="0.55000000000000004">
      <c r="A21" s="2" t="s">
        <v>105</v>
      </c>
      <c r="B21" s="2"/>
      <c r="C21" s="49"/>
      <c r="D21" s="61">
        <v>23431</v>
      </c>
      <c r="E21" s="77"/>
      <c r="F21" s="61">
        <v>23141</v>
      </c>
      <c r="G21" s="60"/>
      <c r="H21" s="61">
        <v>18404</v>
      </c>
      <c r="I21" s="77"/>
      <c r="J21" s="61">
        <v>18354</v>
      </c>
    </row>
    <row r="22" spans="1:10" ht="21.75" customHeight="1" x14ac:dyDescent="0.55000000000000004">
      <c r="A22" s="2"/>
      <c r="B22" s="2"/>
      <c r="C22" s="49"/>
      <c r="D22" s="113">
        <f>SUM(D10:D21)</f>
        <v>572606</v>
      </c>
      <c r="E22" s="57"/>
      <c r="F22" s="56">
        <f>SUM(F10:F21)</f>
        <v>996897</v>
      </c>
      <c r="G22" s="56"/>
      <c r="H22" s="56">
        <f>SUM(H10:H21)</f>
        <v>420087</v>
      </c>
      <c r="I22" s="57"/>
      <c r="J22" s="56">
        <f>SUM(J10:J21)</f>
        <v>763151</v>
      </c>
    </row>
    <row r="23" spans="1:10" ht="7.5" customHeight="1" x14ac:dyDescent="0.6">
      <c r="A23" s="5"/>
      <c r="B23" s="5"/>
      <c r="C23" s="18"/>
      <c r="D23" s="175"/>
      <c r="E23" s="175"/>
      <c r="F23" s="175"/>
      <c r="G23" s="3"/>
      <c r="H23" s="178"/>
      <c r="I23" s="178"/>
      <c r="J23" s="178"/>
    </row>
    <row r="24" spans="1:10" ht="21.75" customHeight="1" x14ac:dyDescent="0.55000000000000004">
      <c r="A24" s="50" t="s">
        <v>106</v>
      </c>
      <c r="B24" s="50"/>
      <c r="C24" s="49"/>
      <c r="D24" s="25"/>
      <c r="E24" s="25"/>
      <c r="F24" s="25"/>
      <c r="G24" s="25"/>
      <c r="H24" s="96"/>
      <c r="I24" s="112"/>
      <c r="J24" s="96"/>
    </row>
    <row r="25" spans="1:10" s="125" customFormat="1" ht="21.75" customHeight="1" x14ac:dyDescent="0.55000000000000004">
      <c r="A25" s="144" t="s">
        <v>11</v>
      </c>
      <c r="B25" s="144"/>
      <c r="C25" s="145"/>
      <c r="D25" s="96">
        <v>524409</v>
      </c>
      <c r="E25" s="96"/>
      <c r="F25" s="96">
        <v>-620904</v>
      </c>
      <c r="G25" s="96"/>
      <c r="H25" s="96">
        <v>585807</v>
      </c>
      <c r="I25" s="112"/>
      <c r="J25" s="56">
        <v>-596845</v>
      </c>
    </row>
    <row r="26" spans="1:10" s="125" customFormat="1" ht="21.75" customHeight="1" x14ac:dyDescent="0.55000000000000004">
      <c r="A26" s="144" t="s">
        <v>13</v>
      </c>
      <c r="B26" s="144"/>
      <c r="C26" s="145"/>
      <c r="D26" s="96">
        <v>31692</v>
      </c>
      <c r="E26" s="96"/>
      <c r="F26" s="96">
        <v>48527</v>
      </c>
      <c r="G26" s="96"/>
      <c r="H26" s="96">
        <v>34933</v>
      </c>
      <c r="I26" s="112"/>
      <c r="J26" s="56">
        <v>67967</v>
      </c>
    </row>
    <row r="27" spans="1:10" s="125" customFormat="1" ht="21.75" customHeight="1" x14ac:dyDescent="0.55000000000000004">
      <c r="A27" s="144" t="s">
        <v>107</v>
      </c>
      <c r="B27" s="144"/>
      <c r="C27" s="145"/>
      <c r="D27" s="96">
        <v>-24394</v>
      </c>
      <c r="E27" s="96"/>
      <c r="F27" s="96">
        <v>-218178</v>
      </c>
      <c r="G27" s="96"/>
      <c r="H27" s="96">
        <v>-146036</v>
      </c>
      <c r="I27" s="112"/>
      <c r="J27" s="56">
        <v>-70717</v>
      </c>
    </row>
    <row r="28" spans="1:10" ht="21.75" hidden="1" customHeight="1" x14ac:dyDescent="0.55000000000000004">
      <c r="A28" s="2" t="s">
        <v>108</v>
      </c>
      <c r="B28" s="2"/>
      <c r="C28" s="49"/>
      <c r="D28" s="117"/>
      <c r="E28" s="25"/>
      <c r="F28" s="25">
        <v>0</v>
      </c>
      <c r="G28" s="25"/>
      <c r="H28" s="117"/>
      <c r="I28" s="112"/>
      <c r="J28" s="56">
        <v>0</v>
      </c>
    </row>
    <row r="29" spans="1:10" ht="21.75" hidden="1" customHeight="1" x14ac:dyDescent="0.55000000000000004">
      <c r="A29" s="2" t="s">
        <v>14</v>
      </c>
      <c r="B29" s="2"/>
      <c r="C29" s="49"/>
      <c r="D29" s="118"/>
      <c r="E29" s="25"/>
      <c r="F29" s="25"/>
      <c r="G29" s="25"/>
      <c r="H29" s="118"/>
      <c r="I29" s="112"/>
      <c r="J29" s="63"/>
    </row>
    <row r="30" spans="1:10" ht="21.75" customHeight="1" x14ac:dyDescent="0.55000000000000004">
      <c r="A30" s="2" t="s">
        <v>26</v>
      </c>
      <c r="B30" s="2"/>
      <c r="C30" s="49"/>
      <c r="D30" s="96">
        <v>585</v>
      </c>
      <c r="E30" s="25"/>
      <c r="F30" s="25">
        <v>2353</v>
      </c>
      <c r="G30" s="25"/>
      <c r="H30" s="96">
        <v>591</v>
      </c>
      <c r="I30" s="112"/>
      <c r="J30" s="56">
        <v>2333</v>
      </c>
    </row>
    <row r="31" spans="1:10" ht="21.75" customHeight="1" x14ac:dyDescent="0.55000000000000004">
      <c r="A31" s="2" t="s">
        <v>31</v>
      </c>
      <c r="B31" s="2"/>
      <c r="C31" s="49"/>
      <c r="D31" s="96">
        <v>-552805</v>
      </c>
      <c r="E31" s="25"/>
      <c r="F31" s="25">
        <v>463227</v>
      </c>
      <c r="G31" s="25"/>
      <c r="H31" s="96">
        <v>-625303</v>
      </c>
      <c r="I31" s="112"/>
      <c r="J31" s="56">
        <v>456524</v>
      </c>
    </row>
    <row r="32" spans="1:10" ht="21.75" customHeight="1" x14ac:dyDescent="0.55000000000000004">
      <c r="A32" s="2" t="s">
        <v>32</v>
      </c>
      <c r="B32" s="2"/>
      <c r="C32" s="49"/>
      <c r="D32" s="96">
        <v>-124327</v>
      </c>
      <c r="E32" s="25"/>
      <c r="F32" s="25">
        <v>-18228</v>
      </c>
      <c r="G32" s="25"/>
      <c r="H32" s="96">
        <v>-106751</v>
      </c>
      <c r="I32" s="112"/>
      <c r="J32" s="56">
        <v>-6019</v>
      </c>
    </row>
    <row r="33" spans="1:10" ht="21.75" customHeight="1" x14ac:dyDescent="0.55000000000000004">
      <c r="A33" t="s">
        <v>109</v>
      </c>
      <c r="C33" s="49"/>
      <c r="D33" s="146">
        <v>-16713</v>
      </c>
      <c r="E33" s="25"/>
      <c r="F33" s="35">
        <v>-11122</v>
      </c>
      <c r="G33" s="25"/>
      <c r="H33" s="146">
        <v>-13510</v>
      </c>
      <c r="I33" s="112"/>
      <c r="J33" s="86">
        <v>-10387</v>
      </c>
    </row>
    <row r="34" spans="1:10" ht="21.75" customHeight="1" x14ac:dyDescent="0.55000000000000004">
      <c r="A34" s="2" t="s">
        <v>146</v>
      </c>
      <c r="B34" s="2"/>
      <c r="C34" s="49"/>
      <c r="D34" s="25">
        <f>SUM(D22,D25:D33)</f>
        <v>411053</v>
      </c>
      <c r="E34" s="25"/>
      <c r="F34" s="25">
        <f>SUM(F22,F25:F33)</f>
        <v>642572</v>
      </c>
      <c r="G34" s="25"/>
      <c r="H34" s="96">
        <f>SUM(H22,H25:H33)</f>
        <v>149818</v>
      </c>
      <c r="I34" s="112"/>
      <c r="J34" s="96">
        <f>SUM(J22,J25:J33)</f>
        <v>606007</v>
      </c>
    </row>
    <row r="35" spans="1:10" ht="21.75" customHeight="1" x14ac:dyDescent="0.55000000000000004">
      <c r="A35" s="2" t="s">
        <v>110</v>
      </c>
      <c r="B35" s="2"/>
      <c r="C35" s="49"/>
      <c r="D35" s="96">
        <v>-216554</v>
      </c>
      <c r="E35" s="25"/>
      <c r="F35" s="25">
        <v>-164987</v>
      </c>
      <c r="G35" s="25"/>
      <c r="H35" s="96">
        <v>-183780</v>
      </c>
      <c r="I35" s="25"/>
      <c r="J35" s="76">
        <v>-139808</v>
      </c>
    </row>
    <row r="36" spans="1:10" ht="21.75" customHeight="1" x14ac:dyDescent="0.55000000000000004">
      <c r="A36" s="3" t="s">
        <v>159</v>
      </c>
      <c r="B36" s="3"/>
      <c r="C36" s="49"/>
      <c r="D36" s="22">
        <f>SUM(D34:D35)</f>
        <v>194499</v>
      </c>
      <c r="E36" s="25"/>
      <c r="F36" s="22">
        <f>SUM(F34:F35)</f>
        <v>477585</v>
      </c>
      <c r="G36" s="68"/>
      <c r="H36" s="22">
        <f>SUM(H34:H35)</f>
        <v>-33962</v>
      </c>
      <c r="I36" s="12"/>
      <c r="J36" s="22">
        <f>SUM(J34:J35)</f>
        <v>466199</v>
      </c>
    </row>
    <row r="37" spans="1:10" ht="21.75" customHeight="1" x14ac:dyDescent="0.55000000000000004">
      <c r="A37" s="3"/>
      <c r="B37" s="3"/>
      <c r="C37" s="49"/>
      <c r="D37" s="23"/>
      <c r="E37" s="25"/>
      <c r="F37" s="23"/>
      <c r="G37" s="68"/>
      <c r="H37" s="23"/>
      <c r="I37" s="12"/>
      <c r="J37" s="23"/>
    </row>
    <row r="38" spans="1:10" ht="21.75" customHeight="1" x14ac:dyDescent="0.6">
      <c r="A38" s="5" t="s">
        <v>0</v>
      </c>
      <c r="B38" s="5"/>
      <c r="C38" s="49"/>
      <c r="D38" s="23"/>
      <c r="E38" s="23"/>
      <c r="F38" s="23"/>
      <c r="G38" s="23"/>
      <c r="H38" s="23"/>
      <c r="I38" s="23"/>
      <c r="J38" s="23"/>
    </row>
    <row r="39" spans="1:10" ht="21.75" customHeight="1" x14ac:dyDescent="0.6">
      <c r="A39" s="5" t="s">
        <v>99</v>
      </c>
      <c r="B39" s="5"/>
      <c r="C39" s="18"/>
    </row>
    <row r="40" spans="1:10" ht="21.75" customHeight="1" x14ac:dyDescent="0.6">
      <c r="A40" s="5"/>
      <c r="B40" s="5"/>
      <c r="C40" s="18"/>
      <c r="D40" s="175"/>
      <c r="E40" s="175"/>
      <c r="F40" s="175"/>
      <c r="G40" s="3"/>
      <c r="H40" s="175"/>
      <c r="I40" s="175"/>
      <c r="J40" s="175"/>
    </row>
    <row r="41" spans="1:10" ht="21.75" customHeight="1" x14ac:dyDescent="0.6">
      <c r="A41" s="5"/>
      <c r="B41" s="5"/>
      <c r="C41" s="49"/>
      <c r="D41" s="175" t="s">
        <v>2</v>
      </c>
      <c r="E41" s="175"/>
      <c r="F41" s="175"/>
      <c r="G41" s="3"/>
      <c r="H41" s="175" t="s">
        <v>3</v>
      </c>
      <c r="I41" s="175"/>
      <c r="J41" s="175"/>
    </row>
    <row r="42" spans="1:10" ht="21.75" customHeight="1" x14ac:dyDescent="0.6">
      <c r="A42" s="5"/>
      <c r="B42" s="5"/>
      <c r="C42" s="18"/>
      <c r="D42" s="174" t="str">
        <f>D5</f>
        <v>สำหรับงวดเก้าเดือนสิ้นสุดวันที่</v>
      </c>
      <c r="E42" s="174"/>
      <c r="F42" s="174"/>
      <c r="G42" s="41"/>
      <c r="H42" s="174" t="str">
        <f>H5</f>
        <v>สำหรับงวดเก้าเดือนสิ้นสุดวันที่</v>
      </c>
      <c r="I42" s="174"/>
      <c r="J42" s="174"/>
    </row>
    <row r="43" spans="1:10" ht="21.75" customHeight="1" x14ac:dyDescent="0.6">
      <c r="A43" s="5"/>
      <c r="B43" s="5"/>
      <c r="C43" s="18"/>
      <c r="D43" s="174" t="str">
        <f>D6</f>
        <v xml:space="preserve"> 30 มิถุนายน</v>
      </c>
      <c r="E43" s="174"/>
      <c r="F43" s="174"/>
      <c r="G43" s="41"/>
      <c r="H43" s="174" t="str">
        <f>H6</f>
        <v xml:space="preserve"> 30 มิถุนายน</v>
      </c>
      <c r="I43" s="174"/>
      <c r="J43" s="174"/>
    </row>
    <row r="44" spans="1:10" ht="21.75" customHeight="1" x14ac:dyDescent="0.6">
      <c r="A44" s="5"/>
      <c r="B44" s="100" t="s">
        <v>6</v>
      </c>
      <c r="C44" s="49"/>
      <c r="D44" s="26" t="s">
        <v>143</v>
      </c>
      <c r="E44" s="26"/>
      <c r="F44" s="26" t="s">
        <v>132</v>
      </c>
      <c r="G44" s="38"/>
      <c r="H44" s="26" t="s">
        <v>143</v>
      </c>
      <c r="I44" s="26"/>
      <c r="J44" s="26" t="s">
        <v>132</v>
      </c>
    </row>
    <row r="45" spans="1:10" ht="21.75" customHeight="1" x14ac:dyDescent="0.55000000000000004">
      <c r="A45" s="3"/>
      <c r="B45" s="3"/>
      <c r="C45" s="49"/>
      <c r="D45" s="176" t="s">
        <v>8</v>
      </c>
      <c r="E45" s="176"/>
      <c r="F45" s="176"/>
      <c r="G45" s="176"/>
      <c r="H45" s="176"/>
      <c r="I45" s="176"/>
      <c r="J45" s="176"/>
    </row>
    <row r="46" spans="1:10" ht="21.75" customHeight="1" x14ac:dyDescent="0.55000000000000004">
      <c r="A46" s="21" t="s">
        <v>111</v>
      </c>
      <c r="B46" s="21"/>
      <c r="C46" s="49"/>
      <c r="D46" s="25"/>
      <c r="H46" s="25"/>
    </row>
    <row r="47" spans="1:10" ht="21.75" hidden="1" customHeight="1" x14ac:dyDescent="0.55000000000000004">
      <c r="A47" s="2" t="s">
        <v>112</v>
      </c>
      <c r="B47" s="2"/>
      <c r="C47" s="49"/>
      <c r="D47" s="52" t="s">
        <v>20</v>
      </c>
      <c r="F47" s="52" t="s">
        <v>20</v>
      </c>
      <c r="H47" s="52" t="s">
        <v>20</v>
      </c>
      <c r="J47">
        <v>0</v>
      </c>
    </row>
    <row r="48" spans="1:10" ht="21.75" customHeight="1" x14ac:dyDescent="0.55000000000000004">
      <c r="A48" t="s">
        <v>113</v>
      </c>
      <c r="C48" s="49"/>
      <c r="D48" s="96">
        <v>2856</v>
      </c>
      <c r="F48" s="25">
        <v>642</v>
      </c>
      <c r="G48" s="25"/>
      <c r="H48" s="144">
        <v>832</v>
      </c>
      <c r="I48" s="2"/>
      <c r="J48" s="2">
        <v>290</v>
      </c>
    </row>
    <row r="49" spans="1:10" hidden="1" x14ac:dyDescent="0.55000000000000004">
      <c r="A49" s="2" t="s">
        <v>114</v>
      </c>
      <c r="B49" s="2"/>
      <c r="C49" s="49"/>
      <c r="D49" s="116"/>
      <c r="E49" s="57"/>
      <c r="F49" s="56"/>
      <c r="G49" s="57"/>
      <c r="H49" s="118"/>
      <c r="I49" s="57"/>
      <c r="J49" s="67"/>
    </row>
    <row r="50" spans="1:10" ht="21.75" customHeight="1" x14ac:dyDescent="0.55000000000000004">
      <c r="A50" s="2" t="s">
        <v>115</v>
      </c>
      <c r="B50" s="2"/>
      <c r="C50" s="49"/>
      <c r="D50" s="96">
        <v>-162777</v>
      </c>
      <c r="F50" s="25">
        <v>-253194</v>
      </c>
      <c r="G50" s="25"/>
      <c r="H50" s="144">
        <v>-139972</v>
      </c>
      <c r="I50" s="2"/>
      <c r="J50" s="2">
        <v>-224263</v>
      </c>
    </row>
    <row r="51" spans="1:10" ht="21.75" customHeight="1" x14ac:dyDescent="0.55000000000000004">
      <c r="A51" s="2" t="s">
        <v>116</v>
      </c>
      <c r="B51" s="2"/>
      <c r="C51" s="49"/>
      <c r="D51" s="96">
        <v>-19241</v>
      </c>
      <c r="F51" s="25">
        <v>-16261</v>
      </c>
      <c r="G51" s="25"/>
      <c r="H51" s="144">
        <v>-18818</v>
      </c>
      <c r="J51" s="2">
        <v>-15220</v>
      </c>
    </row>
    <row r="52" spans="1:10" ht="21.75" customHeight="1" x14ac:dyDescent="0.55000000000000004">
      <c r="A52" s="2" t="s">
        <v>63</v>
      </c>
      <c r="B52" s="2"/>
      <c r="C52" s="49"/>
      <c r="D52" s="111" t="s">
        <v>20</v>
      </c>
      <c r="F52" s="111" t="s">
        <v>20</v>
      </c>
      <c r="G52" s="25"/>
      <c r="H52" s="96">
        <v>20000</v>
      </c>
      <c r="I52" s="25"/>
      <c r="J52" s="25">
        <v>50000</v>
      </c>
    </row>
    <row r="53" spans="1:10" ht="21.75" customHeight="1" x14ac:dyDescent="0.55000000000000004">
      <c r="A53" s="3" t="s">
        <v>117</v>
      </c>
      <c r="B53" s="3"/>
      <c r="C53" s="49"/>
      <c r="D53" s="22">
        <f>SUM(D48:D52)</f>
        <v>-179162</v>
      </c>
      <c r="E53" s="23"/>
      <c r="F53" s="22">
        <f>SUM(F48:F52)</f>
        <v>-268813</v>
      </c>
      <c r="G53" s="68"/>
      <c r="H53" s="22">
        <f>SUM(H48:H52)</f>
        <v>-137958</v>
      </c>
      <c r="I53" s="12"/>
      <c r="J53" s="22">
        <f>SUM(J48:J52)</f>
        <v>-189193</v>
      </c>
    </row>
    <row r="54" spans="1:10" ht="21.75" customHeight="1" x14ac:dyDescent="0.6">
      <c r="A54" s="5"/>
      <c r="B54" s="5"/>
      <c r="C54" s="18"/>
      <c r="D54" s="175"/>
      <c r="E54" s="175"/>
      <c r="F54" s="175"/>
      <c r="G54" s="3"/>
      <c r="H54" s="175"/>
      <c r="I54" s="175"/>
      <c r="J54" s="175"/>
    </row>
    <row r="55" spans="1:10" ht="21.75" customHeight="1" x14ac:dyDescent="0.6">
      <c r="A55" s="21" t="s">
        <v>118</v>
      </c>
      <c r="B55" s="21"/>
      <c r="C55" s="49"/>
      <c r="D55" s="23"/>
      <c r="E55" s="23"/>
      <c r="F55" s="23"/>
      <c r="G55" s="23"/>
      <c r="H55" s="23"/>
      <c r="I55" s="5"/>
      <c r="J55" s="23"/>
    </row>
    <row r="56" spans="1:10" ht="21.75" customHeight="1" x14ac:dyDescent="0.55000000000000004">
      <c r="A56" s="2" t="s">
        <v>119</v>
      </c>
      <c r="B56" s="2"/>
      <c r="C56" s="53"/>
      <c r="D56" s="96">
        <v>-86992</v>
      </c>
      <c r="E56" s="25"/>
      <c r="F56" s="2">
        <v>-80738</v>
      </c>
      <c r="G56" s="25"/>
      <c r="H56" s="96">
        <v>-14085</v>
      </c>
      <c r="I56" s="37"/>
      <c r="J56" s="12">
        <v>-13429</v>
      </c>
    </row>
    <row r="57" spans="1:10" ht="21.75" customHeight="1" x14ac:dyDescent="0.55000000000000004">
      <c r="A57" s="2" t="s">
        <v>120</v>
      </c>
      <c r="B57" s="2"/>
      <c r="C57" s="53"/>
      <c r="D57" s="96">
        <v>-7937</v>
      </c>
      <c r="E57" s="25"/>
      <c r="F57" s="2">
        <v>-4756</v>
      </c>
      <c r="G57" s="25"/>
      <c r="H57" s="96">
        <v>-1647</v>
      </c>
      <c r="I57" s="25"/>
      <c r="J57" s="12">
        <v>-588</v>
      </c>
    </row>
    <row r="58" spans="1:10" ht="21.75" hidden="1" customHeight="1" x14ac:dyDescent="0.55000000000000004">
      <c r="A58" t="s">
        <v>121</v>
      </c>
      <c r="C58" s="53"/>
      <c r="D58" s="147"/>
      <c r="E58" s="25"/>
      <c r="F58" s="2"/>
      <c r="G58" s="25"/>
      <c r="H58" s="147"/>
      <c r="I58" s="37"/>
      <c r="J58" s="58"/>
    </row>
    <row r="59" spans="1:10" ht="21.75" hidden="1" customHeight="1" x14ac:dyDescent="0.55000000000000004">
      <c r="A59" s="2" t="s">
        <v>122</v>
      </c>
      <c r="B59" s="2"/>
      <c r="C59" s="53"/>
      <c r="D59" s="147"/>
      <c r="E59" s="25"/>
      <c r="G59" s="25"/>
      <c r="H59" s="147"/>
      <c r="I59" s="25"/>
      <c r="J59" s="37"/>
    </row>
    <row r="60" spans="1:10" ht="21.75" customHeight="1" x14ac:dyDescent="0.55000000000000004">
      <c r="A60" s="54" t="s">
        <v>123</v>
      </c>
      <c r="B60" s="51">
        <v>7</v>
      </c>
      <c r="C60" s="53"/>
      <c r="D60" s="96">
        <v>-376166</v>
      </c>
      <c r="E60" s="25"/>
      <c r="F60" s="2">
        <v>-292573</v>
      </c>
      <c r="G60" s="25"/>
      <c r="H60" s="96">
        <v>-376166</v>
      </c>
      <c r="I60" s="25"/>
      <c r="J60" s="25">
        <v>-292573</v>
      </c>
    </row>
    <row r="61" spans="1:10" ht="21.75" customHeight="1" x14ac:dyDescent="0.6">
      <c r="A61" s="3" t="s">
        <v>124</v>
      </c>
      <c r="B61" s="3"/>
      <c r="C61" s="49"/>
      <c r="D61" s="22">
        <f>SUM(D56:D60)</f>
        <v>-471095</v>
      </c>
      <c r="E61" s="23"/>
      <c r="F61" s="22">
        <f>SUM(F56:F60)</f>
        <v>-378067</v>
      </c>
      <c r="G61" s="23"/>
      <c r="H61" s="22">
        <f>SUM(H56:H60)</f>
        <v>-391898</v>
      </c>
      <c r="I61" s="5"/>
      <c r="J61" s="22">
        <f>SUM(J56:J60)</f>
        <v>-306590</v>
      </c>
    </row>
    <row r="62" spans="1:10" ht="21.75" customHeight="1" x14ac:dyDescent="0.6">
      <c r="A62" s="5"/>
      <c r="B62" s="5"/>
      <c r="C62" s="18"/>
      <c r="D62" s="175"/>
      <c r="E62" s="175"/>
      <c r="F62" s="175"/>
      <c r="G62" s="3"/>
      <c r="H62" s="175"/>
      <c r="I62" s="175"/>
      <c r="J62" s="175"/>
    </row>
    <row r="63" spans="1:10" ht="21.75" customHeight="1" x14ac:dyDescent="0.55000000000000004">
      <c r="A63" s="62" t="s">
        <v>147</v>
      </c>
      <c r="B63" s="62"/>
      <c r="C63" s="49"/>
      <c r="D63" s="25"/>
      <c r="E63" s="25"/>
      <c r="F63" s="25"/>
      <c r="G63" s="25"/>
      <c r="H63" s="25"/>
      <c r="J63" s="25"/>
    </row>
    <row r="64" spans="1:10" ht="21.75" customHeight="1" x14ac:dyDescent="0.55000000000000004">
      <c r="A64" s="62" t="s">
        <v>125</v>
      </c>
      <c r="B64" s="62"/>
      <c r="C64" s="49"/>
      <c r="D64" s="27">
        <f>SUM(D36+D53+D61)</f>
        <v>-455758</v>
      </c>
      <c r="E64" s="27"/>
      <c r="F64" s="27">
        <f>SUM(F36+F53+F61)</f>
        <v>-169295</v>
      </c>
      <c r="G64" s="27"/>
      <c r="H64" s="27">
        <f>SUM(H36+H53+H61)</f>
        <v>-563818</v>
      </c>
      <c r="I64" s="27"/>
      <c r="J64" s="27">
        <f>SUM(J36+J53+J61)</f>
        <v>-29584</v>
      </c>
    </row>
    <row r="65" spans="1:10" ht="21.75" customHeight="1" x14ac:dyDescent="0.55000000000000004">
      <c r="A65" s="62" t="s">
        <v>126</v>
      </c>
      <c r="B65" s="62"/>
      <c r="C65" s="49"/>
      <c r="D65" s="25"/>
      <c r="F65" s="25"/>
      <c r="G65" s="25"/>
      <c r="H65" s="25"/>
      <c r="J65" s="25"/>
    </row>
    <row r="66" spans="1:10" ht="21.75" customHeight="1" x14ac:dyDescent="0.55000000000000004">
      <c r="A66" s="62" t="s">
        <v>127</v>
      </c>
      <c r="B66" s="62"/>
      <c r="C66" s="49"/>
      <c r="D66" s="146">
        <v>6920</v>
      </c>
      <c r="F66" s="35">
        <v>-85652</v>
      </c>
      <c r="G66" s="25"/>
      <c r="H66" s="146">
        <v>6038</v>
      </c>
      <c r="J66" s="35">
        <v>-86429</v>
      </c>
    </row>
    <row r="67" spans="1:10" ht="21.75" customHeight="1" x14ac:dyDescent="0.6">
      <c r="A67" s="3" t="s">
        <v>147</v>
      </c>
      <c r="B67" s="3"/>
      <c r="C67" s="49"/>
      <c r="D67" s="23">
        <f>SUM(D64:D66)</f>
        <v>-448838</v>
      </c>
      <c r="E67" s="5"/>
      <c r="F67" s="23">
        <f>SUM(F64:F66)</f>
        <v>-254947</v>
      </c>
      <c r="G67" s="23"/>
      <c r="H67" s="23">
        <f>SUM(H64:H66)</f>
        <v>-557780</v>
      </c>
      <c r="J67" s="23">
        <f>SUM(J64:J66)</f>
        <v>-116013</v>
      </c>
    </row>
    <row r="68" spans="1:10" ht="21.75" customHeight="1" x14ac:dyDescent="0.55000000000000004">
      <c r="A68" s="2" t="s">
        <v>163</v>
      </c>
      <c r="B68" s="2"/>
      <c r="C68" s="49"/>
      <c r="D68" s="25">
        <f>'BS_3-4'!F10</f>
        <v>2743632</v>
      </c>
      <c r="F68" s="25">
        <v>2427163</v>
      </c>
      <c r="G68" s="25"/>
      <c r="H68" s="25">
        <f>'BS_3-4'!J10</f>
        <v>2543725</v>
      </c>
      <c r="J68" s="25">
        <v>2091955</v>
      </c>
    </row>
    <row r="69" spans="1:10" ht="21.75" customHeight="1" thickBot="1" x14ac:dyDescent="0.65">
      <c r="A69" s="3" t="s">
        <v>161</v>
      </c>
      <c r="B69" s="3"/>
      <c r="C69" s="49">
        <v>5</v>
      </c>
      <c r="D69" s="59">
        <f>SUM(D67:D68)</f>
        <v>2294794</v>
      </c>
      <c r="E69" s="5"/>
      <c r="F69" s="59">
        <f>SUM(F67:F68)</f>
        <v>2172216</v>
      </c>
      <c r="G69" s="23"/>
      <c r="H69" s="59">
        <f>SUM(H67:H68)</f>
        <v>1985945</v>
      </c>
      <c r="J69" s="59">
        <f>SUM(J67:J68)</f>
        <v>1975942</v>
      </c>
    </row>
    <row r="70" spans="1:10" ht="22.8" thickTop="1" x14ac:dyDescent="0.6">
      <c r="A70" s="3"/>
      <c r="B70" s="3"/>
      <c r="C70" s="49"/>
      <c r="D70" s="23"/>
      <c r="E70" s="5"/>
      <c r="F70" s="23"/>
      <c r="G70" s="23"/>
      <c r="H70" s="23"/>
      <c r="J70" s="23"/>
    </row>
    <row r="71" spans="1:10" ht="22.2" x14ac:dyDescent="0.55000000000000004">
      <c r="A71" s="3" t="s">
        <v>128</v>
      </c>
      <c r="B71" s="3"/>
    </row>
    <row r="72" spans="1:10" x14ac:dyDescent="0.55000000000000004">
      <c r="A72" s="2" t="s">
        <v>129</v>
      </c>
      <c r="B72" s="2"/>
    </row>
    <row r="73" spans="1:10" x14ac:dyDescent="0.55000000000000004">
      <c r="A73" s="2" t="s">
        <v>138</v>
      </c>
      <c r="B73" s="2"/>
    </row>
    <row r="74" spans="1:10" x14ac:dyDescent="0.55000000000000004">
      <c r="A74" s="2" t="s">
        <v>136</v>
      </c>
      <c r="B74" s="148">
        <v>4</v>
      </c>
      <c r="D74" s="125">
        <v>352071</v>
      </c>
      <c r="E74" s="125"/>
      <c r="F74" s="125">
        <v>402064</v>
      </c>
      <c r="G74" s="125"/>
      <c r="H74" s="125">
        <v>252128</v>
      </c>
      <c r="J74" s="125">
        <v>216215</v>
      </c>
    </row>
    <row r="75" spans="1:10" x14ac:dyDescent="0.55000000000000004">
      <c r="A75" s="2" t="s">
        <v>149</v>
      </c>
      <c r="B75" s="2"/>
      <c r="D75" s="122">
        <v>-158961</v>
      </c>
      <c r="E75" s="125"/>
      <c r="F75" s="122">
        <v>-152966</v>
      </c>
      <c r="G75" s="125"/>
      <c r="H75" s="122">
        <v>-80981</v>
      </c>
      <c r="J75" s="122" t="s">
        <v>20</v>
      </c>
    </row>
    <row r="76" spans="1:10" x14ac:dyDescent="0.55000000000000004">
      <c r="A76" s="2" t="s">
        <v>137</v>
      </c>
      <c r="B76" s="2"/>
      <c r="D76" s="126">
        <v>-30333</v>
      </c>
      <c r="E76" s="125"/>
      <c r="F76" s="126">
        <v>4096</v>
      </c>
      <c r="G76" s="125"/>
      <c r="H76" s="126">
        <v>-31175</v>
      </c>
      <c r="J76" s="126">
        <v>8048</v>
      </c>
    </row>
    <row r="77" spans="1:10" ht="22.2" x14ac:dyDescent="0.55000000000000004">
      <c r="A77" s="3" t="s">
        <v>130</v>
      </c>
      <c r="B77" s="3"/>
    </row>
    <row r="78" spans="1:10" ht="22.8" thickBot="1" x14ac:dyDescent="0.65">
      <c r="A78" s="3" t="s">
        <v>131</v>
      </c>
      <c r="B78" s="3"/>
      <c r="D78" s="48">
        <f>SUM(D74:D76)</f>
        <v>162777</v>
      </c>
      <c r="E78" s="5"/>
      <c r="F78" s="48">
        <f>SUM(F72:F76)</f>
        <v>253194</v>
      </c>
      <c r="G78" s="5"/>
      <c r="H78" s="48">
        <f>SUM(H72:H76)</f>
        <v>139972</v>
      </c>
      <c r="I78" s="5"/>
      <c r="J78" s="48">
        <f>SUM(J72:J76)</f>
        <v>224263</v>
      </c>
    </row>
    <row r="79" spans="1:10" ht="22.2" thickTop="1" x14ac:dyDescent="0.55000000000000004">
      <c r="A79" s="69"/>
      <c r="B79" s="69"/>
    </row>
  </sheetData>
  <mergeCells count="24">
    <mergeCell ref="D62:F62"/>
    <mergeCell ref="H62:J62"/>
    <mergeCell ref="D43:F43"/>
    <mergeCell ref="H43:J43"/>
    <mergeCell ref="D45:J45"/>
    <mergeCell ref="D54:F54"/>
    <mergeCell ref="H54:J54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3:F3"/>
    <mergeCell ref="H3:J3"/>
    <mergeCell ref="D23:F23"/>
    <mergeCell ref="H23:J23"/>
    <mergeCell ref="D40:F40"/>
    <mergeCell ref="H40:J40"/>
    <mergeCell ref="D8:J8"/>
  </mergeCells>
  <pageMargins left="0.7" right="0.45" top="0.48" bottom="0.5" header="0.5" footer="0.5"/>
  <pageSetup paperSize="9" scale="88" firstPageNumber="9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Phaprak, Chaichuay</cp:lastModifiedBy>
  <cp:revision/>
  <cp:lastPrinted>2023-08-07T05:57:08Z</cp:lastPrinted>
  <dcterms:created xsi:type="dcterms:W3CDTF">2004-12-30T01:51:22Z</dcterms:created>
  <dcterms:modified xsi:type="dcterms:W3CDTF">2023-08-10T03:44:02Z</dcterms:modified>
  <cp:category/>
  <cp:contentStatus/>
</cp:coreProperties>
</file>