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aichuay\Desktop\METCO\2023\4. Draft FS\Q3-23\!!! Signed FS\SET Q3'23\"/>
    </mc:Choice>
  </mc:AlternateContent>
  <xr:revisionPtr revIDLastSave="0" documentId="13_ncr:1_{7BE58F27-5979-4C86-9B7B-EABD33F79144}" xr6:coauthVersionLast="47" xr6:coauthVersionMax="47" xr10:uidLastSave="{00000000-0000-0000-0000-000000000000}"/>
  <bookViews>
    <workbookView xWindow="28692" yWindow="-108" windowWidth="29016" windowHeight="15816" tabRatio="752" activeTab="4" xr2:uid="{84EAF5AE-ADF6-42A9-97EE-1C143807EB6C}"/>
  </bookViews>
  <sheets>
    <sheet name="BS-2-3" sheetId="1" r:id="rId1"/>
    <sheet name="PL 3 month - 4" sheetId="2" r:id="rId2"/>
    <sheet name="PL YTD - 5" sheetId="7" r:id="rId3"/>
    <sheet name="SH 6-7" sheetId="6" r:id="rId4"/>
    <sheet name="CF-8-9" sheetId="5" r:id="rId5"/>
  </sheets>
  <definedNames>
    <definedName name="_xlnm.Print_Area" localSheetId="0">'BS-2-3'!$A$1:$I$76</definedName>
    <definedName name="_xlnm.Print_Area" localSheetId="4">'CF-8-9'!$A$1:$I$86</definedName>
    <definedName name="_xlnm.Print_Area" localSheetId="1">'PL 3 month - 4'!$A$1:$I$34</definedName>
    <definedName name="_xlnm.Print_Area" localSheetId="2">'PL YTD - 5'!$A$1:$I$35</definedName>
    <definedName name="_xlnm.Print_Area" localSheetId="3">'SH 6-7'!$A$1:$L$91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8" i="2" l="1"/>
  <c r="G17" i="2"/>
  <c r="G19" i="2"/>
  <c r="G22" i="2" l="1"/>
  <c r="G21" i="7"/>
  <c r="G21" i="2"/>
  <c r="G18" i="7"/>
  <c r="C17" i="2" l="1"/>
  <c r="G11" i="7" l="1"/>
  <c r="C12" i="2" l="1"/>
  <c r="E23" i="2" l="1"/>
  <c r="G11" i="2" l="1"/>
  <c r="G15" i="7" l="1"/>
  <c r="G23" i="2"/>
  <c r="G23" i="7" l="1"/>
  <c r="I23" i="7"/>
  <c r="G56" i="1"/>
  <c r="G50" i="1"/>
  <c r="G29" i="1"/>
  <c r="C44" i="5"/>
  <c r="G43" i="5"/>
  <c r="C43" i="5"/>
  <c r="G7" i="5"/>
  <c r="G44" i="5" s="1"/>
  <c r="G7" i="7"/>
  <c r="G7" i="2"/>
  <c r="C39" i="1"/>
  <c r="G39" i="1" s="1"/>
  <c r="C38" i="1"/>
  <c r="G38" i="1" s="1"/>
  <c r="G7" i="1"/>
  <c r="G6" i="1"/>
  <c r="E55" i="5"/>
  <c r="C55" i="5"/>
  <c r="C13" i="5" l="1"/>
  <c r="C14" i="5" l="1"/>
  <c r="G14" i="5"/>
  <c r="G13" i="5"/>
  <c r="E84" i="5" l="1"/>
  <c r="I23" i="5"/>
  <c r="L36" i="6" l="1"/>
  <c r="E23" i="7"/>
  <c r="C23" i="7"/>
  <c r="I15" i="7"/>
  <c r="E15" i="7"/>
  <c r="C15" i="7"/>
  <c r="I25" i="7" l="1"/>
  <c r="I27" i="7" s="1"/>
  <c r="E25" i="7"/>
  <c r="E27" i="7" s="1"/>
  <c r="C25" i="7"/>
  <c r="G25" i="7"/>
  <c r="G27" i="7" s="1"/>
  <c r="I33" i="7" l="1"/>
  <c r="J64" i="6" s="1"/>
  <c r="I35" i="7"/>
  <c r="E33" i="7"/>
  <c r="J19" i="6" s="1"/>
  <c r="E35" i="7"/>
  <c r="C27" i="7"/>
  <c r="J40" i="6" l="1"/>
  <c r="C11" i="5"/>
  <c r="J85" i="6"/>
  <c r="G11" i="5"/>
  <c r="G35" i="7"/>
  <c r="G33" i="7"/>
  <c r="C33" i="7"/>
  <c r="C35" i="7"/>
  <c r="C84" i="5" l="1"/>
  <c r="G84" i="5" l="1"/>
  <c r="I84" i="5" l="1"/>
  <c r="E20" i="1" l="1"/>
  <c r="L24" i="1" l="1"/>
  <c r="K24" i="1"/>
  <c r="D44" i="6" l="1"/>
  <c r="H44" i="6"/>
  <c r="F44" i="6"/>
  <c r="I64" i="5"/>
  <c r="I34" i="5"/>
  <c r="I36" i="5" s="1"/>
  <c r="E23" i="5"/>
  <c r="E34" i="5" s="1"/>
  <c r="E36" i="5" s="1"/>
  <c r="L11" i="6"/>
  <c r="I74" i="1"/>
  <c r="E74" i="1"/>
  <c r="I29" i="1"/>
  <c r="C71" i="5" l="1"/>
  <c r="G64" i="5" l="1"/>
  <c r="C64" i="5"/>
  <c r="E64" i="5" l="1"/>
  <c r="J16" i="6" l="1"/>
  <c r="L32" i="6" l="1"/>
  <c r="H89" i="6" l="1"/>
  <c r="F89" i="6"/>
  <c r="J37" i="6"/>
  <c r="D89" i="6" l="1"/>
  <c r="J82" i="6" l="1"/>
  <c r="L81" i="6"/>
  <c r="J61" i="6"/>
  <c r="L37" i="6"/>
  <c r="L56" i="6"/>
  <c r="L77" i="6"/>
  <c r="L60" i="6"/>
  <c r="L16" i="6"/>
  <c r="L15" i="6"/>
  <c r="L61" i="6" l="1"/>
  <c r="L82" i="6"/>
  <c r="G71" i="5" l="1"/>
  <c r="H67" i="5" l="1"/>
  <c r="F67" i="5"/>
  <c r="D67" i="5"/>
  <c r="I55" i="5"/>
  <c r="I67" i="5" s="1"/>
  <c r="G55" i="5"/>
  <c r="E67" i="5"/>
  <c r="I23" i="2"/>
  <c r="C23" i="2"/>
  <c r="I14" i="2"/>
  <c r="G14" i="2"/>
  <c r="G25" i="2" s="1"/>
  <c r="E14" i="2"/>
  <c r="C14" i="2"/>
  <c r="I56" i="1"/>
  <c r="E56" i="1"/>
  <c r="C56" i="1"/>
  <c r="I50" i="1"/>
  <c r="E50" i="1"/>
  <c r="C50" i="1"/>
  <c r="A34" i="1"/>
  <c r="E29" i="1"/>
  <c r="C29" i="1"/>
  <c r="I20" i="1"/>
  <c r="G20" i="1"/>
  <c r="C20" i="1"/>
  <c r="I25" i="2" l="1"/>
  <c r="I27" i="2" s="1"/>
  <c r="G31" i="1"/>
  <c r="C31" i="1"/>
  <c r="C57" i="1"/>
  <c r="C25" i="2"/>
  <c r="C27" i="2" s="1"/>
  <c r="E25" i="2"/>
  <c r="E27" i="2" s="1"/>
  <c r="E57" i="1"/>
  <c r="E76" i="1" s="1"/>
  <c r="I57" i="1"/>
  <c r="I76" i="1" s="1"/>
  <c r="E31" i="1"/>
  <c r="I31" i="1"/>
  <c r="G57" i="1"/>
  <c r="E77" i="1" l="1"/>
  <c r="I33" i="2"/>
  <c r="I31" i="2"/>
  <c r="I77" i="1"/>
  <c r="E33" i="2"/>
  <c r="E31" i="2"/>
  <c r="I70" i="5"/>
  <c r="I72" i="5" s="1"/>
  <c r="C33" i="2"/>
  <c r="C31" i="2"/>
  <c r="J42" i="6" s="1"/>
  <c r="J44" i="6" s="1"/>
  <c r="J21" i="6" l="1"/>
  <c r="J23" i="6" s="1"/>
  <c r="L64" i="6"/>
  <c r="J66" i="6"/>
  <c r="J68" i="6" s="1"/>
  <c r="E70" i="5"/>
  <c r="E72" i="5" s="1"/>
  <c r="L40" i="6"/>
  <c r="L42" i="6" s="1"/>
  <c r="L44" i="6" s="1"/>
  <c r="C23" i="5"/>
  <c r="C34" i="5" l="1"/>
  <c r="C36" i="5" s="1"/>
  <c r="C67" i="5" s="1"/>
  <c r="C70" i="5" s="1"/>
  <c r="C72" i="5" s="1"/>
  <c r="L19" i="6"/>
  <c r="L21" i="6"/>
  <c r="L23" i="6" s="1"/>
  <c r="L66" i="6"/>
  <c r="L68" i="6" s="1"/>
  <c r="C74" i="1" l="1"/>
  <c r="C76" i="1" s="1"/>
  <c r="C77" i="1" s="1"/>
  <c r="G27" i="2" l="1"/>
  <c r="G23" i="5" l="1"/>
  <c r="G31" i="2"/>
  <c r="L85" i="6" s="1"/>
  <c r="G33" i="2"/>
  <c r="J87" i="6" l="1"/>
  <c r="J89" i="6" s="1"/>
  <c r="G34" i="5"/>
  <c r="L87" i="6" l="1"/>
  <c r="L89" i="6" s="1"/>
  <c r="G36" i="5"/>
  <c r="G74" i="1" l="1"/>
  <c r="G67" i="5"/>
  <c r="G70" i="5" s="1"/>
  <c r="G72" i="5" s="1"/>
  <c r="G76" i="1" l="1"/>
  <c r="G77" i="1" s="1"/>
</calcChain>
</file>

<file path=xl/sharedStrings.xml><?xml version="1.0" encoding="utf-8"?>
<sst xmlns="http://schemas.openxmlformats.org/spreadsheetml/2006/main" count="429" uniqueCount="171">
  <si>
    <t>Muramoto Electron (Thailand) Public Company Limited and its Subsidiary</t>
  </si>
  <si>
    <t>Statement of financial position</t>
  </si>
  <si>
    <t>Consolidated</t>
  </si>
  <si>
    <t>Separate</t>
  </si>
  <si>
    <t>financial statements</t>
  </si>
  <si>
    <t>Assets</t>
  </si>
  <si>
    <t>Note</t>
  </si>
  <si>
    <t>30 September</t>
  </si>
  <si>
    <t>(Unaudited)</t>
  </si>
  <si>
    <t>(Restated)</t>
  </si>
  <si>
    <t>(in thousand Baht)</t>
  </si>
  <si>
    <t>Current assets</t>
  </si>
  <si>
    <t>Cash and cash equivalents</t>
  </si>
  <si>
    <t xml:space="preserve">Trade accounts receivable </t>
  </si>
  <si>
    <t>Other receivables</t>
  </si>
  <si>
    <t>Short-term loan to related party</t>
  </si>
  <si>
    <t>Current portion of finance lease</t>
  </si>
  <si>
    <t xml:space="preserve">   receivable</t>
  </si>
  <si>
    <t>-</t>
  </si>
  <si>
    <t>Inventories</t>
  </si>
  <si>
    <t>Current tax assets</t>
  </si>
  <si>
    <t>Total current assets</t>
  </si>
  <si>
    <t>Non-current assets</t>
  </si>
  <si>
    <t>Investment in subsidiary</t>
  </si>
  <si>
    <t>Investment properties</t>
  </si>
  <si>
    <t>Property, plant and equipment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</si>
  <si>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</si>
  <si>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</si>
  <si>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</si>
  <si>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</si>
  <si>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</si>
  <si>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</si>
  <si>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</si>
  <si>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 term loan from financial institution </t>
  </si>
  <si>
    <t>Trade accounts payable</t>
  </si>
  <si>
    <t>Other payables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</si>
  <si>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</si>
  <si>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</si>
  <si>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</si>
  <si>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</si>
  <si>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</si>
  <si>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</si>
  <si>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</si>
  <si>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</si>
  <si>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</si>
  <si>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 xml:space="preserve">   Appropriated</t>
  </si>
  <si>
    <t xml:space="preserve">      Legal reserve</t>
  </si>
  <si>
    <t xml:space="preserve">   Treasury shares reserve</t>
  </si>
  <si>
    <t>Unappropriated</t>
  </si>
  <si>
    <t>Total equity</t>
  </si>
  <si>
    <t>Total liabilities and equity</t>
  </si>
  <si>
    <t>Statement of comprehensive income (Unaudited)</t>
  </si>
  <si>
    <t xml:space="preserve">Three-month period ended </t>
  </si>
  <si>
    <t>Revenue from sale of goods</t>
  </si>
  <si>
    <t>Dividend income</t>
  </si>
  <si>
    <t>Other income</t>
  </si>
  <si>
    <t>Expenses</t>
  </si>
  <si>
    <t>Cost of sale of goods</t>
  </si>
  <si>
    <t>Distribution costs</t>
  </si>
  <si>
    <t>Administrative expenses</t>
  </si>
  <si>
    <t>Loss from fire accident</t>
  </si>
  <si>
    <t>Finance costs</t>
  </si>
  <si>
    <t>Total expenses</t>
  </si>
  <si>
    <t>Other comprehensive income for the period</t>
  </si>
  <si>
    <t>Statement of changes in equity (Unaudited)</t>
  </si>
  <si>
    <t>Consolidated financial statements</t>
  </si>
  <si>
    <t>Retained earnings</t>
  </si>
  <si>
    <t>Issued and</t>
  </si>
  <si>
    <t>paid-up</t>
  </si>
  <si>
    <t>Share</t>
  </si>
  <si>
    <t>share capital</t>
  </si>
  <si>
    <t>premium</t>
  </si>
  <si>
    <t>Legal reserve</t>
  </si>
  <si>
    <t>Comprehensive income for the period</t>
  </si>
  <si>
    <t xml:space="preserve">    Profit</t>
  </si>
  <si>
    <t xml:space="preserve">    Other comprehensive income</t>
  </si>
  <si>
    <t>Total comprehensive income for the period</t>
  </si>
  <si>
    <t>Separate financial statements</t>
  </si>
  <si>
    <t xml:space="preserve"> </t>
  </si>
  <si>
    <t>Statement of cash flows (Unaudited)</t>
  </si>
  <si>
    <t>Cash flows from operating activities</t>
  </si>
  <si>
    <t>Depreciation and amortisation</t>
  </si>
  <si>
    <t>Employee benefit expenses</t>
  </si>
  <si>
    <t>Changes in operating assets and liabilities</t>
  </si>
  <si>
    <t>Trade accounts receivable</t>
  </si>
  <si>
    <t>Finance lease receivable</t>
  </si>
  <si>
    <t>Other non-current assets</t>
  </si>
  <si>
    <t xml:space="preserve">Trade accounts payable </t>
  </si>
  <si>
    <t>Employee benefit paid</t>
  </si>
  <si>
    <t>Tax paid</t>
  </si>
  <si>
    <t>Cash flows from investing activities</t>
  </si>
  <si>
    <t>Increase in short-term loans to related parties</t>
  </si>
  <si>
    <t>Proceeds from loan to related party</t>
  </si>
  <si>
    <t>Acquisition of property, plant and equipment</t>
  </si>
  <si>
    <t>Proceeds from sale of property, plant and equipment</t>
  </si>
  <si>
    <t>Sales of assets classified as held for sale</t>
  </si>
  <si>
    <t>Acquisition of intangible assets</t>
  </si>
  <si>
    <t>Dividend received</t>
  </si>
  <si>
    <t>Cash flows from financing activities</t>
  </si>
  <si>
    <t>Short-term loan from financial institution</t>
  </si>
  <si>
    <t>Financial cost paid</t>
  </si>
  <si>
    <t>Proceeds from short-term loan from financial institution</t>
  </si>
  <si>
    <t>Repayment to short-term loan from financial institution</t>
  </si>
  <si>
    <t xml:space="preserve">Dividends paid </t>
  </si>
  <si>
    <t xml:space="preserve">Effect of exchange rate changes on cash and </t>
  </si>
  <si>
    <t xml:space="preserve">   cash equivalents</t>
  </si>
  <si>
    <t xml:space="preserve">Supplemental disclosures of cash flows </t>
  </si>
  <si>
    <t xml:space="preserve">    information: </t>
  </si>
  <si>
    <t xml:space="preserve">Property, plant and equipment purchased </t>
  </si>
  <si>
    <t>Increase in property, plant and equipment</t>
  </si>
  <si>
    <t>Purchased of property, plant and</t>
  </si>
  <si>
    <t xml:space="preserve">   equipment paid by cash</t>
  </si>
  <si>
    <t>Legal</t>
  </si>
  <si>
    <t>reserve</t>
  </si>
  <si>
    <t xml:space="preserve">    Dividends</t>
  </si>
  <si>
    <t xml:space="preserve">    Other comprehensive income </t>
  </si>
  <si>
    <t>Transactions with owners, recorded directly in equity</t>
  </si>
  <si>
    <t>Tax expense</t>
  </si>
  <si>
    <t xml:space="preserve">    Distributions to owners</t>
  </si>
  <si>
    <t xml:space="preserve">Lease liabilities </t>
  </si>
  <si>
    <t xml:space="preserve">   (23,898 thousand ordinary shares,</t>
  </si>
  <si>
    <t xml:space="preserve">    par value at Baht 10 per share)</t>
  </si>
  <si>
    <t xml:space="preserve">   (20,898 thousand ordinary shares,</t>
  </si>
  <si>
    <t>Non-current provisions for employee benefits</t>
  </si>
  <si>
    <t>Profit for the period</t>
  </si>
  <si>
    <t>Current portion of lease liabilities</t>
  </si>
  <si>
    <t>Payment of lease liabilities</t>
  </si>
  <si>
    <t xml:space="preserve">Net cash used in investing activities  </t>
  </si>
  <si>
    <t>Balance at 1 October 2021</t>
  </si>
  <si>
    <t>Current income tax payable</t>
  </si>
  <si>
    <t>2, 3</t>
  </si>
  <si>
    <t>Share premium</t>
  </si>
  <si>
    <t xml:space="preserve">   Share premium on ordinary shares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</si>
  <si>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</si>
  <si>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</si>
  <si>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Cash used in financing activities  </t>
  </si>
  <si>
    <t>Deferred tax liabilities</t>
  </si>
  <si>
    <t>Balance at 1 October 2022</t>
  </si>
  <si>
    <t xml:space="preserve">Change in payables for purchase of </t>
  </si>
  <si>
    <t xml:space="preserve">   property, plant and equipment</t>
  </si>
  <si>
    <t>2, 5</t>
  </si>
  <si>
    <t>(Reversal of) losses on inventories devaluation</t>
  </si>
  <si>
    <t xml:space="preserve">   before effect of exchange rates changes</t>
  </si>
  <si>
    <t>Cash and cash equivalents at the beginning of the period</t>
  </si>
  <si>
    <t xml:space="preserve">   during the period</t>
  </si>
  <si>
    <t>Net foreign exchange gains</t>
  </si>
  <si>
    <t>Net foreign exchange losses</t>
  </si>
  <si>
    <t>Cash and cash equivalents at the end of the period</t>
  </si>
  <si>
    <t>Income</t>
  </si>
  <si>
    <t>Total income</t>
  </si>
  <si>
    <t>Payables for property, plant and equipment</t>
  </si>
  <si>
    <t xml:space="preserve">   during the period are details as follows: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</si>
  <si>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lease liabilities</t>
    </r>
  </si>
  <si>
    <t xml:space="preserve">Defined benefit plan actuarial gain </t>
  </si>
  <si>
    <t>Income tax on other comprehensive income</t>
  </si>
  <si>
    <t>Total distributions to owners</t>
  </si>
  <si>
    <t>2, 6</t>
  </si>
  <si>
    <t>Net cash generated from operating activities</t>
  </si>
  <si>
    <t>Net decrease in cash and cash equivalents,</t>
  </si>
  <si>
    <t>Net decrease in cash and cash equivalents</t>
  </si>
  <si>
    <t>30 June</t>
  </si>
  <si>
    <t xml:space="preserve">Nine-month period ended </t>
  </si>
  <si>
    <t>Nine-month period ended 30 June 2022</t>
  </si>
  <si>
    <t>Nine-month period ended 30 June 2023</t>
  </si>
  <si>
    <t>Balance at 30 June 2022</t>
  </si>
  <si>
    <t>Balance at 30 June 2023</t>
  </si>
  <si>
    <t>Unrealised (gain) loss on exchange rate</t>
  </si>
  <si>
    <t xml:space="preserve">(Gain) loss on disposals and write-off of </t>
  </si>
  <si>
    <t xml:space="preserve">  property, plant and equipment</t>
  </si>
  <si>
    <t xml:space="preserve">Net cash from (used in) operating activities </t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</si>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</sst>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0.0%"/>
    <numFmt numFmtId="167" formatCode="#,##0.00\ ;\(#,##0.00\)"/>
  </numFmts>
  <fonts count="21" x14ac:knownFonts="1"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222"/>
    </font>
    <font>
      <sz val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4" fontId="17" fillId="0" borderId="0" applyFont="0" applyFill="0" applyBorder="0" applyAlignment="0" applyProtection="0"/>
  </cellStyleXfs>
  <cellXfs count="27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43" fontId="0" fillId="0" borderId="0" xfId="3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43" fontId="9" fillId="0" borderId="0" xfId="3" applyFont="1"/>
    <xf numFmtId="0" fontId="9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6" fontId="9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3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5" fontId="9" fillId="0" borderId="0" xfId="1" applyNumberFormat="1" applyFont="1"/>
    <xf numFmtId="43" fontId="9" fillId="0" borderId="0" xfId="1" applyFont="1" applyAlignment="1">
      <alignment horizontal="center"/>
    </xf>
    <xf numFmtId="43" fontId="9" fillId="0" borderId="0" xfId="0" applyNumberFormat="1" applyFont="1" applyAlignment="1">
      <alignment horizontal="right"/>
    </xf>
    <xf numFmtId="43" fontId="9" fillId="0" borderId="0" xfId="3" applyFont="1" applyAlignment="1">
      <alignment horizontal="center"/>
    </xf>
    <xf numFmtId="164" fontId="9" fillId="0" borderId="0" xfId="0" applyNumberFormat="1" applyFont="1" applyAlignment="1">
      <alignment horizontal="center"/>
    </xf>
    <xf numFmtId="165" fontId="9" fillId="0" borderId="0" xfId="3" applyNumberFormat="1" applyFont="1" applyAlignment="1">
      <alignment horizontal="center"/>
    </xf>
    <xf numFmtId="165" fontId="9" fillId="0" borderId="0" xfId="0" applyNumberFormat="1" applyFont="1"/>
    <xf numFmtId="164" fontId="7" fillId="0" borderId="1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164" fontId="9" fillId="0" borderId="0" xfId="0" applyNumberFormat="1" applyFont="1"/>
    <xf numFmtId="164" fontId="7" fillId="0" borderId="2" xfId="0" applyNumberFormat="1" applyFont="1" applyBorder="1" applyAlignment="1">
      <alignment horizontal="right"/>
    </xf>
    <xf numFmtId="37" fontId="9" fillId="0" borderId="0" xfId="0" applyNumberFormat="1" applyFont="1"/>
    <xf numFmtId="165" fontId="3" fillId="0" borderId="0" xfId="0" applyNumberFormat="1" applyFont="1"/>
    <xf numFmtId="165" fontId="0" fillId="0" borderId="0" xfId="0" applyNumberFormat="1"/>
    <xf numFmtId="41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7" fillId="0" borderId="0" xfId="0" applyNumberFormat="1" applyFont="1"/>
    <xf numFmtId="164" fontId="9" fillId="0" borderId="2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 indent="1"/>
    </xf>
    <xf numFmtId="0" fontId="9" fillId="0" borderId="0" xfId="0" applyFont="1" applyAlignment="1">
      <alignment horizontal="left" indent="1"/>
    </xf>
    <xf numFmtId="43" fontId="9" fillId="0" borderId="0" xfId="1" applyFont="1"/>
    <xf numFmtId="0" fontId="1" fillId="0" borderId="0" xfId="0" applyFont="1"/>
    <xf numFmtId="0" fontId="5" fillId="0" borderId="0" xfId="0" applyFont="1"/>
    <xf numFmtId="0" fontId="10" fillId="0" borderId="0" xfId="0" applyFont="1"/>
    <xf numFmtId="164" fontId="9" fillId="0" borderId="0" xfId="1" applyNumberFormat="1" applyFont="1" applyAlignment="1">
      <alignment horizontal="right"/>
    </xf>
    <xf numFmtId="166" fontId="9" fillId="0" borderId="0" xfId="2" applyNumberFormat="1" applyFont="1"/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 vertical="top"/>
    </xf>
    <xf numFmtId="37" fontId="13" fillId="0" borderId="0" xfId="0" applyNumberFormat="1" applyFont="1" applyAlignment="1">
      <alignment horizontal="right" vertical="top"/>
    </xf>
    <xf numFmtId="37" fontId="7" fillId="0" borderId="4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3" fontId="7" fillId="0" borderId="0" xfId="0" applyNumberFormat="1" applyFont="1"/>
    <xf numFmtId="167" fontId="7" fillId="0" borderId="2" xfId="0" applyNumberFormat="1" applyFont="1" applyBorder="1"/>
    <xf numFmtId="167" fontId="7" fillId="0" borderId="0" xfId="0" applyNumberFormat="1" applyFont="1"/>
    <xf numFmtId="37" fontId="9" fillId="0" borderId="0" xfId="0" applyNumberFormat="1" applyFont="1" applyAlignment="1">
      <alignment horizontal="center"/>
    </xf>
    <xf numFmtId="165" fontId="9" fillId="0" borderId="0" xfId="1" applyNumberFormat="1" applyFont="1" applyAlignment="1">
      <alignment horizontal="right"/>
    </xf>
    <xf numFmtId="0" fontId="14" fillId="0" borderId="0" xfId="0" applyFont="1" applyAlignment="1">
      <alignment horizontal="center"/>
    </xf>
    <xf numFmtId="37" fontId="7" fillId="0" borderId="0" xfId="0" applyNumberFormat="1" applyFont="1"/>
    <xf numFmtId="37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37" fontId="9" fillId="0" borderId="3" xfId="0" applyNumberFormat="1" applyFont="1" applyBorder="1"/>
    <xf numFmtId="37" fontId="7" fillId="0" borderId="3" xfId="0" applyNumberFormat="1" applyFont="1" applyBorder="1"/>
    <xf numFmtId="0" fontId="7" fillId="0" borderId="0" xfId="4" applyFont="1"/>
    <xf numFmtId="43" fontId="7" fillId="0" borderId="0" xfId="1" applyFont="1"/>
    <xf numFmtId="37" fontId="7" fillId="0" borderId="1" xfId="0" applyNumberFormat="1" applyFont="1" applyBorder="1"/>
    <xf numFmtId="0" fontId="10" fillId="0" borderId="0" xfId="4" applyFont="1"/>
    <xf numFmtId="165" fontId="7" fillId="0" borderId="2" xfId="1" applyNumberFormat="1" applyFont="1" applyBorder="1" applyAlignment="1">
      <alignment horizontal="center"/>
    </xf>
    <xf numFmtId="165" fontId="7" fillId="0" borderId="0" xfId="1" applyNumberFormat="1" applyFont="1" applyAlignment="1">
      <alignment horizontal="center"/>
    </xf>
    <xf numFmtId="0" fontId="9" fillId="0" borderId="0" xfId="0" applyFont="1" applyAlignment="1">
      <alignment horizontal="right"/>
    </xf>
    <xf numFmtId="0" fontId="16" fillId="0" borderId="0" xfId="0" applyFont="1"/>
    <xf numFmtId="37" fontId="9" fillId="0" borderId="0" xfId="0" quotePrefix="1" applyNumberFormat="1" applyFont="1" applyAlignment="1">
      <alignment horizontal="center"/>
    </xf>
    <xf numFmtId="37" fontId="9" fillId="0" borderId="0" xfId="0" quotePrefix="1" applyNumberFormat="1" applyFont="1"/>
    <xf numFmtId="0" fontId="9" fillId="0" borderId="0" xfId="0" applyFont="1" applyAlignment="1">
      <alignment wrapText="1"/>
    </xf>
    <xf numFmtId="37" fontId="9" fillId="0" borderId="0" xfId="0" quotePrefix="1" applyNumberFormat="1" applyFont="1" applyAlignment="1">
      <alignment horizontal="right"/>
    </xf>
    <xf numFmtId="43" fontId="9" fillId="0" borderId="0" xfId="1" applyFont="1" applyAlignment="1">
      <alignment horizontal="right"/>
    </xf>
    <xf numFmtId="37" fontId="9" fillId="0" borderId="3" xfId="0" quotePrefix="1" applyNumberFormat="1" applyFont="1" applyBorder="1" applyAlignment="1">
      <alignment horizontal="right"/>
    </xf>
    <xf numFmtId="37" fontId="9" fillId="0" borderId="3" xfId="0" quotePrefix="1" applyNumberFormat="1" applyFont="1" applyBorder="1"/>
    <xf numFmtId="43" fontId="9" fillId="0" borderId="0" xfId="1" quotePrefix="1" applyFont="1"/>
    <xf numFmtId="165" fontId="9" fillId="0" borderId="3" xfId="1" applyNumberFormat="1" applyFont="1" applyBorder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7" fillId="0" borderId="4" xfId="0" applyNumberFormat="1" applyFont="1" applyBorder="1"/>
    <xf numFmtId="43" fontId="0" fillId="0" borderId="0" xfId="1" applyFont="1"/>
    <xf numFmtId="164" fontId="0" fillId="0" borderId="0" xfId="0" applyNumberFormat="1"/>
    <xf numFmtId="49" fontId="9" fillId="0" borderId="0" xfId="0" applyNumberFormat="1" applyFont="1"/>
    <xf numFmtId="49" fontId="7" fillId="0" borderId="0" xfId="0" applyNumberFormat="1" applyFont="1"/>
    <xf numFmtId="165" fontId="9" fillId="0" borderId="0" xfId="1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0" fontId="8" fillId="0" borderId="0" xfId="0" applyFont="1" applyAlignment="1"/>
    <xf numFmtId="43" fontId="3" fillId="0" borderId="0" xfId="3" applyFont="1" applyBorder="1"/>
    <xf numFmtId="43" fontId="0" fillId="0" borderId="0" xfId="3" applyFont="1" applyBorder="1"/>
    <xf numFmtId="43" fontId="9" fillId="0" borderId="0" xfId="3" applyFont="1" applyBorder="1"/>
    <xf numFmtId="0" fontId="9" fillId="0" borderId="0" xfId="0" quotePrefix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4" fontId="9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0" fontId="8" fillId="0" borderId="0" xfId="0" applyFont="1" applyBorder="1" applyAlignment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165" fontId="9" fillId="0" borderId="0" xfId="1" applyNumberFormat="1" applyFont="1" applyBorder="1"/>
    <xf numFmtId="165" fontId="9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64" fontId="9" fillId="0" borderId="0" xfId="0" applyNumberFormat="1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18" fillId="0" borderId="0" xfId="0" applyNumberFormat="1" applyFo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9" fillId="0" borderId="0" xfId="0" applyNumberFormat="1" applyFont="1"/>
    <xf numFmtId="37" fontId="7" fillId="0" borderId="3" xfId="1" quotePrefix="1" applyNumberFormat="1" applyFont="1" applyBorder="1" applyAlignment="1">
      <alignment horizontal="right"/>
    </xf>
    <xf numFmtId="37" fontId="7" fillId="0" borderId="2" xfId="0" applyNumberFormat="1" applyFont="1" applyBorder="1"/>
    <xf numFmtId="0" fontId="19" fillId="0" borderId="0" xfId="0" applyFont="1"/>
    <xf numFmtId="43" fontId="16" fillId="0" borderId="0" xfId="1" applyFont="1"/>
    <xf numFmtId="0" fontId="7" fillId="0" borderId="0" xfId="0" applyFont="1" applyBorder="1"/>
    <xf numFmtId="37" fontId="7" fillId="0" borderId="0" xfId="0" applyNumberFormat="1" applyFont="1" applyBorder="1"/>
    <xf numFmtId="0" fontId="7" fillId="0" borderId="0" xfId="1" quotePrefix="1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7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37" fontId="0" fillId="0" borderId="0" xfId="0" applyNumberFormat="1"/>
    <xf numFmtId="0" fontId="9" fillId="0" borderId="0" xfId="0" applyFont="1" applyAlignment="1">
      <alignment horizontal="center"/>
    </xf>
    <xf numFmtId="43" fontId="9" fillId="0" borderId="0" xfId="1" applyFont="1" applyFill="1"/>
    <xf numFmtId="0" fontId="8" fillId="0" borderId="0" xfId="0" applyFont="1" applyAlignment="1">
      <alignment horizontal="left"/>
    </xf>
    <xf numFmtId="37" fontId="9" fillId="0" borderId="0" xfId="0" applyNumberFormat="1" applyFont="1" applyBorder="1"/>
    <xf numFmtId="43" fontId="18" fillId="0" borderId="0" xfId="1" applyFont="1" applyAlignment="1">
      <alignment horizontal="center"/>
    </xf>
    <xf numFmtId="43" fontId="7" fillId="0" borderId="0" xfId="1" applyFont="1" applyAlignment="1">
      <alignment horizontal="center"/>
    </xf>
    <xf numFmtId="164" fontId="9" fillId="0" borderId="3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65" fontId="9" fillId="0" borderId="3" xfId="1" applyNumberFormat="1" applyFont="1" applyBorder="1" applyAlignment="1">
      <alignment horizontal="center"/>
    </xf>
    <xf numFmtId="43" fontId="9" fillId="0" borderId="0" xfId="3" applyFont="1" applyAlignment="1">
      <alignment horizontal="right"/>
    </xf>
    <xf numFmtId="43" fontId="9" fillId="0" borderId="3" xfId="1" applyFont="1" applyBorder="1" applyAlignment="1">
      <alignment horizontal="right"/>
    </xf>
    <xf numFmtId="43" fontId="18" fillId="0" borderId="0" xfId="1" applyFont="1" applyAlignment="1">
      <alignment horizontal="right"/>
    </xf>
    <xf numFmtId="43" fontId="7" fillId="0" borderId="0" xfId="1" applyFont="1" applyAlignment="1">
      <alignment horizontal="right"/>
    </xf>
    <xf numFmtId="43" fontId="7" fillId="0" borderId="3" xfId="1" quotePrefix="1" applyFont="1" applyBorder="1" applyAlignment="1">
      <alignment horizontal="right"/>
    </xf>
    <xf numFmtId="43" fontId="7" fillId="0" borderId="3" xfId="1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9" fillId="0" borderId="0" xfId="1" applyFont="1" applyBorder="1" applyAlignment="1">
      <alignment horizontal="right"/>
    </xf>
    <xf numFmtId="165" fontId="7" fillId="0" borderId="0" xfId="1" quotePrefix="1" applyNumberFormat="1" applyFont="1" applyBorder="1" applyAlignment="1">
      <alignment horizontal="right"/>
    </xf>
    <xf numFmtId="43" fontId="9" fillId="0" borderId="0" xfId="1" quotePrefix="1" applyFont="1" applyAlignment="1">
      <alignment horizontal="right"/>
    </xf>
    <xf numFmtId="43" fontId="19" fillId="0" borderId="0" xfId="1" applyFont="1" applyAlignment="1">
      <alignment horizontal="right"/>
    </xf>
    <xf numFmtId="43" fontId="9" fillId="0" borderId="3" xfId="1" quotePrefix="1" applyFont="1" applyBorder="1" applyAlignment="1">
      <alignment horizontal="right"/>
    </xf>
    <xf numFmtId="165" fontId="9" fillId="0" borderId="3" xfId="5" quotePrefix="1" applyNumberFormat="1" applyFont="1" applyBorder="1" applyAlignment="1">
      <alignment horizontal="center" vertical="center"/>
    </xf>
    <xf numFmtId="0" fontId="5" fillId="0" borderId="0" xfId="0" applyFont="1" applyBorder="1"/>
    <xf numFmtId="164" fontId="5" fillId="0" borderId="0" xfId="0" applyNumberFormat="1" applyFont="1" applyBorder="1" applyAlignment="1">
      <alignment horizontal="right"/>
    </xf>
    <xf numFmtId="0" fontId="0" fillId="0" borderId="0" xfId="0" applyBorder="1"/>
    <xf numFmtId="164" fontId="8" fillId="0" borderId="0" xfId="0" applyNumberFormat="1" applyFont="1" applyAlignment="1">
      <alignment horizontal="center"/>
    </xf>
    <xf numFmtId="43" fontId="9" fillId="0" borderId="0" xfId="0" applyNumberFormat="1" applyFont="1"/>
    <xf numFmtId="165" fontId="9" fillId="0" borderId="0" xfId="3" applyNumberFormat="1" applyFont="1" applyAlignment="1">
      <alignment horizontal="right"/>
    </xf>
    <xf numFmtId="165" fontId="7" fillId="0" borderId="2" xfId="1" applyNumberFormat="1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1" xfId="1" applyNumberFormat="1" applyFont="1" applyBorder="1" applyAlignment="1">
      <alignment horizontal="right"/>
    </xf>
    <xf numFmtId="0" fontId="9" fillId="0" borderId="0" xfId="0" quotePrefix="1" applyFont="1"/>
    <xf numFmtId="37" fontId="9" fillId="0" borderId="3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20" fillId="0" borderId="1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center" vertical="top"/>
    </xf>
    <xf numFmtId="37" fontId="13" fillId="0" borderId="0" xfId="0" applyNumberFormat="1" applyFont="1" applyAlignment="1">
      <alignment horizontal="center"/>
    </xf>
    <xf numFmtId="165" fontId="9" fillId="0" borderId="0" xfId="1" applyNumberFormat="1" applyFont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4" fontId="9" fillId="2" borderId="0" xfId="0" applyNumberFormat="1" applyFont="1" applyFill="1" applyAlignment="1">
      <alignment horizontal="right"/>
    </xf>
    <xf numFmtId="164" fontId="9" fillId="2" borderId="0" xfId="0" applyNumberFormat="1" applyFont="1" applyFill="1" applyAlignment="1">
      <alignment horizontal="center"/>
    </xf>
    <xf numFmtId="43" fontId="9" fillId="2" borderId="0" xfId="1" applyFont="1" applyFill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1" quotePrefix="1" applyNumberFormat="1" applyFont="1" applyBorder="1" applyAlignment="1">
      <alignment horizontal="right"/>
    </xf>
    <xf numFmtId="165" fontId="9" fillId="0" borderId="0" xfId="1" quotePrefix="1" applyNumberFormat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right"/>
    </xf>
    <xf numFmtId="0" fontId="0" fillId="0" borderId="0" xfId="0" applyFill="1"/>
    <xf numFmtId="164" fontId="9" fillId="0" borderId="0" xfId="0" applyNumberFormat="1" applyFont="1" applyFill="1" applyAlignment="1">
      <alignment horizontal="right"/>
    </xf>
    <xf numFmtId="43" fontId="9" fillId="0" borderId="0" xfId="1" applyFont="1" applyFill="1" applyAlignment="1">
      <alignment horizontal="center"/>
    </xf>
    <xf numFmtId="164" fontId="9" fillId="0" borderId="0" xfId="0" applyNumberFormat="1" applyFont="1" applyFill="1"/>
    <xf numFmtId="43" fontId="9" fillId="0" borderId="0" xfId="3" applyFont="1" applyFill="1" applyAlignment="1">
      <alignment horizontal="center"/>
    </xf>
    <xf numFmtId="165" fontId="9" fillId="0" borderId="0" xfId="3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15" fontId="9" fillId="0" borderId="0" xfId="0" applyNumberFormat="1" applyFont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9" fillId="0" borderId="0" xfId="3" applyNumberFormat="1" applyFont="1" applyFill="1" applyAlignment="1">
      <alignment horizontal="center"/>
    </xf>
    <xf numFmtId="43" fontId="9" fillId="0" borderId="0" xfId="1" applyFont="1" applyFill="1" applyAlignment="1">
      <alignment horizontal="right"/>
    </xf>
    <xf numFmtId="43" fontId="9" fillId="0" borderId="0" xfId="3" applyFont="1" applyFill="1" applyAlignment="1">
      <alignment horizontal="right"/>
    </xf>
    <xf numFmtId="165" fontId="9" fillId="0" borderId="0" xfId="1" applyNumberFormat="1" applyFont="1" applyFill="1"/>
    <xf numFmtId="37" fontId="9" fillId="0" borderId="3" xfId="0" applyNumberFormat="1" applyFont="1" applyFill="1" applyBorder="1"/>
    <xf numFmtId="37" fontId="7" fillId="0" borderId="3" xfId="0" applyNumberFormat="1" applyFont="1" applyFill="1" applyBorder="1"/>
    <xf numFmtId="37" fontId="7" fillId="0" borderId="0" xfId="0" applyNumberFormat="1" applyFont="1" applyFill="1" applyBorder="1"/>
    <xf numFmtId="37" fontId="7" fillId="0" borderId="0" xfId="0" applyNumberFormat="1" applyFont="1" applyFill="1"/>
    <xf numFmtId="37" fontId="9" fillId="0" borderId="0" xfId="0" applyNumberFormat="1" applyFont="1" applyFill="1"/>
    <xf numFmtId="0" fontId="9" fillId="0" borderId="0" xfId="0" applyFont="1" applyFill="1"/>
    <xf numFmtId="37" fontId="9" fillId="0" borderId="0" xfId="1" quotePrefix="1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37" fontId="9" fillId="0" borderId="3" xfId="0" quotePrefix="1" applyNumberFormat="1" applyFont="1" applyFill="1" applyBorder="1"/>
    <xf numFmtId="37" fontId="9" fillId="0" borderId="0" xfId="0" quotePrefix="1" applyNumberFormat="1" applyFont="1" applyFill="1"/>
    <xf numFmtId="43" fontId="9" fillId="0" borderId="0" xfId="1" quotePrefix="1" applyFont="1" applyFill="1"/>
    <xf numFmtId="37" fontId="9" fillId="0" borderId="0" xfId="0" quotePrefix="1" applyNumberFormat="1" applyFont="1" applyFill="1" applyAlignment="1">
      <alignment horizontal="center"/>
    </xf>
    <xf numFmtId="43" fontId="0" fillId="0" borderId="0" xfId="0" applyNumberFormat="1"/>
    <xf numFmtId="37" fontId="9" fillId="0" borderId="0" xfId="0" quotePrefix="1" applyNumberFormat="1" applyFont="1" applyFill="1" applyAlignment="1">
      <alignment horizontal="right"/>
    </xf>
    <xf numFmtId="37" fontId="9" fillId="0" borderId="3" xfId="0" quotePrefix="1" applyNumberFormat="1" applyFont="1" applyFill="1" applyBorder="1" applyAlignment="1">
      <alignment horizontal="right"/>
    </xf>
    <xf numFmtId="37" fontId="9" fillId="0" borderId="3" xfId="0" applyNumberFormat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7" fillId="0" borderId="0" xfId="0" applyFont="1" applyFill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37" fontId="18" fillId="0" borderId="0" xfId="0" applyNumberFormat="1" applyFont="1" applyFill="1"/>
    <xf numFmtId="37" fontId="7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0" fontId="10" fillId="0" borderId="0" xfId="0" applyFont="1" applyFill="1"/>
    <xf numFmtId="0" fontId="1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Alignment="1">
      <alignment horizontal="right"/>
    </xf>
    <xf numFmtId="0" fontId="7" fillId="0" borderId="0" xfId="4" applyFont="1" applyFill="1"/>
    <xf numFmtId="43" fontId="7" fillId="0" borderId="3" xfId="1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43" fontId="7" fillId="0" borderId="0" xfId="1" applyFont="1" applyFill="1" applyBorder="1" applyAlignment="1">
      <alignment horizontal="right"/>
    </xf>
    <xf numFmtId="37" fontId="7" fillId="0" borderId="1" xfId="0" applyNumberFormat="1" applyFont="1" applyFill="1" applyBorder="1"/>
    <xf numFmtId="37" fontId="7" fillId="0" borderId="2" xfId="0" applyNumberFormat="1" applyFont="1" applyFill="1" applyBorder="1"/>
    <xf numFmtId="165" fontId="7" fillId="0" borderId="2" xfId="1" applyNumberFormat="1" applyFont="1" applyFill="1" applyBorder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43" fontId="16" fillId="0" borderId="0" xfId="1" applyFont="1" applyFill="1"/>
    <xf numFmtId="165" fontId="7" fillId="0" borderId="0" xfId="1" applyNumberFormat="1" applyFont="1" applyFill="1" applyAlignment="1">
      <alignment horizontal="center"/>
    </xf>
    <xf numFmtId="0" fontId="5" fillId="0" borderId="0" xfId="0" applyFont="1" applyFill="1"/>
    <xf numFmtId="0" fontId="15" fillId="0" borderId="0" xfId="0" applyFont="1" applyFill="1" applyAlignment="1">
      <alignment horizontal="center"/>
    </xf>
    <xf numFmtId="43" fontId="7" fillId="0" borderId="3" xfId="1" quotePrefix="1" applyFont="1" applyFill="1" applyBorder="1" applyAlignment="1">
      <alignment horizontal="right"/>
    </xf>
    <xf numFmtId="0" fontId="7" fillId="0" borderId="0" xfId="1" quotePrefix="1" applyNumberFormat="1" applyFont="1" applyFill="1" applyBorder="1" applyAlignment="1">
      <alignment horizontal="center"/>
    </xf>
    <xf numFmtId="43" fontId="7" fillId="0" borderId="0" xfId="1" applyFont="1" applyFill="1"/>
    <xf numFmtId="0" fontId="8" fillId="0" borderId="0" xfId="0" applyFont="1" applyAlignment="1">
      <alignment horizontal="center"/>
    </xf>
    <xf numFmtId="0" fontId="8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43" fontId="9" fillId="0" borderId="0" xfId="1" applyFont="1" applyBorder="1"/>
    <xf numFmtId="165" fontId="7" fillId="0" borderId="0" xfId="1" applyNumberFormat="1" applyFont="1" applyBorder="1" applyAlignment="1">
      <alignment horizontal="right"/>
    </xf>
    <xf numFmtId="166" fontId="9" fillId="0" borderId="0" xfId="2" applyNumberFormat="1" applyFont="1" applyBorder="1"/>
    <xf numFmtId="165" fontId="9" fillId="0" borderId="0" xfId="1" applyNumberFormat="1" applyFont="1" applyBorder="1" applyAlignment="1">
      <alignment horizontal="center"/>
    </xf>
    <xf numFmtId="165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5" fontId="9" fillId="0" borderId="0" xfId="0" quotePrefix="1" applyNumberFormat="1" applyFont="1" applyAlignment="1">
      <alignment horizontal="center"/>
    </xf>
    <xf numFmtId="0" fontId="9" fillId="0" borderId="0" xfId="0" quotePrefix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0" xfId="0" applyFont="1" applyFill="1" applyAlignment="1">
      <alignment horizontal="center"/>
    </xf>
  </cellXfs>
  <cellStyles count="6">
    <cellStyle name="Comma" xfId="1" builtinId="3"/>
    <cellStyle name="Comma 2 2 2" xfId="3" xr:uid="{FAE3AD89-3528-41BC-AB36-D2DBD4E44A27}"/>
    <cellStyle name="Currency" xfId="5" builtinId="4"/>
    <cellStyle name="Normal" xfId="0" builtinId="0"/>
    <cellStyle name="Normal_Pac007a091a-12e-1 by PAP" xfId="4" xr:uid="{7F5083C1-7D08-488E-9400-2428DAA7A93B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7F989-6EB9-441F-9D6A-D7D5BDCFFD36}">
  <dimension ref="A1:N78"/>
  <sheetViews>
    <sheetView view="pageBreakPreview" topLeftCell="A49" zoomScaleNormal="100" zoomScaleSheetLayoutView="100" workbookViewId="0">
      <selection activeCell="K57" sqref="K57"/>
    </sheetView>
  </sheetViews>
  <sheetFormatPr defaultRowHeight="13.8" x14ac:dyDescent="0.25"/>
  <cols>
    <col min="1" max="1" width="33.69921875" style="11" customWidth="1"/>
    <col min="2" max="2" width="5.5" style="8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1.09765625" style="9" customWidth="1"/>
    <col min="11" max="11" width="14.59765625" style="99" customWidth="1"/>
    <col min="12" max="12" width="12.296875" style="9" bestFit="1" customWidth="1"/>
    <col min="13" max="14" width="11.796875" style="9" bestFit="1" customWidth="1"/>
    <col min="15" max="15" width="10.296875" style="9" bestFit="1" customWidth="1"/>
    <col min="16" max="254" width="8.69921875" style="9"/>
    <col min="255" max="255" width="26.09765625" style="9" customWidth="1"/>
    <col min="256" max="256" width="6.19921875" style="9" customWidth="1"/>
    <col min="257" max="257" width="14.296875" style="9" customWidth="1"/>
    <col min="258" max="258" width="1.19921875" style="9" customWidth="1"/>
    <col min="259" max="259" width="14.296875" style="9" customWidth="1"/>
    <col min="260" max="261" width="0" style="9" hidden="1" customWidth="1"/>
    <col min="262" max="262" width="1" style="9" customWidth="1"/>
    <col min="263" max="263" width="13.19921875" style="9" customWidth="1"/>
    <col min="264" max="264" width="1" style="9" customWidth="1"/>
    <col min="265" max="265" width="14.296875" style="9" customWidth="1"/>
    <col min="266" max="267" width="0" style="9" hidden="1" customWidth="1"/>
    <col min="268" max="268" width="10.796875" style="9" bestFit="1" customWidth="1"/>
    <col min="269" max="270" width="11.796875" style="9" bestFit="1" customWidth="1"/>
    <col min="271" max="271" width="10.296875" style="9" bestFit="1" customWidth="1"/>
    <col min="272" max="510" width="8.69921875" style="9"/>
    <col min="511" max="511" width="26.09765625" style="9" customWidth="1"/>
    <col min="512" max="512" width="6.19921875" style="9" customWidth="1"/>
    <col min="513" max="513" width="14.296875" style="9" customWidth="1"/>
    <col min="514" max="514" width="1.19921875" style="9" customWidth="1"/>
    <col min="515" max="515" width="14.296875" style="9" customWidth="1"/>
    <col min="516" max="517" width="0" style="9" hidden="1" customWidth="1"/>
    <col min="518" max="518" width="1" style="9" customWidth="1"/>
    <col min="519" max="519" width="13.19921875" style="9" customWidth="1"/>
    <col min="520" max="520" width="1" style="9" customWidth="1"/>
    <col min="521" max="521" width="14.296875" style="9" customWidth="1"/>
    <col min="522" max="523" width="0" style="9" hidden="1" customWidth="1"/>
    <col min="524" max="524" width="10.796875" style="9" bestFit="1" customWidth="1"/>
    <col min="525" max="526" width="11.796875" style="9" bestFit="1" customWidth="1"/>
    <col min="527" max="527" width="10.296875" style="9" bestFit="1" customWidth="1"/>
    <col min="528" max="766" width="8.69921875" style="9"/>
    <col min="767" max="767" width="26.09765625" style="9" customWidth="1"/>
    <col min="768" max="768" width="6.19921875" style="9" customWidth="1"/>
    <col min="769" max="769" width="14.296875" style="9" customWidth="1"/>
    <col min="770" max="770" width="1.19921875" style="9" customWidth="1"/>
    <col min="771" max="771" width="14.296875" style="9" customWidth="1"/>
    <col min="772" max="773" width="0" style="9" hidden="1" customWidth="1"/>
    <col min="774" max="774" width="1" style="9" customWidth="1"/>
    <col min="775" max="775" width="13.19921875" style="9" customWidth="1"/>
    <col min="776" max="776" width="1" style="9" customWidth="1"/>
    <col min="777" max="777" width="14.296875" style="9" customWidth="1"/>
    <col min="778" max="779" width="0" style="9" hidden="1" customWidth="1"/>
    <col min="780" max="780" width="10.796875" style="9" bestFit="1" customWidth="1"/>
    <col min="781" max="782" width="11.796875" style="9" bestFit="1" customWidth="1"/>
    <col min="783" max="783" width="10.296875" style="9" bestFit="1" customWidth="1"/>
    <col min="784" max="1022" width="8.69921875" style="9"/>
    <col min="1023" max="1023" width="26.09765625" style="9" customWidth="1"/>
    <col min="1024" max="1024" width="6.19921875" style="9" customWidth="1"/>
    <col min="1025" max="1025" width="14.296875" style="9" customWidth="1"/>
    <col min="1026" max="1026" width="1.19921875" style="9" customWidth="1"/>
    <col min="1027" max="1027" width="14.296875" style="9" customWidth="1"/>
    <col min="1028" max="1029" width="0" style="9" hidden="1" customWidth="1"/>
    <col min="1030" max="1030" width="1" style="9" customWidth="1"/>
    <col min="1031" max="1031" width="13.19921875" style="9" customWidth="1"/>
    <col min="1032" max="1032" width="1" style="9" customWidth="1"/>
    <col min="1033" max="1033" width="14.296875" style="9" customWidth="1"/>
    <col min="1034" max="1035" width="0" style="9" hidden="1" customWidth="1"/>
    <col min="1036" max="1036" width="10.796875" style="9" bestFit="1" customWidth="1"/>
    <col min="1037" max="1038" width="11.796875" style="9" bestFit="1" customWidth="1"/>
    <col min="1039" max="1039" width="10.296875" style="9" bestFit="1" customWidth="1"/>
    <col min="1040" max="1278" width="8.69921875" style="9"/>
    <col min="1279" max="1279" width="26.09765625" style="9" customWidth="1"/>
    <col min="1280" max="1280" width="6.19921875" style="9" customWidth="1"/>
    <col min="1281" max="1281" width="14.296875" style="9" customWidth="1"/>
    <col min="1282" max="1282" width="1.19921875" style="9" customWidth="1"/>
    <col min="1283" max="1283" width="14.296875" style="9" customWidth="1"/>
    <col min="1284" max="1285" width="0" style="9" hidden="1" customWidth="1"/>
    <col min="1286" max="1286" width="1" style="9" customWidth="1"/>
    <col min="1287" max="1287" width="13.19921875" style="9" customWidth="1"/>
    <col min="1288" max="1288" width="1" style="9" customWidth="1"/>
    <col min="1289" max="1289" width="14.296875" style="9" customWidth="1"/>
    <col min="1290" max="1291" width="0" style="9" hidden="1" customWidth="1"/>
    <col min="1292" max="1292" width="10.796875" style="9" bestFit="1" customWidth="1"/>
    <col min="1293" max="1294" width="11.796875" style="9" bestFit="1" customWidth="1"/>
    <col min="1295" max="1295" width="10.296875" style="9" bestFit="1" customWidth="1"/>
    <col min="1296" max="1534" width="8.69921875" style="9"/>
    <col min="1535" max="1535" width="26.09765625" style="9" customWidth="1"/>
    <col min="1536" max="1536" width="6.19921875" style="9" customWidth="1"/>
    <col min="1537" max="1537" width="14.296875" style="9" customWidth="1"/>
    <col min="1538" max="1538" width="1.19921875" style="9" customWidth="1"/>
    <col min="1539" max="1539" width="14.296875" style="9" customWidth="1"/>
    <col min="1540" max="1541" width="0" style="9" hidden="1" customWidth="1"/>
    <col min="1542" max="1542" width="1" style="9" customWidth="1"/>
    <col min="1543" max="1543" width="13.19921875" style="9" customWidth="1"/>
    <col min="1544" max="1544" width="1" style="9" customWidth="1"/>
    <col min="1545" max="1545" width="14.296875" style="9" customWidth="1"/>
    <col min="1546" max="1547" width="0" style="9" hidden="1" customWidth="1"/>
    <col min="1548" max="1548" width="10.796875" style="9" bestFit="1" customWidth="1"/>
    <col min="1549" max="1550" width="11.796875" style="9" bestFit="1" customWidth="1"/>
    <col min="1551" max="1551" width="10.296875" style="9" bestFit="1" customWidth="1"/>
    <col min="1552" max="1790" width="8.69921875" style="9"/>
    <col min="1791" max="1791" width="26.09765625" style="9" customWidth="1"/>
    <col min="1792" max="1792" width="6.19921875" style="9" customWidth="1"/>
    <col min="1793" max="1793" width="14.296875" style="9" customWidth="1"/>
    <col min="1794" max="1794" width="1.19921875" style="9" customWidth="1"/>
    <col min="1795" max="1795" width="14.296875" style="9" customWidth="1"/>
    <col min="1796" max="1797" width="0" style="9" hidden="1" customWidth="1"/>
    <col min="1798" max="1798" width="1" style="9" customWidth="1"/>
    <col min="1799" max="1799" width="13.19921875" style="9" customWidth="1"/>
    <col min="1800" max="1800" width="1" style="9" customWidth="1"/>
    <col min="1801" max="1801" width="14.296875" style="9" customWidth="1"/>
    <col min="1802" max="1803" width="0" style="9" hidden="1" customWidth="1"/>
    <col min="1804" max="1804" width="10.796875" style="9" bestFit="1" customWidth="1"/>
    <col min="1805" max="1806" width="11.796875" style="9" bestFit="1" customWidth="1"/>
    <col min="1807" max="1807" width="10.296875" style="9" bestFit="1" customWidth="1"/>
    <col min="1808" max="2046" width="8.69921875" style="9"/>
    <col min="2047" max="2047" width="26.09765625" style="9" customWidth="1"/>
    <col min="2048" max="2048" width="6.19921875" style="9" customWidth="1"/>
    <col min="2049" max="2049" width="14.296875" style="9" customWidth="1"/>
    <col min="2050" max="2050" width="1.19921875" style="9" customWidth="1"/>
    <col min="2051" max="2051" width="14.296875" style="9" customWidth="1"/>
    <col min="2052" max="2053" width="0" style="9" hidden="1" customWidth="1"/>
    <col min="2054" max="2054" width="1" style="9" customWidth="1"/>
    <col min="2055" max="2055" width="13.19921875" style="9" customWidth="1"/>
    <col min="2056" max="2056" width="1" style="9" customWidth="1"/>
    <col min="2057" max="2057" width="14.296875" style="9" customWidth="1"/>
    <col min="2058" max="2059" width="0" style="9" hidden="1" customWidth="1"/>
    <col min="2060" max="2060" width="10.796875" style="9" bestFit="1" customWidth="1"/>
    <col min="2061" max="2062" width="11.796875" style="9" bestFit="1" customWidth="1"/>
    <col min="2063" max="2063" width="10.296875" style="9" bestFit="1" customWidth="1"/>
    <col min="2064" max="2302" width="8.69921875" style="9"/>
    <col min="2303" max="2303" width="26.09765625" style="9" customWidth="1"/>
    <col min="2304" max="2304" width="6.19921875" style="9" customWidth="1"/>
    <col min="2305" max="2305" width="14.296875" style="9" customWidth="1"/>
    <col min="2306" max="2306" width="1.19921875" style="9" customWidth="1"/>
    <col min="2307" max="2307" width="14.296875" style="9" customWidth="1"/>
    <col min="2308" max="2309" width="0" style="9" hidden="1" customWidth="1"/>
    <col min="2310" max="2310" width="1" style="9" customWidth="1"/>
    <col min="2311" max="2311" width="13.19921875" style="9" customWidth="1"/>
    <col min="2312" max="2312" width="1" style="9" customWidth="1"/>
    <col min="2313" max="2313" width="14.296875" style="9" customWidth="1"/>
    <col min="2314" max="2315" width="0" style="9" hidden="1" customWidth="1"/>
    <col min="2316" max="2316" width="10.796875" style="9" bestFit="1" customWidth="1"/>
    <col min="2317" max="2318" width="11.796875" style="9" bestFit="1" customWidth="1"/>
    <col min="2319" max="2319" width="10.296875" style="9" bestFit="1" customWidth="1"/>
    <col min="2320" max="2558" width="8.69921875" style="9"/>
    <col min="2559" max="2559" width="26.09765625" style="9" customWidth="1"/>
    <col min="2560" max="2560" width="6.19921875" style="9" customWidth="1"/>
    <col min="2561" max="2561" width="14.296875" style="9" customWidth="1"/>
    <col min="2562" max="2562" width="1.19921875" style="9" customWidth="1"/>
    <col min="2563" max="2563" width="14.296875" style="9" customWidth="1"/>
    <col min="2564" max="2565" width="0" style="9" hidden="1" customWidth="1"/>
    <col min="2566" max="2566" width="1" style="9" customWidth="1"/>
    <col min="2567" max="2567" width="13.19921875" style="9" customWidth="1"/>
    <col min="2568" max="2568" width="1" style="9" customWidth="1"/>
    <col min="2569" max="2569" width="14.296875" style="9" customWidth="1"/>
    <col min="2570" max="2571" width="0" style="9" hidden="1" customWidth="1"/>
    <col min="2572" max="2572" width="10.796875" style="9" bestFit="1" customWidth="1"/>
    <col min="2573" max="2574" width="11.796875" style="9" bestFit="1" customWidth="1"/>
    <col min="2575" max="2575" width="10.296875" style="9" bestFit="1" customWidth="1"/>
    <col min="2576" max="2814" width="8.69921875" style="9"/>
    <col min="2815" max="2815" width="26.09765625" style="9" customWidth="1"/>
    <col min="2816" max="2816" width="6.19921875" style="9" customWidth="1"/>
    <col min="2817" max="2817" width="14.296875" style="9" customWidth="1"/>
    <col min="2818" max="2818" width="1.19921875" style="9" customWidth="1"/>
    <col min="2819" max="2819" width="14.296875" style="9" customWidth="1"/>
    <col min="2820" max="2821" width="0" style="9" hidden="1" customWidth="1"/>
    <col min="2822" max="2822" width="1" style="9" customWidth="1"/>
    <col min="2823" max="2823" width="13.19921875" style="9" customWidth="1"/>
    <col min="2824" max="2824" width="1" style="9" customWidth="1"/>
    <col min="2825" max="2825" width="14.296875" style="9" customWidth="1"/>
    <col min="2826" max="2827" width="0" style="9" hidden="1" customWidth="1"/>
    <col min="2828" max="2828" width="10.796875" style="9" bestFit="1" customWidth="1"/>
    <col min="2829" max="2830" width="11.796875" style="9" bestFit="1" customWidth="1"/>
    <col min="2831" max="2831" width="10.296875" style="9" bestFit="1" customWidth="1"/>
    <col min="2832" max="3070" width="8.69921875" style="9"/>
    <col min="3071" max="3071" width="26.09765625" style="9" customWidth="1"/>
    <col min="3072" max="3072" width="6.19921875" style="9" customWidth="1"/>
    <col min="3073" max="3073" width="14.296875" style="9" customWidth="1"/>
    <col min="3074" max="3074" width="1.19921875" style="9" customWidth="1"/>
    <col min="3075" max="3075" width="14.296875" style="9" customWidth="1"/>
    <col min="3076" max="3077" width="0" style="9" hidden="1" customWidth="1"/>
    <col min="3078" max="3078" width="1" style="9" customWidth="1"/>
    <col min="3079" max="3079" width="13.19921875" style="9" customWidth="1"/>
    <col min="3080" max="3080" width="1" style="9" customWidth="1"/>
    <col min="3081" max="3081" width="14.296875" style="9" customWidth="1"/>
    <col min="3082" max="3083" width="0" style="9" hidden="1" customWidth="1"/>
    <col min="3084" max="3084" width="10.796875" style="9" bestFit="1" customWidth="1"/>
    <col min="3085" max="3086" width="11.796875" style="9" bestFit="1" customWidth="1"/>
    <col min="3087" max="3087" width="10.296875" style="9" bestFit="1" customWidth="1"/>
    <col min="3088" max="3326" width="8.69921875" style="9"/>
    <col min="3327" max="3327" width="26.09765625" style="9" customWidth="1"/>
    <col min="3328" max="3328" width="6.19921875" style="9" customWidth="1"/>
    <col min="3329" max="3329" width="14.296875" style="9" customWidth="1"/>
    <col min="3330" max="3330" width="1.19921875" style="9" customWidth="1"/>
    <col min="3331" max="3331" width="14.296875" style="9" customWidth="1"/>
    <col min="3332" max="3333" width="0" style="9" hidden="1" customWidth="1"/>
    <col min="3334" max="3334" width="1" style="9" customWidth="1"/>
    <col min="3335" max="3335" width="13.19921875" style="9" customWidth="1"/>
    <col min="3336" max="3336" width="1" style="9" customWidth="1"/>
    <col min="3337" max="3337" width="14.296875" style="9" customWidth="1"/>
    <col min="3338" max="3339" width="0" style="9" hidden="1" customWidth="1"/>
    <col min="3340" max="3340" width="10.796875" style="9" bestFit="1" customWidth="1"/>
    <col min="3341" max="3342" width="11.796875" style="9" bestFit="1" customWidth="1"/>
    <col min="3343" max="3343" width="10.296875" style="9" bestFit="1" customWidth="1"/>
    <col min="3344" max="3582" width="8.69921875" style="9"/>
    <col min="3583" max="3583" width="26.09765625" style="9" customWidth="1"/>
    <col min="3584" max="3584" width="6.19921875" style="9" customWidth="1"/>
    <col min="3585" max="3585" width="14.296875" style="9" customWidth="1"/>
    <col min="3586" max="3586" width="1.19921875" style="9" customWidth="1"/>
    <col min="3587" max="3587" width="14.296875" style="9" customWidth="1"/>
    <col min="3588" max="3589" width="0" style="9" hidden="1" customWidth="1"/>
    <col min="3590" max="3590" width="1" style="9" customWidth="1"/>
    <col min="3591" max="3591" width="13.19921875" style="9" customWidth="1"/>
    <col min="3592" max="3592" width="1" style="9" customWidth="1"/>
    <col min="3593" max="3593" width="14.296875" style="9" customWidth="1"/>
    <col min="3594" max="3595" width="0" style="9" hidden="1" customWidth="1"/>
    <col min="3596" max="3596" width="10.796875" style="9" bestFit="1" customWidth="1"/>
    <col min="3597" max="3598" width="11.796875" style="9" bestFit="1" customWidth="1"/>
    <col min="3599" max="3599" width="10.296875" style="9" bestFit="1" customWidth="1"/>
    <col min="3600" max="3838" width="8.69921875" style="9"/>
    <col min="3839" max="3839" width="26.09765625" style="9" customWidth="1"/>
    <col min="3840" max="3840" width="6.19921875" style="9" customWidth="1"/>
    <col min="3841" max="3841" width="14.296875" style="9" customWidth="1"/>
    <col min="3842" max="3842" width="1.19921875" style="9" customWidth="1"/>
    <col min="3843" max="3843" width="14.296875" style="9" customWidth="1"/>
    <col min="3844" max="3845" width="0" style="9" hidden="1" customWidth="1"/>
    <col min="3846" max="3846" width="1" style="9" customWidth="1"/>
    <col min="3847" max="3847" width="13.19921875" style="9" customWidth="1"/>
    <col min="3848" max="3848" width="1" style="9" customWidth="1"/>
    <col min="3849" max="3849" width="14.296875" style="9" customWidth="1"/>
    <col min="3850" max="3851" width="0" style="9" hidden="1" customWidth="1"/>
    <col min="3852" max="3852" width="10.796875" style="9" bestFit="1" customWidth="1"/>
    <col min="3853" max="3854" width="11.796875" style="9" bestFit="1" customWidth="1"/>
    <col min="3855" max="3855" width="10.296875" style="9" bestFit="1" customWidth="1"/>
    <col min="3856" max="4094" width="8.69921875" style="9"/>
    <col min="4095" max="4095" width="26.09765625" style="9" customWidth="1"/>
    <col min="4096" max="4096" width="6.19921875" style="9" customWidth="1"/>
    <col min="4097" max="4097" width="14.296875" style="9" customWidth="1"/>
    <col min="4098" max="4098" width="1.19921875" style="9" customWidth="1"/>
    <col min="4099" max="4099" width="14.296875" style="9" customWidth="1"/>
    <col min="4100" max="4101" width="0" style="9" hidden="1" customWidth="1"/>
    <col min="4102" max="4102" width="1" style="9" customWidth="1"/>
    <col min="4103" max="4103" width="13.19921875" style="9" customWidth="1"/>
    <col min="4104" max="4104" width="1" style="9" customWidth="1"/>
    <col min="4105" max="4105" width="14.296875" style="9" customWidth="1"/>
    <col min="4106" max="4107" width="0" style="9" hidden="1" customWidth="1"/>
    <col min="4108" max="4108" width="10.796875" style="9" bestFit="1" customWidth="1"/>
    <col min="4109" max="4110" width="11.796875" style="9" bestFit="1" customWidth="1"/>
    <col min="4111" max="4111" width="10.296875" style="9" bestFit="1" customWidth="1"/>
    <col min="4112" max="4350" width="8.69921875" style="9"/>
    <col min="4351" max="4351" width="26.09765625" style="9" customWidth="1"/>
    <col min="4352" max="4352" width="6.19921875" style="9" customWidth="1"/>
    <col min="4353" max="4353" width="14.296875" style="9" customWidth="1"/>
    <col min="4354" max="4354" width="1.19921875" style="9" customWidth="1"/>
    <col min="4355" max="4355" width="14.296875" style="9" customWidth="1"/>
    <col min="4356" max="4357" width="0" style="9" hidden="1" customWidth="1"/>
    <col min="4358" max="4358" width="1" style="9" customWidth="1"/>
    <col min="4359" max="4359" width="13.19921875" style="9" customWidth="1"/>
    <col min="4360" max="4360" width="1" style="9" customWidth="1"/>
    <col min="4361" max="4361" width="14.296875" style="9" customWidth="1"/>
    <col min="4362" max="4363" width="0" style="9" hidden="1" customWidth="1"/>
    <col min="4364" max="4364" width="10.796875" style="9" bestFit="1" customWidth="1"/>
    <col min="4365" max="4366" width="11.796875" style="9" bestFit="1" customWidth="1"/>
    <col min="4367" max="4367" width="10.296875" style="9" bestFit="1" customWidth="1"/>
    <col min="4368" max="4606" width="8.69921875" style="9"/>
    <col min="4607" max="4607" width="26.09765625" style="9" customWidth="1"/>
    <col min="4608" max="4608" width="6.19921875" style="9" customWidth="1"/>
    <col min="4609" max="4609" width="14.296875" style="9" customWidth="1"/>
    <col min="4610" max="4610" width="1.19921875" style="9" customWidth="1"/>
    <col min="4611" max="4611" width="14.296875" style="9" customWidth="1"/>
    <col min="4612" max="4613" width="0" style="9" hidden="1" customWidth="1"/>
    <col min="4614" max="4614" width="1" style="9" customWidth="1"/>
    <col min="4615" max="4615" width="13.19921875" style="9" customWidth="1"/>
    <col min="4616" max="4616" width="1" style="9" customWidth="1"/>
    <col min="4617" max="4617" width="14.296875" style="9" customWidth="1"/>
    <col min="4618" max="4619" width="0" style="9" hidden="1" customWidth="1"/>
    <col min="4620" max="4620" width="10.796875" style="9" bestFit="1" customWidth="1"/>
    <col min="4621" max="4622" width="11.796875" style="9" bestFit="1" customWidth="1"/>
    <col min="4623" max="4623" width="10.296875" style="9" bestFit="1" customWidth="1"/>
    <col min="4624" max="4862" width="8.69921875" style="9"/>
    <col min="4863" max="4863" width="26.09765625" style="9" customWidth="1"/>
    <col min="4864" max="4864" width="6.19921875" style="9" customWidth="1"/>
    <col min="4865" max="4865" width="14.296875" style="9" customWidth="1"/>
    <col min="4866" max="4866" width="1.19921875" style="9" customWidth="1"/>
    <col min="4867" max="4867" width="14.296875" style="9" customWidth="1"/>
    <col min="4868" max="4869" width="0" style="9" hidden="1" customWidth="1"/>
    <col min="4870" max="4870" width="1" style="9" customWidth="1"/>
    <col min="4871" max="4871" width="13.19921875" style="9" customWidth="1"/>
    <col min="4872" max="4872" width="1" style="9" customWidth="1"/>
    <col min="4873" max="4873" width="14.296875" style="9" customWidth="1"/>
    <col min="4874" max="4875" width="0" style="9" hidden="1" customWidth="1"/>
    <col min="4876" max="4876" width="10.796875" style="9" bestFit="1" customWidth="1"/>
    <col min="4877" max="4878" width="11.796875" style="9" bestFit="1" customWidth="1"/>
    <col min="4879" max="4879" width="10.296875" style="9" bestFit="1" customWidth="1"/>
    <col min="4880" max="5118" width="8.69921875" style="9"/>
    <col min="5119" max="5119" width="26.09765625" style="9" customWidth="1"/>
    <col min="5120" max="5120" width="6.19921875" style="9" customWidth="1"/>
    <col min="5121" max="5121" width="14.296875" style="9" customWidth="1"/>
    <col min="5122" max="5122" width="1.19921875" style="9" customWidth="1"/>
    <col min="5123" max="5123" width="14.296875" style="9" customWidth="1"/>
    <col min="5124" max="5125" width="0" style="9" hidden="1" customWidth="1"/>
    <col min="5126" max="5126" width="1" style="9" customWidth="1"/>
    <col min="5127" max="5127" width="13.19921875" style="9" customWidth="1"/>
    <col min="5128" max="5128" width="1" style="9" customWidth="1"/>
    <col min="5129" max="5129" width="14.296875" style="9" customWidth="1"/>
    <col min="5130" max="5131" width="0" style="9" hidden="1" customWidth="1"/>
    <col min="5132" max="5132" width="10.796875" style="9" bestFit="1" customWidth="1"/>
    <col min="5133" max="5134" width="11.796875" style="9" bestFit="1" customWidth="1"/>
    <col min="5135" max="5135" width="10.296875" style="9" bestFit="1" customWidth="1"/>
    <col min="5136" max="5374" width="8.69921875" style="9"/>
    <col min="5375" max="5375" width="26.09765625" style="9" customWidth="1"/>
    <col min="5376" max="5376" width="6.19921875" style="9" customWidth="1"/>
    <col min="5377" max="5377" width="14.296875" style="9" customWidth="1"/>
    <col min="5378" max="5378" width="1.19921875" style="9" customWidth="1"/>
    <col min="5379" max="5379" width="14.296875" style="9" customWidth="1"/>
    <col min="5380" max="5381" width="0" style="9" hidden="1" customWidth="1"/>
    <col min="5382" max="5382" width="1" style="9" customWidth="1"/>
    <col min="5383" max="5383" width="13.19921875" style="9" customWidth="1"/>
    <col min="5384" max="5384" width="1" style="9" customWidth="1"/>
    <col min="5385" max="5385" width="14.296875" style="9" customWidth="1"/>
    <col min="5386" max="5387" width="0" style="9" hidden="1" customWidth="1"/>
    <col min="5388" max="5388" width="10.796875" style="9" bestFit="1" customWidth="1"/>
    <col min="5389" max="5390" width="11.796875" style="9" bestFit="1" customWidth="1"/>
    <col min="5391" max="5391" width="10.296875" style="9" bestFit="1" customWidth="1"/>
    <col min="5392" max="5630" width="8.69921875" style="9"/>
    <col min="5631" max="5631" width="26.09765625" style="9" customWidth="1"/>
    <col min="5632" max="5632" width="6.19921875" style="9" customWidth="1"/>
    <col min="5633" max="5633" width="14.296875" style="9" customWidth="1"/>
    <col min="5634" max="5634" width="1.19921875" style="9" customWidth="1"/>
    <col min="5635" max="5635" width="14.296875" style="9" customWidth="1"/>
    <col min="5636" max="5637" width="0" style="9" hidden="1" customWidth="1"/>
    <col min="5638" max="5638" width="1" style="9" customWidth="1"/>
    <col min="5639" max="5639" width="13.19921875" style="9" customWidth="1"/>
    <col min="5640" max="5640" width="1" style="9" customWidth="1"/>
    <col min="5641" max="5641" width="14.296875" style="9" customWidth="1"/>
    <col min="5642" max="5643" width="0" style="9" hidden="1" customWidth="1"/>
    <col min="5644" max="5644" width="10.796875" style="9" bestFit="1" customWidth="1"/>
    <col min="5645" max="5646" width="11.796875" style="9" bestFit="1" customWidth="1"/>
    <col min="5647" max="5647" width="10.296875" style="9" bestFit="1" customWidth="1"/>
    <col min="5648" max="5886" width="8.69921875" style="9"/>
    <col min="5887" max="5887" width="26.09765625" style="9" customWidth="1"/>
    <col min="5888" max="5888" width="6.19921875" style="9" customWidth="1"/>
    <col min="5889" max="5889" width="14.296875" style="9" customWidth="1"/>
    <col min="5890" max="5890" width="1.19921875" style="9" customWidth="1"/>
    <col min="5891" max="5891" width="14.296875" style="9" customWidth="1"/>
    <col min="5892" max="5893" width="0" style="9" hidden="1" customWidth="1"/>
    <col min="5894" max="5894" width="1" style="9" customWidth="1"/>
    <col min="5895" max="5895" width="13.19921875" style="9" customWidth="1"/>
    <col min="5896" max="5896" width="1" style="9" customWidth="1"/>
    <col min="5897" max="5897" width="14.296875" style="9" customWidth="1"/>
    <col min="5898" max="5899" width="0" style="9" hidden="1" customWidth="1"/>
    <col min="5900" max="5900" width="10.796875" style="9" bestFit="1" customWidth="1"/>
    <col min="5901" max="5902" width="11.796875" style="9" bestFit="1" customWidth="1"/>
    <col min="5903" max="5903" width="10.296875" style="9" bestFit="1" customWidth="1"/>
    <col min="5904" max="6142" width="8.69921875" style="9"/>
    <col min="6143" max="6143" width="26.09765625" style="9" customWidth="1"/>
    <col min="6144" max="6144" width="6.19921875" style="9" customWidth="1"/>
    <col min="6145" max="6145" width="14.296875" style="9" customWidth="1"/>
    <col min="6146" max="6146" width="1.19921875" style="9" customWidth="1"/>
    <col min="6147" max="6147" width="14.296875" style="9" customWidth="1"/>
    <col min="6148" max="6149" width="0" style="9" hidden="1" customWidth="1"/>
    <col min="6150" max="6150" width="1" style="9" customWidth="1"/>
    <col min="6151" max="6151" width="13.19921875" style="9" customWidth="1"/>
    <col min="6152" max="6152" width="1" style="9" customWidth="1"/>
    <col min="6153" max="6153" width="14.296875" style="9" customWidth="1"/>
    <col min="6154" max="6155" width="0" style="9" hidden="1" customWidth="1"/>
    <col min="6156" max="6156" width="10.796875" style="9" bestFit="1" customWidth="1"/>
    <col min="6157" max="6158" width="11.796875" style="9" bestFit="1" customWidth="1"/>
    <col min="6159" max="6159" width="10.296875" style="9" bestFit="1" customWidth="1"/>
    <col min="6160" max="6398" width="8.69921875" style="9"/>
    <col min="6399" max="6399" width="26.09765625" style="9" customWidth="1"/>
    <col min="6400" max="6400" width="6.19921875" style="9" customWidth="1"/>
    <col min="6401" max="6401" width="14.296875" style="9" customWidth="1"/>
    <col min="6402" max="6402" width="1.19921875" style="9" customWidth="1"/>
    <col min="6403" max="6403" width="14.296875" style="9" customWidth="1"/>
    <col min="6404" max="6405" width="0" style="9" hidden="1" customWidth="1"/>
    <col min="6406" max="6406" width="1" style="9" customWidth="1"/>
    <col min="6407" max="6407" width="13.19921875" style="9" customWidth="1"/>
    <col min="6408" max="6408" width="1" style="9" customWidth="1"/>
    <col min="6409" max="6409" width="14.296875" style="9" customWidth="1"/>
    <col min="6410" max="6411" width="0" style="9" hidden="1" customWidth="1"/>
    <col min="6412" max="6412" width="10.796875" style="9" bestFit="1" customWidth="1"/>
    <col min="6413" max="6414" width="11.796875" style="9" bestFit="1" customWidth="1"/>
    <col min="6415" max="6415" width="10.296875" style="9" bestFit="1" customWidth="1"/>
    <col min="6416" max="6654" width="8.69921875" style="9"/>
    <col min="6655" max="6655" width="26.09765625" style="9" customWidth="1"/>
    <col min="6656" max="6656" width="6.19921875" style="9" customWidth="1"/>
    <col min="6657" max="6657" width="14.296875" style="9" customWidth="1"/>
    <col min="6658" max="6658" width="1.19921875" style="9" customWidth="1"/>
    <col min="6659" max="6659" width="14.296875" style="9" customWidth="1"/>
    <col min="6660" max="6661" width="0" style="9" hidden="1" customWidth="1"/>
    <col min="6662" max="6662" width="1" style="9" customWidth="1"/>
    <col min="6663" max="6663" width="13.19921875" style="9" customWidth="1"/>
    <col min="6664" max="6664" width="1" style="9" customWidth="1"/>
    <col min="6665" max="6665" width="14.296875" style="9" customWidth="1"/>
    <col min="6666" max="6667" width="0" style="9" hidden="1" customWidth="1"/>
    <col min="6668" max="6668" width="10.796875" style="9" bestFit="1" customWidth="1"/>
    <col min="6669" max="6670" width="11.796875" style="9" bestFit="1" customWidth="1"/>
    <col min="6671" max="6671" width="10.296875" style="9" bestFit="1" customWidth="1"/>
    <col min="6672" max="6910" width="8.69921875" style="9"/>
    <col min="6911" max="6911" width="26.09765625" style="9" customWidth="1"/>
    <col min="6912" max="6912" width="6.19921875" style="9" customWidth="1"/>
    <col min="6913" max="6913" width="14.296875" style="9" customWidth="1"/>
    <col min="6914" max="6914" width="1.19921875" style="9" customWidth="1"/>
    <col min="6915" max="6915" width="14.296875" style="9" customWidth="1"/>
    <col min="6916" max="6917" width="0" style="9" hidden="1" customWidth="1"/>
    <col min="6918" max="6918" width="1" style="9" customWidth="1"/>
    <col min="6919" max="6919" width="13.19921875" style="9" customWidth="1"/>
    <col min="6920" max="6920" width="1" style="9" customWidth="1"/>
    <col min="6921" max="6921" width="14.296875" style="9" customWidth="1"/>
    <col min="6922" max="6923" width="0" style="9" hidden="1" customWidth="1"/>
    <col min="6924" max="6924" width="10.796875" style="9" bestFit="1" customWidth="1"/>
    <col min="6925" max="6926" width="11.796875" style="9" bestFit="1" customWidth="1"/>
    <col min="6927" max="6927" width="10.296875" style="9" bestFit="1" customWidth="1"/>
    <col min="6928" max="7166" width="8.69921875" style="9"/>
    <col min="7167" max="7167" width="26.09765625" style="9" customWidth="1"/>
    <col min="7168" max="7168" width="6.19921875" style="9" customWidth="1"/>
    <col min="7169" max="7169" width="14.296875" style="9" customWidth="1"/>
    <col min="7170" max="7170" width="1.19921875" style="9" customWidth="1"/>
    <col min="7171" max="7171" width="14.296875" style="9" customWidth="1"/>
    <col min="7172" max="7173" width="0" style="9" hidden="1" customWidth="1"/>
    <col min="7174" max="7174" width="1" style="9" customWidth="1"/>
    <col min="7175" max="7175" width="13.19921875" style="9" customWidth="1"/>
    <col min="7176" max="7176" width="1" style="9" customWidth="1"/>
    <col min="7177" max="7177" width="14.296875" style="9" customWidth="1"/>
    <col min="7178" max="7179" width="0" style="9" hidden="1" customWidth="1"/>
    <col min="7180" max="7180" width="10.796875" style="9" bestFit="1" customWidth="1"/>
    <col min="7181" max="7182" width="11.796875" style="9" bestFit="1" customWidth="1"/>
    <col min="7183" max="7183" width="10.296875" style="9" bestFit="1" customWidth="1"/>
    <col min="7184" max="7422" width="8.69921875" style="9"/>
    <col min="7423" max="7423" width="26.09765625" style="9" customWidth="1"/>
    <col min="7424" max="7424" width="6.19921875" style="9" customWidth="1"/>
    <col min="7425" max="7425" width="14.296875" style="9" customWidth="1"/>
    <col min="7426" max="7426" width="1.19921875" style="9" customWidth="1"/>
    <col min="7427" max="7427" width="14.296875" style="9" customWidth="1"/>
    <col min="7428" max="7429" width="0" style="9" hidden="1" customWidth="1"/>
    <col min="7430" max="7430" width="1" style="9" customWidth="1"/>
    <col min="7431" max="7431" width="13.19921875" style="9" customWidth="1"/>
    <col min="7432" max="7432" width="1" style="9" customWidth="1"/>
    <col min="7433" max="7433" width="14.296875" style="9" customWidth="1"/>
    <col min="7434" max="7435" width="0" style="9" hidden="1" customWidth="1"/>
    <col min="7436" max="7436" width="10.796875" style="9" bestFit="1" customWidth="1"/>
    <col min="7437" max="7438" width="11.796875" style="9" bestFit="1" customWidth="1"/>
    <col min="7439" max="7439" width="10.296875" style="9" bestFit="1" customWidth="1"/>
    <col min="7440" max="7678" width="8.69921875" style="9"/>
    <col min="7679" max="7679" width="26.09765625" style="9" customWidth="1"/>
    <col min="7680" max="7680" width="6.19921875" style="9" customWidth="1"/>
    <col min="7681" max="7681" width="14.296875" style="9" customWidth="1"/>
    <col min="7682" max="7682" width="1.19921875" style="9" customWidth="1"/>
    <col min="7683" max="7683" width="14.296875" style="9" customWidth="1"/>
    <col min="7684" max="7685" width="0" style="9" hidden="1" customWidth="1"/>
    <col min="7686" max="7686" width="1" style="9" customWidth="1"/>
    <col min="7687" max="7687" width="13.19921875" style="9" customWidth="1"/>
    <col min="7688" max="7688" width="1" style="9" customWidth="1"/>
    <col min="7689" max="7689" width="14.296875" style="9" customWidth="1"/>
    <col min="7690" max="7691" width="0" style="9" hidden="1" customWidth="1"/>
    <col min="7692" max="7692" width="10.796875" style="9" bestFit="1" customWidth="1"/>
    <col min="7693" max="7694" width="11.796875" style="9" bestFit="1" customWidth="1"/>
    <col min="7695" max="7695" width="10.296875" style="9" bestFit="1" customWidth="1"/>
    <col min="7696" max="7934" width="8.69921875" style="9"/>
    <col min="7935" max="7935" width="26.09765625" style="9" customWidth="1"/>
    <col min="7936" max="7936" width="6.19921875" style="9" customWidth="1"/>
    <col min="7937" max="7937" width="14.296875" style="9" customWidth="1"/>
    <col min="7938" max="7938" width="1.19921875" style="9" customWidth="1"/>
    <col min="7939" max="7939" width="14.296875" style="9" customWidth="1"/>
    <col min="7940" max="7941" width="0" style="9" hidden="1" customWidth="1"/>
    <col min="7942" max="7942" width="1" style="9" customWidth="1"/>
    <col min="7943" max="7943" width="13.19921875" style="9" customWidth="1"/>
    <col min="7944" max="7944" width="1" style="9" customWidth="1"/>
    <col min="7945" max="7945" width="14.296875" style="9" customWidth="1"/>
    <col min="7946" max="7947" width="0" style="9" hidden="1" customWidth="1"/>
    <col min="7948" max="7948" width="10.796875" style="9" bestFit="1" customWidth="1"/>
    <col min="7949" max="7950" width="11.796875" style="9" bestFit="1" customWidth="1"/>
    <col min="7951" max="7951" width="10.296875" style="9" bestFit="1" customWidth="1"/>
    <col min="7952" max="8190" width="8.69921875" style="9"/>
    <col min="8191" max="8191" width="26.09765625" style="9" customWidth="1"/>
    <col min="8192" max="8192" width="6.19921875" style="9" customWidth="1"/>
    <col min="8193" max="8193" width="14.296875" style="9" customWidth="1"/>
    <col min="8194" max="8194" width="1.19921875" style="9" customWidth="1"/>
    <col min="8195" max="8195" width="14.296875" style="9" customWidth="1"/>
    <col min="8196" max="8197" width="0" style="9" hidden="1" customWidth="1"/>
    <col min="8198" max="8198" width="1" style="9" customWidth="1"/>
    <col min="8199" max="8199" width="13.19921875" style="9" customWidth="1"/>
    <col min="8200" max="8200" width="1" style="9" customWidth="1"/>
    <col min="8201" max="8201" width="14.296875" style="9" customWidth="1"/>
    <col min="8202" max="8203" width="0" style="9" hidden="1" customWidth="1"/>
    <col min="8204" max="8204" width="10.796875" style="9" bestFit="1" customWidth="1"/>
    <col min="8205" max="8206" width="11.796875" style="9" bestFit="1" customWidth="1"/>
    <col min="8207" max="8207" width="10.296875" style="9" bestFit="1" customWidth="1"/>
    <col min="8208" max="8446" width="8.69921875" style="9"/>
    <col min="8447" max="8447" width="26.09765625" style="9" customWidth="1"/>
    <col min="8448" max="8448" width="6.19921875" style="9" customWidth="1"/>
    <col min="8449" max="8449" width="14.296875" style="9" customWidth="1"/>
    <col min="8450" max="8450" width="1.19921875" style="9" customWidth="1"/>
    <col min="8451" max="8451" width="14.296875" style="9" customWidth="1"/>
    <col min="8452" max="8453" width="0" style="9" hidden="1" customWidth="1"/>
    <col min="8454" max="8454" width="1" style="9" customWidth="1"/>
    <col min="8455" max="8455" width="13.19921875" style="9" customWidth="1"/>
    <col min="8456" max="8456" width="1" style="9" customWidth="1"/>
    <col min="8457" max="8457" width="14.296875" style="9" customWidth="1"/>
    <col min="8458" max="8459" width="0" style="9" hidden="1" customWidth="1"/>
    <col min="8460" max="8460" width="10.796875" style="9" bestFit="1" customWidth="1"/>
    <col min="8461" max="8462" width="11.796875" style="9" bestFit="1" customWidth="1"/>
    <col min="8463" max="8463" width="10.296875" style="9" bestFit="1" customWidth="1"/>
    <col min="8464" max="8702" width="8.69921875" style="9"/>
    <col min="8703" max="8703" width="26.09765625" style="9" customWidth="1"/>
    <col min="8704" max="8704" width="6.19921875" style="9" customWidth="1"/>
    <col min="8705" max="8705" width="14.296875" style="9" customWidth="1"/>
    <col min="8706" max="8706" width="1.19921875" style="9" customWidth="1"/>
    <col min="8707" max="8707" width="14.296875" style="9" customWidth="1"/>
    <col min="8708" max="8709" width="0" style="9" hidden="1" customWidth="1"/>
    <col min="8710" max="8710" width="1" style="9" customWidth="1"/>
    <col min="8711" max="8711" width="13.19921875" style="9" customWidth="1"/>
    <col min="8712" max="8712" width="1" style="9" customWidth="1"/>
    <col min="8713" max="8713" width="14.296875" style="9" customWidth="1"/>
    <col min="8714" max="8715" width="0" style="9" hidden="1" customWidth="1"/>
    <col min="8716" max="8716" width="10.796875" style="9" bestFit="1" customWidth="1"/>
    <col min="8717" max="8718" width="11.796875" style="9" bestFit="1" customWidth="1"/>
    <col min="8719" max="8719" width="10.296875" style="9" bestFit="1" customWidth="1"/>
    <col min="8720" max="8958" width="8.69921875" style="9"/>
    <col min="8959" max="8959" width="26.09765625" style="9" customWidth="1"/>
    <col min="8960" max="8960" width="6.19921875" style="9" customWidth="1"/>
    <col min="8961" max="8961" width="14.296875" style="9" customWidth="1"/>
    <col min="8962" max="8962" width="1.19921875" style="9" customWidth="1"/>
    <col min="8963" max="8963" width="14.296875" style="9" customWidth="1"/>
    <col min="8964" max="8965" width="0" style="9" hidden="1" customWidth="1"/>
    <col min="8966" max="8966" width="1" style="9" customWidth="1"/>
    <col min="8967" max="8967" width="13.19921875" style="9" customWidth="1"/>
    <col min="8968" max="8968" width="1" style="9" customWidth="1"/>
    <col min="8969" max="8969" width="14.296875" style="9" customWidth="1"/>
    <col min="8970" max="8971" width="0" style="9" hidden="1" customWidth="1"/>
    <col min="8972" max="8972" width="10.796875" style="9" bestFit="1" customWidth="1"/>
    <col min="8973" max="8974" width="11.796875" style="9" bestFit="1" customWidth="1"/>
    <col min="8975" max="8975" width="10.296875" style="9" bestFit="1" customWidth="1"/>
    <col min="8976" max="9214" width="8.69921875" style="9"/>
    <col min="9215" max="9215" width="26.09765625" style="9" customWidth="1"/>
    <col min="9216" max="9216" width="6.19921875" style="9" customWidth="1"/>
    <col min="9217" max="9217" width="14.296875" style="9" customWidth="1"/>
    <col min="9218" max="9218" width="1.19921875" style="9" customWidth="1"/>
    <col min="9219" max="9219" width="14.296875" style="9" customWidth="1"/>
    <col min="9220" max="9221" width="0" style="9" hidden="1" customWidth="1"/>
    <col min="9222" max="9222" width="1" style="9" customWidth="1"/>
    <col min="9223" max="9223" width="13.19921875" style="9" customWidth="1"/>
    <col min="9224" max="9224" width="1" style="9" customWidth="1"/>
    <col min="9225" max="9225" width="14.296875" style="9" customWidth="1"/>
    <col min="9226" max="9227" width="0" style="9" hidden="1" customWidth="1"/>
    <col min="9228" max="9228" width="10.796875" style="9" bestFit="1" customWidth="1"/>
    <col min="9229" max="9230" width="11.796875" style="9" bestFit="1" customWidth="1"/>
    <col min="9231" max="9231" width="10.296875" style="9" bestFit="1" customWidth="1"/>
    <col min="9232" max="9470" width="8.69921875" style="9"/>
    <col min="9471" max="9471" width="26.09765625" style="9" customWidth="1"/>
    <col min="9472" max="9472" width="6.19921875" style="9" customWidth="1"/>
    <col min="9473" max="9473" width="14.296875" style="9" customWidth="1"/>
    <col min="9474" max="9474" width="1.19921875" style="9" customWidth="1"/>
    <col min="9475" max="9475" width="14.296875" style="9" customWidth="1"/>
    <col min="9476" max="9477" width="0" style="9" hidden="1" customWidth="1"/>
    <col min="9478" max="9478" width="1" style="9" customWidth="1"/>
    <col min="9479" max="9479" width="13.19921875" style="9" customWidth="1"/>
    <col min="9480" max="9480" width="1" style="9" customWidth="1"/>
    <col min="9481" max="9481" width="14.296875" style="9" customWidth="1"/>
    <col min="9482" max="9483" width="0" style="9" hidden="1" customWidth="1"/>
    <col min="9484" max="9484" width="10.796875" style="9" bestFit="1" customWidth="1"/>
    <col min="9485" max="9486" width="11.796875" style="9" bestFit="1" customWidth="1"/>
    <col min="9487" max="9487" width="10.296875" style="9" bestFit="1" customWidth="1"/>
    <col min="9488" max="9726" width="8.69921875" style="9"/>
    <col min="9727" max="9727" width="26.09765625" style="9" customWidth="1"/>
    <col min="9728" max="9728" width="6.19921875" style="9" customWidth="1"/>
    <col min="9729" max="9729" width="14.296875" style="9" customWidth="1"/>
    <col min="9730" max="9730" width="1.19921875" style="9" customWidth="1"/>
    <col min="9731" max="9731" width="14.296875" style="9" customWidth="1"/>
    <col min="9732" max="9733" width="0" style="9" hidden="1" customWidth="1"/>
    <col min="9734" max="9734" width="1" style="9" customWidth="1"/>
    <col min="9735" max="9735" width="13.19921875" style="9" customWidth="1"/>
    <col min="9736" max="9736" width="1" style="9" customWidth="1"/>
    <col min="9737" max="9737" width="14.296875" style="9" customWidth="1"/>
    <col min="9738" max="9739" width="0" style="9" hidden="1" customWidth="1"/>
    <col min="9740" max="9740" width="10.796875" style="9" bestFit="1" customWidth="1"/>
    <col min="9741" max="9742" width="11.796875" style="9" bestFit="1" customWidth="1"/>
    <col min="9743" max="9743" width="10.296875" style="9" bestFit="1" customWidth="1"/>
    <col min="9744" max="9982" width="8.69921875" style="9"/>
    <col min="9983" max="9983" width="26.09765625" style="9" customWidth="1"/>
    <col min="9984" max="9984" width="6.19921875" style="9" customWidth="1"/>
    <col min="9985" max="9985" width="14.296875" style="9" customWidth="1"/>
    <col min="9986" max="9986" width="1.19921875" style="9" customWidth="1"/>
    <col min="9987" max="9987" width="14.296875" style="9" customWidth="1"/>
    <col min="9988" max="9989" width="0" style="9" hidden="1" customWidth="1"/>
    <col min="9990" max="9990" width="1" style="9" customWidth="1"/>
    <col min="9991" max="9991" width="13.19921875" style="9" customWidth="1"/>
    <col min="9992" max="9992" width="1" style="9" customWidth="1"/>
    <col min="9993" max="9993" width="14.296875" style="9" customWidth="1"/>
    <col min="9994" max="9995" width="0" style="9" hidden="1" customWidth="1"/>
    <col min="9996" max="9996" width="10.796875" style="9" bestFit="1" customWidth="1"/>
    <col min="9997" max="9998" width="11.796875" style="9" bestFit="1" customWidth="1"/>
    <col min="9999" max="9999" width="10.296875" style="9" bestFit="1" customWidth="1"/>
    <col min="10000" max="10238" width="8.69921875" style="9"/>
    <col min="10239" max="10239" width="26.09765625" style="9" customWidth="1"/>
    <col min="10240" max="10240" width="6.19921875" style="9" customWidth="1"/>
    <col min="10241" max="10241" width="14.296875" style="9" customWidth="1"/>
    <col min="10242" max="10242" width="1.19921875" style="9" customWidth="1"/>
    <col min="10243" max="10243" width="14.296875" style="9" customWidth="1"/>
    <col min="10244" max="10245" width="0" style="9" hidden="1" customWidth="1"/>
    <col min="10246" max="10246" width="1" style="9" customWidth="1"/>
    <col min="10247" max="10247" width="13.19921875" style="9" customWidth="1"/>
    <col min="10248" max="10248" width="1" style="9" customWidth="1"/>
    <col min="10249" max="10249" width="14.296875" style="9" customWidth="1"/>
    <col min="10250" max="10251" width="0" style="9" hidden="1" customWidth="1"/>
    <col min="10252" max="10252" width="10.796875" style="9" bestFit="1" customWidth="1"/>
    <col min="10253" max="10254" width="11.796875" style="9" bestFit="1" customWidth="1"/>
    <col min="10255" max="10255" width="10.296875" style="9" bestFit="1" customWidth="1"/>
    <col min="10256" max="10494" width="8.69921875" style="9"/>
    <col min="10495" max="10495" width="26.09765625" style="9" customWidth="1"/>
    <col min="10496" max="10496" width="6.19921875" style="9" customWidth="1"/>
    <col min="10497" max="10497" width="14.296875" style="9" customWidth="1"/>
    <col min="10498" max="10498" width="1.19921875" style="9" customWidth="1"/>
    <col min="10499" max="10499" width="14.296875" style="9" customWidth="1"/>
    <col min="10500" max="10501" width="0" style="9" hidden="1" customWidth="1"/>
    <col min="10502" max="10502" width="1" style="9" customWidth="1"/>
    <col min="10503" max="10503" width="13.19921875" style="9" customWidth="1"/>
    <col min="10504" max="10504" width="1" style="9" customWidth="1"/>
    <col min="10505" max="10505" width="14.296875" style="9" customWidth="1"/>
    <col min="10506" max="10507" width="0" style="9" hidden="1" customWidth="1"/>
    <col min="10508" max="10508" width="10.796875" style="9" bestFit="1" customWidth="1"/>
    <col min="10509" max="10510" width="11.796875" style="9" bestFit="1" customWidth="1"/>
    <col min="10511" max="10511" width="10.296875" style="9" bestFit="1" customWidth="1"/>
    <col min="10512" max="10750" width="8.69921875" style="9"/>
    <col min="10751" max="10751" width="26.09765625" style="9" customWidth="1"/>
    <col min="10752" max="10752" width="6.19921875" style="9" customWidth="1"/>
    <col min="10753" max="10753" width="14.296875" style="9" customWidth="1"/>
    <col min="10754" max="10754" width="1.19921875" style="9" customWidth="1"/>
    <col min="10755" max="10755" width="14.296875" style="9" customWidth="1"/>
    <col min="10756" max="10757" width="0" style="9" hidden="1" customWidth="1"/>
    <col min="10758" max="10758" width="1" style="9" customWidth="1"/>
    <col min="10759" max="10759" width="13.19921875" style="9" customWidth="1"/>
    <col min="10760" max="10760" width="1" style="9" customWidth="1"/>
    <col min="10761" max="10761" width="14.296875" style="9" customWidth="1"/>
    <col min="10762" max="10763" width="0" style="9" hidden="1" customWidth="1"/>
    <col min="10764" max="10764" width="10.796875" style="9" bestFit="1" customWidth="1"/>
    <col min="10765" max="10766" width="11.796875" style="9" bestFit="1" customWidth="1"/>
    <col min="10767" max="10767" width="10.296875" style="9" bestFit="1" customWidth="1"/>
    <col min="10768" max="11006" width="8.69921875" style="9"/>
    <col min="11007" max="11007" width="26.09765625" style="9" customWidth="1"/>
    <col min="11008" max="11008" width="6.19921875" style="9" customWidth="1"/>
    <col min="11009" max="11009" width="14.296875" style="9" customWidth="1"/>
    <col min="11010" max="11010" width="1.19921875" style="9" customWidth="1"/>
    <col min="11011" max="11011" width="14.296875" style="9" customWidth="1"/>
    <col min="11012" max="11013" width="0" style="9" hidden="1" customWidth="1"/>
    <col min="11014" max="11014" width="1" style="9" customWidth="1"/>
    <col min="11015" max="11015" width="13.19921875" style="9" customWidth="1"/>
    <col min="11016" max="11016" width="1" style="9" customWidth="1"/>
    <col min="11017" max="11017" width="14.296875" style="9" customWidth="1"/>
    <col min="11018" max="11019" width="0" style="9" hidden="1" customWidth="1"/>
    <col min="11020" max="11020" width="10.796875" style="9" bestFit="1" customWidth="1"/>
    <col min="11021" max="11022" width="11.796875" style="9" bestFit="1" customWidth="1"/>
    <col min="11023" max="11023" width="10.296875" style="9" bestFit="1" customWidth="1"/>
    <col min="11024" max="11262" width="8.69921875" style="9"/>
    <col min="11263" max="11263" width="26.09765625" style="9" customWidth="1"/>
    <col min="11264" max="11264" width="6.19921875" style="9" customWidth="1"/>
    <col min="11265" max="11265" width="14.296875" style="9" customWidth="1"/>
    <col min="11266" max="11266" width="1.19921875" style="9" customWidth="1"/>
    <col min="11267" max="11267" width="14.296875" style="9" customWidth="1"/>
    <col min="11268" max="11269" width="0" style="9" hidden="1" customWidth="1"/>
    <col min="11270" max="11270" width="1" style="9" customWidth="1"/>
    <col min="11271" max="11271" width="13.19921875" style="9" customWidth="1"/>
    <col min="11272" max="11272" width="1" style="9" customWidth="1"/>
    <col min="11273" max="11273" width="14.296875" style="9" customWidth="1"/>
    <col min="11274" max="11275" width="0" style="9" hidden="1" customWidth="1"/>
    <col min="11276" max="11276" width="10.796875" style="9" bestFit="1" customWidth="1"/>
    <col min="11277" max="11278" width="11.796875" style="9" bestFit="1" customWidth="1"/>
    <col min="11279" max="11279" width="10.296875" style="9" bestFit="1" customWidth="1"/>
    <col min="11280" max="11518" width="8.69921875" style="9"/>
    <col min="11519" max="11519" width="26.09765625" style="9" customWidth="1"/>
    <col min="11520" max="11520" width="6.19921875" style="9" customWidth="1"/>
    <col min="11521" max="11521" width="14.296875" style="9" customWidth="1"/>
    <col min="11522" max="11522" width="1.19921875" style="9" customWidth="1"/>
    <col min="11523" max="11523" width="14.296875" style="9" customWidth="1"/>
    <col min="11524" max="11525" width="0" style="9" hidden="1" customWidth="1"/>
    <col min="11526" max="11526" width="1" style="9" customWidth="1"/>
    <col min="11527" max="11527" width="13.19921875" style="9" customWidth="1"/>
    <col min="11528" max="11528" width="1" style="9" customWidth="1"/>
    <col min="11529" max="11529" width="14.296875" style="9" customWidth="1"/>
    <col min="11530" max="11531" width="0" style="9" hidden="1" customWidth="1"/>
    <col min="11532" max="11532" width="10.796875" style="9" bestFit="1" customWidth="1"/>
    <col min="11533" max="11534" width="11.796875" style="9" bestFit="1" customWidth="1"/>
    <col min="11535" max="11535" width="10.296875" style="9" bestFit="1" customWidth="1"/>
    <col min="11536" max="11774" width="8.69921875" style="9"/>
    <col min="11775" max="11775" width="26.09765625" style="9" customWidth="1"/>
    <col min="11776" max="11776" width="6.19921875" style="9" customWidth="1"/>
    <col min="11777" max="11777" width="14.296875" style="9" customWidth="1"/>
    <col min="11778" max="11778" width="1.19921875" style="9" customWidth="1"/>
    <col min="11779" max="11779" width="14.296875" style="9" customWidth="1"/>
    <col min="11780" max="11781" width="0" style="9" hidden="1" customWidth="1"/>
    <col min="11782" max="11782" width="1" style="9" customWidth="1"/>
    <col min="11783" max="11783" width="13.19921875" style="9" customWidth="1"/>
    <col min="11784" max="11784" width="1" style="9" customWidth="1"/>
    <col min="11785" max="11785" width="14.296875" style="9" customWidth="1"/>
    <col min="11786" max="11787" width="0" style="9" hidden="1" customWidth="1"/>
    <col min="11788" max="11788" width="10.796875" style="9" bestFit="1" customWidth="1"/>
    <col min="11789" max="11790" width="11.796875" style="9" bestFit="1" customWidth="1"/>
    <col min="11791" max="11791" width="10.296875" style="9" bestFit="1" customWidth="1"/>
    <col min="11792" max="12030" width="8.69921875" style="9"/>
    <col min="12031" max="12031" width="26.09765625" style="9" customWidth="1"/>
    <col min="12032" max="12032" width="6.19921875" style="9" customWidth="1"/>
    <col min="12033" max="12033" width="14.296875" style="9" customWidth="1"/>
    <col min="12034" max="12034" width="1.19921875" style="9" customWidth="1"/>
    <col min="12035" max="12035" width="14.296875" style="9" customWidth="1"/>
    <col min="12036" max="12037" width="0" style="9" hidden="1" customWidth="1"/>
    <col min="12038" max="12038" width="1" style="9" customWidth="1"/>
    <col min="12039" max="12039" width="13.19921875" style="9" customWidth="1"/>
    <col min="12040" max="12040" width="1" style="9" customWidth="1"/>
    <col min="12041" max="12041" width="14.296875" style="9" customWidth="1"/>
    <col min="12042" max="12043" width="0" style="9" hidden="1" customWidth="1"/>
    <col min="12044" max="12044" width="10.796875" style="9" bestFit="1" customWidth="1"/>
    <col min="12045" max="12046" width="11.796875" style="9" bestFit="1" customWidth="1"/>
    <col min="12047" max="12047" width="10.296875" style="9" bestFit="1" customWidth="1"/>
    <col min="12048" max="12286" width="8.69921875" style="9"/>
    <col min="12287" max="12287" width="26.09765625" style="9" customWidth="1"/>
    <col min="12288" max="12288" width="6.19921875" style="9" customWidth="1"/>
    <col min="12289" max="12289" width="14.296875" style="9" customWidth="1"/>
    <col min="12290" max="12290" width="1.19921875" style="9" customWidth="1"/>
    <col min="12291" max="12291" width="14.296875" style="9" customWidth="1"/>
    <col min="12292" max="12293" width="0" style="9" hidden="1" customWidth="1"/>
    <col min="12294" max="12294" width="1" style="9" customWidth="1"/>
    <col min="12295" max="12295" width="13.19921875" style="9" customWidth="1"/>
    <col min="12296" max="12296" width="1" style="9" customWidth="1"/>
    <col min="12297" max="12297" width="14.296875" style="9" customWidth="1"/>
    <col min="12298" max="12299" width="0" style="9" hidden="1" customWidth="1"/>
    <col min="12300" max="12300" width="10.796875" style="9" bestFit="1" customWidth="1"/>
    <col min="12301" max="12302" width="11.796875" style="9" bestFit="1" customWidth="1"/>
    <col min="12303" max="12303" width="10.296875" style="9" bestFit="1" customWidth="1"/>
    <col min="12304" max="12542" width="8.69921875" style="9"/>
    <col min="12543" max="12543" width="26.09765625" style="9" customWidth="1"/>
    <col min="12544" max="12544" width="6.19921875" style="9" customWidth="1"/>
    <col min="12545" max="12545" width="14.296875" style="9" customWidth="1"/>
    <col min="12546" max="12546" width="1.19921875" style="9" customWidth="1"/>
    <col min="12547" max="12547" width="14.296875" style="9" customWidth="1"/>
    <col min="12548" max="12549" width="0" style="9" hidden="1" customWidth="1"/>
    <col min="12550" max="12550" width="1" style="9" customWidth="1"/>
    <col min="12551" max="12551" width="13.19921875" style="9" customWidth="1"/>
    <col min="12552" max="12552" width="1" style="9" customWidth="1"/>
    <col min="12553" max="12553" width="14.296875" style="9" customWidth="1"/>
    <col min="12554" max="12555" width="0" style="9" hidden="1" customWidth="1"/>
    <col min="12556" max="12556" width="10.796875" style="9" bestFit="1" customWidth="1"/>
    <col min="12557" max="12558" width="11.796875" style="9" bestFit="1" customWidth="1"/>
    <col min="12559" max="12559" width="10.296875" style="9" bestFit="1" customWidth="1"/>
    <col min="12560" max="12798" width="8.69921875" style="9"/>
    <col min="12799" max="12799" width="26.09765625" style="9" customWidth="1"/>
    <col min="12800" max="12800" width="6.19921875" style="9" customWidth="1"/>
    <col min="12801" max="12801" width="14.296875" style="9" customWidth="1"/>
    <col min="12802" max="12802" width="1.19921875" style="9" customWidth="1"/>
    <col min="12803" max="12803" width="14.296875" style="9" customWidth="1"/>
    <col min="12804" max="12805" width="0" style="9" hidden="1" customWidth="1"/>
    <col min="12806" max="12806" width="1" style="9" customWidth="1"/>
    <col min="12807" max="12807" width="13.19921875" style="9" customWidth="1"/>
    <col min="12808" max="12808" width="1" style="9" customWidth="1"/>
    <col min="12809" max="12809" width="14.296875" style="9" customWidth="1"/>
    <col min="12810" max="12811" width="0" style="9" hidden="1" customWidth="1"/>
    <col min="12812" max="12812" width="10.796875" style="9" bestFit="1" customWidth="1"/>
    <col min="12813" max="12814" width="11.796875" style="9" bestFit="1" customWidth="1"/>
    <col min="12815" max="12815" width="10.296875" style="9" bestFit="1" customWidth="1"/>
    <col min="12816" max="13054" width="8.69921875" style="9"/>
    <col min="13055" max="13055" width="26.09765625" style="9" customWidth="1"/>
    <col min="13056" max="13056" width="6.19921875" style="9" customWidth="1"/>
    <col min="13057" max="13057" width="14.296875" style="9" customWidth="1"/>
    <col min="13058" max="13058" width="1.19921875" style="9" customWidth="1"/>
    <col min="13059" max="13059" width="14.296875" style="9" customWidth="1"/>
    <col min="13060" max="13061" width="0" style="9" hidden="1" customWidth="1"/>
    <col min="13062" max="13062" width="1" style="9" customWidth="1"/>
    <col min="13063" max="13063" width="13.19921875" style="9" customWidth="1"/>
    <col min="13064" max="13064" width="1" style="9" customWidth="1"/>
    <col min="13065" max="13065" width="14.296875" style="9" customWidth="1"/>
    <col min="13066" max="13067" width="0" style="9" hidden="1" customWidth="1"/>
    <col min="13068" max="13068" width="10.796875" style="9" bestFit="1" customWidth="1"/>
    <col min="13069" max="13070" width="11.796875" style="9" bestFit="1" customWidth="1"/>
    <col min="13071" max="13071" width="10.296875" style="9" bestFit="1" customWidth="1"/>
    <col min="13072" max="13310" width="8.69921875" style="9"/>
    <col min="13311" max="13311" width="26.09765625" style="9" customWidth="1"/>
    <col min="13312" max="13312" width="6.19921875" style="9" customWidth="1"/>
    <col min="13313" max="13313" width="14.296875" style="9" customWidth="1"/>
    <col min="13314" max="13314" width="1.19921875" style="9" customWidth="1"/>
    <col min="13315" max="13315" width="14.296875" style="9" customWidth="1"/>
    <col min="13316" max="13317" width="0" style="9" hidden="1" customWidth="1"/>
    <col min="13318" max="13318" width="1" style="9" customWidth="1"/>
    <col min="13319" max="13319" width="13.19921875" style="9" customWidth="1"/>
    <col min="13320" max="13320" width="1" style="9" customWidth="1"/>
    <col min="13321" max="13321" width="14.296875" style="9" customWidth="1"/>
    <col min="13322" max="13323" width="0" style="9" hidden="1" customWidth="1"/>
    <col min="13324" max="13324" width="10.796875" style="9" bestFit="1" customWidth="1"/>
    <col min="13325" max="13326" width="11.796875" style="9" bestFit="1" customWidth="1"/>
    <col min="13327" max="13327" width="10.296875" style="9" bestFit="1" customWidth="1"/>
    <col min="13328" max="13566" width="8.69921875" style="9"/>
    <col min="13567" max="13567" width="26.09765625" style="9" customWidth="1"/>
    <col min="13568" max="13568" width="6.19921875" style="9" customWidth="1"/>
    <col min="13569" max="13569" width="14.296875" style="9" customWidth="1"/>
    <col min="13570" max="13570" width="1.19921875" style="9" customWidth="1"/>
    <col min="13571" max="13571" width="14.296875" style="9" customWidth="1"/>
    <col min="13572" max="13573" width="0" style="9" hidden="1" customWidth="1"/>
    <col min="13574" max="13574" width="1" style="9" customWidth="1"/>
    <col min="13575" max="13575" width="13.19921875" style="9" customWidth="1"/>
    <col min="13576" max="13576" width="1" style="9" customWidth="1"/>
    <col min="13577" max="13577" width="14.296875" style="9" customWidth="1"/>
    <col min="13578" max="13579" width="0" style="9" hidden="1" customWidth="1"/>
    <col min="13580" max="13580" width="10.796875" style="9" bestFit="1" customWidth="1"/>
    <col min="13581" max="13582" width="11.796875" style="9" bestFit="1" customWidth="1"/>
    <col min="13583" max="13583" width="10.296875" style="9" bestFit="1" customWidth="1"/>
    <col min="13584" max="13822" width="8.69921875" style="9"/>
    <col min="13823" max="13823" width="26.09765625" style="9" customWidth="1"/>
    <col min="13824" max="13824" width="6.19921875" style="9" customWidth="1"/>
    <col min="13825" max="13825" width="14.296875" style="9" customWidth="1"/>
    <col min="13826" max="13826" width="1.19921875" style="9" customWidth="1"/>
    <col min="13827" max="13827" width="14.296875" style="9" customWidth="1"/>
    <col min="13828" max="13829" width="0" style="9" hidden="1" customWidth="1"/>
    <col min="13830" max="13830" width="1" style="9" customWidth="1"/>
    <col min="13831" max="13831" width="13.19921875" style="9" customWidth="1"/>
    <col min="13832" max="13832" width="1" style="9" customWidth="1"/>
    <col min="13833" max="13833" width="14.296875" style="9" customWidth="1"/>
    <col min="13834" max="13835" width="0" style="9" hidden="1" customWidth="1"/>
    <col min="13836" max="13836" width="10.796875" style="9" bestFit="1" customWidth="1"/>
    <col min="13837" max="13838" width="11.796875" style="9" bestFit="1" customWidth="1"/>
    <col min="13839" max="13839" width="10.296875" style="9" bestFit="1" customWidth="1"/>
    <col min="13840" max="14078" width="8.69921875" style="9"/>
    <col min="14079" max="14079" width="26.09765625" style="9" customWidth="1"/>
    <col min="14080" max="14080" width="6.19921875" style="9" customWidth="1"/>
    <col min="14081" max="14081" width="14.296875" style="9" customWidth="1"/>
    <col min="14082" max="14082" width="1.19921875" style="9" customWidth="1"/>
    <col min="14083" max="14083" width="14.296875" style="9" customWidth="1"/>
    <col min="14084" max="14085" width="0" style="9" hidden="1" customWidth="1"/>
    <col min="14086" max="14086" width="1" style="9" customWidth="1"/>
    <col min="14087" max="14087" width="13.19921875" style="9" customWidth="1"/>
    <col min="14088" max="14088" width="1" style="9" customWidth="1"/>
    <col min="14089" max="14089" width="14.296875" style="9" customWidth="1"/>
    <col min="14090" max="14091" width="0" style="9" hidden="1" customWidth="1"/>
    <col min="14092" max="14092" width="10.796875" style="9" bestFit="1" customWidth="1"/>
    <col min="14093" max="14094" width="11.796875" style="9" bestFit="1" customWidth="1"/>
    <col min="14095" max="14095" width="10.296875" style="9" bestFit="1" customWidth="1"/>
    <col min="14096" max="14334" width="8.69921875" style="9"/>
    <col min="14335" max="14335" width="26.09765625" style="9" customWidth="1"/>
    <col min="14336" max="14336" width="6.19921875" style="9" customWidth="1"/>
    <col min="14337" max="14337" width="14.296875" style="9" customWidth="1"/>
    <col min="14338" max="14338" width="1.19921875" style="9" customWidth="1"/>
    <col min="14339" max="14339" width="14.296875" style="9" customWidth="1"/>
    <col min="14340" max="14341" width="0" style="9" hidden="1" customWidth="1"/>
    <col min="14342" max="14342" width="1" style="9" customWidth="1"/>
    <col min="14343" max="14343" width="13.19921875" style="9" customWidth="1"/>
    <col min="14344" max="14344" width="1" style="9" customWidth="1"/>
    <col min="14345" max="14345" width="14.296875" style="9" customWidth="1"/>
    <col min="14346" max="14347" width="0" style="9" hidden="1" customWidth="1"/>
    <col min="14348" max="14348" width="10.796875" style="9" bestFit="1" customWidth="1"/>
    <col min="14349" max="14350" width="11.796875" style="9" bestFit="1" customWidth="1"/>
    <col min="14351" max="14351" width="10.296875" style="9" bestFit="1" customWidth="1"/>
    <col min="14352" max="14590" width="8.69921875" style="9"/>
    <col min="14591" max="14591" width="26.09765625" style="9" customWidth="1"/>
    <col min="14592" max="14592" width="6.19921875" style="9" customWidth="1"/>
    <col min="14593" max="14593" width="14.296875" style="9" customWidth="1"/>
    <col min="14594" max="14594" width="1.19921875" style="9" customWidth="1"/>
    <col min="14595" max="14595" width="14.296875" style="9" customWidth="1"/>
    <col min="14596" max="14597" width="0" style="9" hidden="1" customWidth="1"/>
    <col min="14598" max="14598" width="1" style="9" customWidth="1"/>
    <col min="14599" max="14599" width="13.19921875" style="9" customWidth="1"/>
    <col min="14600" max="14600" width="1" style="9" customWidth="1"/>
    <col min="14601" max="14601" width="14.296875" style="9" customWidth="1"/>
    <col min="14602" max="14603" width="0" style="9" hidden="1" customWidth="1"/>
    <col min="14604" max="14604" width="10.796875" style="9" bestFit="1" customWidth="1"/>
    <col min="14605" max="14606" width="11.796875" style="9" bestFit="1" customWidth="1"/>
    <col min="14607" max="14607" width="10.296875" style="9" bestFit="1" customWidth="1"/>
    <col min="14608" max="14846" width="8.69921875" style="9"/>
    <col min="14847" max="14847" width="26.09765625" style="9" customWidth="1"/>
    <col min="14848" max="14848" width="6.19921875" style="9" customWidth="1"/>
    <col min="14849" max="14849" width="14.296875" style="9" customWidth="1"/>
    <col min="14850" max="14850" width="1.19921875" style="9" customWidth="1"/>
    <col min="14851" max="14851" width="14.296875" style="9" customWidth="1"/>
    <col min="14852" max="14853" width="0" style="9" hidden="1" customWidth="1"/>
    <col min="14854" max="14854" width="1" style="9" customWidth="1"/>
    <col min="14855" max="14855" width="13.19921875" style="9" customWidth="1"/>
    <col min="14856" max="14856" width="1" style="9" customWidth="1"/>
    <col min="14857" max="14857" width="14.296875" style="9" customWidth="1"/>
    <col min="14858" max="14859" width="0" style="9" hidden="1" customWidth="1"/>
    <col min="14860" max="14860" width="10.796875" style="9" bestFit="1" customWidth="1"/>
    <col min="14861" max="14862" width="11.796875" style="9" bestFit="1" customWidth="1"/>
    <col min="14863" max="14863" width="10.296875" style="9" bestFit="1" customWidth="1"/>
    <col min="14864" max="15102" width="8.69921875" style="9"/>
    <col min="15103" max="15103" width="26.09765625" style="9" customWidth="1"/>
    <col min="15104" max="15104" width="6.19921875" style="9" customWidth="1"/>
    <col min="15105" max="15105" width="14.296875" style="9" customWidth="1"/>
    <col min="15106" max="15106" width="1.19921875" style="9" customWidth="1"/>
    <col min="15107" max="15107" width="14.296875" style="9" customWidth="1"/>
    <col min="15108" max="15109" width="0" style="9" hidden="1" customWidth="1"/>
    <col min="15110" max="15110" width="1" style="9" customWidth="1"/>
    <col min="15111" max="15111" width="13.19921875" style="9" customWidth="1"/>
    <col min="15112" max="15112" width="1" style="9" customWidth="1"/>
    <col min="15113" max="15113" width="14.296875" style="9" customWidth="1"/>
    <col min="15114" max="15115" width="0" style="9" hidden="1" customWidth="1"/>
    <col min="15116" max="15116" width="10.796875" style="9" bestFit="1" customWidth="1"/>
    <col min="15117" max="15118" width="11.796875" style="9" bestFit="1" customWidth="1"/>
    <col min="15119" max="15119" width="10.296875" style="9" bestFit="1" customWidth="1"/>
    <col min="15120" max="15358" width="8.69921875" style="9"/>
    <col min="15359" max="15359" width="26.09765625" style="9" customWidth="1"/>
    <col min="15360" max="15360" width="6.19921875" style="9" customWidth="1"/>
    <col min="15361" max="15361" width="14.296875" style="9" customWidth="1"/>
    <col min="15362" max="15362" width="1.19921875" style="9" customWidth="1"/>
    <col min="15363" max="15363" width="14.296875" style="9" customWidth="1"/>
    <col min="15364" max="15365" width="0" style="9" hidden="1" customWidth="1"/>
    <col min="15366" max="15366" width="1" style="9" customWidth="1"/>
    <col min="15367" max="15367" width="13.19921875" style="9" customWidth="1"/>
    <col min="15368" max="15368" width="1" style="9" customWidth="1"/>
    <col min="15369" max="15369" width="14.296875" style="9" customWidth="1"/>
    <col min="15370" max="15371" width="0" style="9" hidden="1" customWidth="1"/>
    <col min="15372" max="15372" width="10.796875" style="9" bestFit="1" customWidth="1"/>
    <col min="15373" max="15374" width="11.796875" style="9" bestFit="1" customWidth="1"/>
    <col min="15375" max="15375" width="10.296875" style="9" bestFit="1" customWidth="1"/>
    <col min="15376" max="15614" width="8.69921875" style="9"/>
    <col min="15615" max="15615" width="26.09765625" style="9" customWidth="1"/>
    <col min="15616" max="15616" width="6.19921875" style="9" customWidth="1"/>
    <col min="15617" max="15617" width="14.296875" style="9" customWidth="1"/>
    <col min="15618" max="15618" width="1.19921875" style="9" customWidth="1"/>
    <col min="15619" max="15619" width="14.296875" style="9" customWidth="1"/>
    <col min="15620" max="15621" width="0" style="9" hidden="1" customWidth="1"/>
    <col min="15622" max="15622" width="1" style="9" customWidth="1"/>
    <col min="15623" max="15623" width="13.19921875" style="9" customWidth="1"/>
    <col min="15624" max="15624" width="1" style="9" customWidth="1"/>
    <col min="15625" max="15625" width="14.296875" style="9" customWidth="1"/>
    <col min="15626" max="15627" width="0" style="9" hidden="1" customWidth="1"/>
    <col min="15628" max="15628" width="10.796875" style="9" bestFit="1" customWidth="1"/>
    <col min="15629" max="15630" width="11.796875" style="9" bestFit="1" customWidth="1"/>
    <col min="15631" max="15631" width="10.296875" style="9" bestFit="1" customWidth="1"/>
    <col min="15632" max="15870" width="8.69921875" style="9"/>
    <col min="15871" max="15871" width="26.09765625" style="9" customWidth="1"/>
    <col min="15872" max="15872" width="6.19921875" style="9" customWidth="1"/>
    <col min="15873" max="15873" width="14.296875" style="9" customWidth="1"/>
    <col min="15874" max="15874" width="1.19921875" style="9" customWidth="1"/>
    <col min="15875" max="15875" width="14.296875" style="9" customWidth="1"/>
    <col min="15876" max="15877" width="0" style="9" hidden="1" customWidth="1"/>
    <col min="15878" max="15878" width="1" style="9" customWidth="1"/>
    <col min="15879" max="15879" width="13.19921875" style="9" customWidth="1"/>
    <col min="15880" max="15880" width="1" style="9" customWidth="1"/>
    <col min="15881" max="15881" width="14.296875" style="9" customWidth="1"/>
    <col min="15882" max="15883" width="0" style="9" hidden="1" customWidth="1"/>
    <col min="15884" max="15884" width="10.796875" style="9" bestFit="1" customWidth="1"/>
    <col min="15885" max="15886" width="11.796875" style="9" bestFit="1" customWidth="1"/>
    <col min="15887" max="15887" width="10.296875" style="9" bestFit="1" customWidth="1"/>
    <col min="15888" max="16126" width="8.69921875" style="9"/>
    <col min="16127" max="16127" width="26.09765625" style="9" customWidth="1"/>
    <col min="16128" max="16128" width="6.19921875" style="9" customWidth="1"/>
    <col min="16129" max="16129" width="14.296875" style="9" customWidth="1"/>
    <col min="16130" max="16130" width="1.19921875" style="9" customWidth="1"/>
    <col min="16131" max="16131" width="14.296875" style="9" customWidth="1"/>
    <col min="16132" max="16133" width="0" style="9" hidden="1" customWidth="1"/>
    <col min="16134" max="16134" width="1" style="9" customWidth="1"/>
    <col min="16135" max="16135" width="13.19921875" style="9" customWidth="1"/>
    <col min="16136" max="16136" width="1" style="9" customWidth="1"/>
    <col min="16137" max="16137" width="14.296875" style="9" customWidth="1"/>
    <col min="16138" max="16139" width="0" style="9" hidden="1" customWidth="1"/>
    <col min="16140" max="16140" width="10.796875" style="9" bestFit="1" customWidth="1"/>
    <col min="16141" max="16142" width="11.796875" style="9" bestFit="1" customWidth="1"/>
    <col min="16143" max="16143" width="10.296875" style="9" bestFit="1" customWidth="1"/>
    <col min="16144" max="16384" width="8.69921875" style="9"/>
  </cols>
  <sheetData>
    <row r="1" spans="1:12" s="3" customFormat="1" ht="20.25" customHeight="1" x14ac:dyDescent="0.35">
      <c r="A1" s="1" t="s">
        <v>0</v>
      </c>
      <c r="B1" s="2"/>
      <c r="K1" s="97"/>
    </row>
    <row r="2" spans="1:12" customFormat="1" ht="20.25" customHeight="1" x14ac:dyDescent="0.3">
      <c r="A2" s="4" t="s">
        <v>1</v>
      </c>
      <c r="B2" s="5"/>
      <c r="K2" s="98"/>
    </row>
    <row r="3" spans="1:12" ht="19.95" customHeight="1" x14ac:dyDescent="0.25">
      <c r="A3" s="7"/>
    </row>
    <row r="4" spans="1:12" ht="20.25" customHeight="1" x14ac:dyDescent="0.25">
      <c r="B4" s="9"/>
      <c r="C4" s="262" t="s">
        <v>2</v>
      </c>
      <c r="D4" s="262"/>
      <c r="E4" s="262"/>
      <c r="F4" s="12"/>
      <c r="G4" s="262" t="s">
        <v>3</v>
      </c>
      <c r="H4" s="262"/>
      <c r="I4" s="262"/>
      <c r="J4" s="13"/>
    </row>
    <row r="5" spans="1:12" ht="20.25" customHeight="1" x14ac:dyDescent="0.25">
      <c r="B5" s="9"/>
      <c r="C5" s="262" t="s">
        <v>4</v>
      </c>
      <c r="D5" s="262"/>
      <c r="E5" s="262"/>
      <c r="F5" s="12"/>
      <c r="G5" s="262" t="s">
        <v>4</v>
      </c>
      <c r="H5" s="262"/>
      <c r="I5" s="262"/>
      <c r="J5" s="13"/>
    </row>
    <row r="6" spans="1:12" ht="20.25" customHeight="1" x14ac:dyDescent="0.25">
      <c r="C6" s="15" t="s">
        <v>160</v>
      </c>
      <c r="D6" s="16"/>
      <c r="E6" s="15" t="s">
        <v>7</v>
      </c>
      <c r="F6" s="12"/>
      <c r="G6" s="15" t="str">
        <f>C6</f>
        <v>30 June</v>
      </c>
      <c r="H6" s="16"/>
      <c r="I6" s="15" t="s">
        <v>7</v>
      </c>
      <c r="J6" s="13"/>
    </row>
    <row r="7" spans="1:12" ht="20.25" customHeight="1" x14ac:dyDescent="0.25">
      <c r="A7" s="7" t="s">
        <v>5</v>
      </c>
      <c r="B7" s="14" t="s">
        <v>6</v>
      </c>
      <c r="C7" s="16">
        <v>2023</v>
      </c>
      <c r="D7" s="16"/>
      <c r="E7" s="16">
        <v>2022</v>
      </c>
      <c r="F7" s="12"/>
      <c r="G7" s="16">
        <f>C7</f>
        <v>2023</v>
      </c>
      <c r="H7" s="16"/>
      <c r="I7" s="16">
        <v>2022</v>
      </c>
      <c r="J7" s="17"/>
      <c r="K7" s="100"/>
    </row>
    <row r="8" spans="1:12" ht="20.25" customHeight="1" x14ac:dyDescent="0.25">
      <c r="A8" s="7"/>
      <c r="B8" s="14"/>
      <c r="C8" s="18" t="s">
        <v>8</v>
      </c>
      <c r="D8" s="16"/>
      <c r="E8" s="18"/>
      <c r="F8" s="19"/>
      <c r="G8" s="18" t="s">
        <v>8</v>
      </c>
      <c r="H8" s="16"/>
      <c r="I8" s="18"/>
      <c r="J8" s="19"/>
      <c r="K8" s="101"/>
    </row>
    <row r="9" spans="1:12" ht="13.8" hidden="1" customHeight="1" x14ac:dyDescent="0.25">
      <c r="A9" s="7"/>
      <c r="B9" s="14"/>
      <c r="C9" s="19"/>
      <c r="D9" s="19"/>
      <c r="E9" s="20" t="s">
        <v>9</v>
      </c>
      <c r="F9" s="19"/>
      <c r="G9" s="19"/>
      <c r="H9" s="19"/>
      <c r="I9" s="263" t="s">
        <v>9</v>
      </c>
      <c r="J9" s="263"/>
      <c r="K9" s="263"/>
    </row>
    <row r="10" spans="1:12" ht="20.25" customHeight="1" x14ac:dyDescent="0.25">
      <c r="A10" s="21"/>
      <c r="B10" s="14"/>
      <c r="C10" s="261" t="s">
        <v>10</v>
      </c>
      <c r="D10" s="261"/>
      <c r="E10" s="261"/>
      <c r="F10" s="261"/>
      <c r="G10" s="261"/>
      <c r="H10" s="261"/>
      <c r="I10" s="261"/>
      <c r="J10" s="96"/>
      <c r="K10" s="102"/>
      <c r="L10" s="10"/>
    </row>
    <row r="11" spans="1:12" ht="20.25" customHeight="1" x14ac:dyDescent="0.3">
      <c r="A11" s="22" t="s">
        <v>11</v>
      </c>
      <c r="B11" s="14"/>
      <c r="C11" s="23"/>
      <c r="D11" s="23"/>
      <c r="E11" s="23"/>
      <c r="F11" s="23"/>
      <c r="G11" s="23"/>
      <c r="H11" s="23"/>
      <c r="I11" s="23"/>
      <c r="J11" s="23"/>
    </row>
    <row r="12" spans="1:12" ht="20.25" customHeight="1" x14ac:dyDescent="0.25">
      <c r="A12" s="11" t="s">
        <v>12</v>
      </c>
      <c r="B12" s="14"/>
      <c r="C12" s="190">
        <v>2294794</v>
      </c>
      <c r="D12" s="24"/>
      <c r="E12" s="24">
        <v>2743632</v>
      </c>
      <c r="F12" s="24"/>
      <c r="G12" s="190">
        <v>1985945</v>
      </c>
      <c r="H12" s="24"/>
      <c r="I12" s="24">
        <v>2543725</v>
      </c>
      <c r="J12" s="24"/>
      <c r="K12" s="103"/>
      <c r="L12" s="25"/>
    </row>
    <row r="13" spans="1:12" ht="20.25" customHeight="1" x14ac:dyDescent="0.25">
      <c r="A13" s="11" t="s">
        <v>13</v>
      </c>
      <c r="B13" s="14" t="s">
        <v>130</v>
      </c>
      <c r="C13" s="190">
        <v>2133683</v>
      </c>
      <c r="D13" s="24"/>
      <c r="E13" s="24">
        <v>2667564</v>
      </c>
      <c r="F13" s="24"/>
      <c r="G13" s="190">
        <v>1676620</v>
      </c>
      <c r="H13" s="24"/>
      <c r="I13" s="24">
        <v>2271657</v>
      </c>
      <c r="J13" s="24"/>
      <c r="K13" s="103"/>
      <c r="L13" s="25"/>
    </row>
    <row r="14" spans="1:12" ht="20.25" customHeight="1" x14ac:dyDescent="0.25">
      <c r="A14" s="11" t="s">
        <v>14</v>
      </c>
      <c r="B14" s="14">
        <v>2</v>
      </c>
      <c r="C14" s="190">
        <v>107938</v>
      </c>
      <c r="D14" s="24"/>
      <c r="E14" s="24">
        <v>141452</v>
      </c>
      <c r="F14" s="24"/>
      <c r="G14" s="190">
        <v>80657</v>
      </c>
      <c r="H14" s="24"/>
      <c r="I14" s="24">
        <v>117412</v>
      </c>
      <c r="K14" s="103"/>
      <c r="L14" s="25"/>
    </row>
    <row r="15" spans="1:12" ht="20.25" hidden="1" customHeight="1" x14ac:dyDescent="0.25">
      <c r="A15" s="11" t="s">
        <v>15</v>
      </c>
      <c r="B15" s="14"/>
      <c r="C15" s="191"/>
      <c r="D15" s="27"/>
      <c r="E15" s="24"/>
      <c r="F15" s="24"/>
      <c r="G15" s="191"/>
      <c r="H15" s="24"/>
      <c r="I15" s="24"/>
      <c r="J15" s="24"/>
      <c r="K15" s="103"/>
      <c r="L15" s="25"/>
    </row>
    <row r="16" spans="1:12" ht="20.25" hidden="1" customHeight="1" x14ac:dyDescent="0.25">
      <c r="A16" s="11" t="s">
        <v>16</v>
      </c>
      <c r="B16" s="14"/>
      <c r="C16" s="202"/>
      <c r="D16" s="27"/>
      <c r="E16" s="24"/>
      <c r="F16" s="24"/>
      <c r="G16" s="135"/>
      <c r="H16" s="24"/>
      <c r="K16" s="103"/>
      <c r="L16" s="25"/>
    </row>
    <row r="17" spans="1:12" ht="20.25" hidden="1" customHeight="1" x14ac:dyDescent="0.25">
      <c r="A17" s="11" t="s">
        <v>17</v>
      </c>
      <c r="B17" s="14">
        <v>8</v>
      </c>
      <c r="C17" s="191"/>
      <c r="D17" s="27"/>
      <c r="E17" s="28"/>
      <c r="F17" s="24"/>
      <c r="G17" s="191"/>
      <c r="H17" s="24"/>
      <c r="I17" s="28" t="s">
        <v>18</v>
      </c>
      <c r="J17" s="24"/>
      <c r="K17" s="103"/>
      <c r="L17" s="25"/>
    </row>
    <row r="18" spans="1:12" ht="20.25" customHeight="1" x14ac:dyDescent="0.25">
      <c r="A18" s="11" t="s">
        <v>19</v>
      </c>
      <c r="B18" s="14"/>
      <c r="C18" s="190">
        <v>1746482</v>
      </c>
      <c r="D18" s="24"/>
      <c r="E18" s="24">
        <v>1703063</v>
      </c>
      <c r="F18" s="24"/>
      <c r="G18" s="190">
        <v>1265883</v>
      </c>
      <c r="H18" s="24"/>
      <c r="I18" s="24">
        <v>1125180</v>
      </c>
      <c r="J18" s="24"/>
      <c r="K18" s="103"/>
      <c r="L18" s="25"/>
    </row>
    <row r="19" spans="1:12" ht="20.25" hidden="1" customHeight="1" x14ac:dyDescent="0.25">
      <c r="A19" s="11" t="s">
        <v>20</v>
      </c>
      <c r="B19" s="14"/>
      <c r="C19" s="82">
        <v>0</v>
      </c>
      <c r="D19" s="24"/>
      <c r="E19" s="29" t="s">
        <v>18</v>
      </c>
      <c r="F19" s="24"/>
      <c r="G19" s="29">
        <v>0</v>
      </c>
      <c r="H19" s="24"/>
      <c r="I19" s="28" t="s">
        <v>18</v>
      </c>
      <c r="J19" s="24"/>
      <c r="K19" s="103"/>
      <c r="L19" s="31"/>
    </row>
    <row r="20" spans="1:12" ht="20.25" customHeight="1" x14ac:dyDescent="0.25">
      <c r="A20" s="7" t="s">
        <v>21</v>
      </c>
      <c r="B20" s="14"/>
      <c r="C20" s="32">
        <f>SUM(C12:C19)</f>
        <v>6282897</v>
      </c>
      <c r="D20" s="33"/>
      <c r="E20" s="32">
        <f>SUM(E12:E19)</f>
        <v>7255711</v>
      </c>
      <c r="F20" s="33"/>
      <c r="G20" s="32">
        <f>SUM(G12:G19)</f>
        <v>5009105</v>
      </c>
      <c r="H20" s="33"/>
      <c r="I20" s="32">
        <f>SUM(I12:I19)</f>
        <v>6057974</v>
      </c>
      <c r="J20" s="33"/>
      <c r="K20" s="104"/>
      <c r="L20" s="31"/>
    </row>
    <row r="21" spans="1:12" ht="19.95" customHeight="1" x14ac:dyDescent="0.25">
      <c r="A21" s="21"/>
      <c r="B21" s="14"/>
      <c r="C21" s="82"/>
      <c r="D21" s="24"/>
      <c r="E21" s="24"/>
      <c r="F21" s="24"/>
      <c r="G21" s="82"/>
      <c r="H21" s="24"/>
      <c r="I21" s="24"/>
      <c r="J21" s="24"/>
      <c r="L21" s="31"/>
    </row>
    <row r="22" spans="1:12" ht="20.25" customHeight="1" x14ac:dyDescent="0.3">
      <c r="A22" s="22" t="s">
        <v>22</v>
      </c>
      <c r="B22" s="14"/>
      <c r="C22" s="47"/>
      <c r="D22" s="24"/>
      <c r="E22" s="34"/>
      <c r="F22" s="24"/>
      <c r="G22" s="82"/>
      <c r="H22" s="24"/>
      <c r="I22" s="24"/>
      <c r="J22" s="24"/>
      <c r="L22" s="31"/>
    </row>
    <row r="23" spans="1:12" ht="20.25" customHeight="1" x14ac:dyDescent="0.25">
      <c r="A23" s="11" t="s">
        <v>23</v>
      </c>
      <c r="B23" s="14"/>
      <c r="C23" s="203" t="s">
        <v>18</v>
      </c>
      <c r="D23" s="24"/>
      <c r="E23" s="143" t="s">
        <v>18</v>
      </c>
      <c r="F23" s="24"/>
      <c r="G23" s="192">
        <v>299998</v>
      </c>
      <c r="H23" s="24"/>
      <c r="I23" s="24">
        <v>299998</v>
      </c>
      <c r="J23" s="24"/>
      <c r="K23" s="103"/>
      <c r="L23" s="25"/>
    </row>
    <row r="24" spans="1:12" ht="20.25" hidden="1" customHeight="1" x14ac:dyDescent="0.25">
      <c r="A24" s="11" t="s">
        <v>24</v>
      </c>
      <c r="B24" s="14">
        <v>12</v>
      </c>
      <c r="C24" s="182"/>
      <c r="D24" s="24"/>
      <c r="E24" s="28" t="s">
        <v>18</v>
      </c>
      <c r="F24" s="24"/>
      <c r="G24" s="193"/>
      <c r="H24" s="24"/>
      <c r="I24" s="28"/>
      <c r="J24" s="24"/>
      <c r="K24" s="103" t="e">
        <f t="shared" ref="K24" si="0">C24-E24</f>
        <v>#VALUE!</v>
      </c>
      <c r="L24" s="25">
        <f t="shared" ref="L24" si="1">G24-I24</f>
        <v>0</v>
      </c>
    </row>
    <row r="25" spans="1:12" ht="20.25" customHeight="1" x14ac:dyDescent="0.25">
      <c r="A25" s="11" t="s">
        <v>25</v>
      </c>
      <c r="B25" s="14">
        <v>4</v>
      </c>
      <c r="C25" s="190">
        <v>2492628</v>
      </c>
      <c r="D25" s="24"/>
      <c r="E25" s="34">
        <v>2524167</v>
      </c>
      <c r="F25" s="24"/>
      <c r="G25" s="192">
        <v>1853562</v>
      </c>
      <c r="H25" s="24"/>
      <c r="I25" s="24">
        <v>1853893</v>
      </c>
      <c r="J25" s="24"/>
      <c r="K25" s="103"/>
      <c r="L25" s="25"/>
    </row>
    <row r="26" spans="1:12" ht="20.25" customHeight="1" x14ac:dyDescent="0.25">
      <c r="A26" s="11" t="s">
        <v>26</v>
      </c>
      <c r="B26" s="14"/>
      <c r="C26" s="190">
        <v>37687</v>
      </c>
      <c r="D26" s="24"/>
      <c r="E26" s="34">
        <v>31076</v>
      </c>
      <c r="F26" s="29"/>
      <c r="G26" s="192">
        <v>35600</v>
      </c>
      <c r="H26" s="29"/>
      <c r="I26" s="24">
        <v>28825</v>
      </c>
      <c r="J26" s="28"/>
      <c r="K26" s="103"/>
      <c r="L26" s="25"/>
    </row>
    <row r="27" spans="1:12" ht="20.25" customHeight="1" x14ac:dyDescent="0.25">
      <c r="A27" s="11" t="s">
        <v>27</v>
      </c>
      <c r="B27" s="14"/>
      <c r="C27" s="190">
        <v>16315</v>
      </c>
      <c r="D27" s="24"/>
      <c r="E27" s="34">
        <v>15981</v>
      </c>
      <c r="F27" s="24"/>
      <c r="G27" s="194" t="s">
        <v>18</v>
      </c>
      <c r="H27" s="24"/>
      <c r="I27" s="163" t="s">
        <v>18</v>
      </c>
      <c r="J27" s="24"/>
      <c r="K27" s="103"/>
      <c r="L27" s="25"/>
    </row>
    <row r="28" spans="1:12" ht="20.25" customHeight="1" x14ac:dyDescent="0.25">
      <c r="A28" s="11" t="s">
        <v>28</v>
      </c>
      <c r="B28" s="14"/>
      <c r="C28" s="190">
        <v>10214</v>
      </c>
      <c r="D28" s="24"/>
      <c r="E28" s="34">
        <v>10145</v>
      </c>
      <c r="F28" s="24"/>
      <c r="G28" s="192">
        <v>2329</v>
      </c>
      <c r="H28" s="24"/>
      <c r="I28" s="24">
        <v>2264</v>
      </c>
      <c r="J28" s="24"/>
      <c r="K28" s="103"/>
      <c r="L28" s="25"/>
    </row>
    <row r="29" spans="1:12" ht="20.25" customHeight="1" x14ac:dyDescent="0.25">
      <c r="A29" s="7" t="s">
        <v>29</v>
      </c>
      <c r="B29" s="14"/>
      <c r="C29" s="32">
        <f>SUM(C23:C28)</f>
        <v>2556844</v>
      </c>
      <c r="D29" s="33"/>
      <c r="E29" s="32">
        <f>SUM(E23:E28)</f>
        <v>2581369</v>
      </c>
      <c r="F29" s="33"/>
      <c r="G29" s="32">
        <f>SUM(G23:G28)</f>
        <v>2191489</v>
      </c>
      <c r="H29" s="33"/>
      <c r="I29" s="32">
        <f>SUM(I23:I28)</f>
        <v>2184980</v>
      </c>
      <c r="J29" s="33"/>
      <c r="K29" s="104"/>
      <c r="L29" s="31"/>
    </row>
    <row r="30" spans="1:12" ht="19.95" customHeight="1" x14ac:dyDescent="0.25">
      <c r="A30" s="21"/>
      <c r="B30" s="14"/>
      <c r="C30" s="82"/>
      <c r="D30" s="24"/>
      <c r="E30" s="24"/>
      <c r="F30" s="24"/>
      <c r="G30" s="82"/>
      <c r="H30" s="24"/>
      <c r="I30" s="24"/>
      <c r="J30" s="24"/>
      <c r="L30" s="31"/>
    </row>
    <row r="31" spans="1:12" ht="20.25" customHeight="1" thickBot="1" x14ac:dyDescent="0.3">
      <c r="A31" s="7" t="s">
        <v>30</v>
      </c>
      <c r="B31" s="14"/>
      <c r="C31" s="35">
        <f>SUM(C20+C29)</f>
        <v>8839741</v>
      </c>
      <c r="D31" s="33"/>
      <c r="E31" s="35">
        <f>SUM(E20+E29)</f>
        <v>9837080</v>
      </c>
      <c r="F31" s="33"/>
      <c r="G31" s="35">
        <f>SUM(G20+G29)</f>
        <v>7200594</v>
      </c>
      <c r="H31" s="33"/>
      <c r="I31" s="35">
        <f>SUM(I20+I29)</f>
        <v>8242954</v>
      </c>
      <c r="J31" s="33"/>
      <c r="K31" s="104"/>
      <c r="L31" s="31"/>
    </row>
    <row r="32" spans="1:12" ht="20.25" customHeight="1" thickTop="1" x14ac:dyDescent="0.25">
      <c r="C32" s="36"/>
      <c r="D32" s="36"/>
      <c r="E32" s="36"/>
      <c r="F32" s="36"/>
      <c r="G32" s="36"/>
      <c r="H32" s="36"/>
      <c r="I32" s="36"/>
      <c r="J32" s="36"/>
      <c r="L32" s="31"/>
    </row>
    <row r="33" spans="1:12" s="3" customFormat="1" ht="20.25" customHeight="1" x14ac:dyDescent="0.35">
      <c r="A33" s="1" t="s">
        <v>0</v>
      </c>
      <c r="B33" s="2"/>
      <c r="K33" s="97"/>
      <c r="L33" s="37"/>
    </row>
    <row r="34" spans="1:12" customFormat="1" ht="20.25" customHeight="1" x14ac:dyDescent="0.3">
      <c r="A34" s="4" t="str">
        <f>A2</f>
        <v>Statement of financial position</v>
      </c>
      <c r="B34" s="5"/>
      <c r="K34" s="98"/>
      <c r="L34" s="38"/>
    </row>
    <row r="35" spans="1:12" ht="19.95" customHeight="1" x14ac:dyDescent="0.25">
      <c r="A35" s="7"/>
    </row>
    <row r="36" spans="1:12" ht="20.25" customHeight="1" x14ac:dyDescent="0.25">
      <c r="B36" s="9"/>
      <c r="C36" s="262" t="s">
        <v>2</v>
      </c>
      <c r="D36" s="262"/>
      <c r="E36" s="262"/>
      <c r="F36" s="12"/>
      <c r="G36" s="262" t="s">
        <v>3</v>
      </c>
      <c r="H36" s="262"/>
      <c r="I36" s="262"/>
      <c r="J36" s="13"/>
      <c r="L36" s="31"/>
    </row>
    <row r="37" spans="1:12" ht="20.25" customHeight="1" x14ac:dyDescent="0.25">
      <c r="B37" s="9"/>
      <c r="C37" s="262" t="s">
        <v>4</v>
      </c>
      <c r="D37" s="262"/>
      <c r="E37" s="262"/>
      <c r="F37" s="12"/>
      <c r="G37" s="262" t="s">
        <v>4</v>
      </c>
      <c r="H37" s="262"/>
      <c r="I37" s="262"/>
      <c r="J37" s="13"/>
      <c r="L37" s="31"/>
    </row>
    <row r="38" spans="1:12" ht="20.25" customHeight="1" x14ac:dyDescent="0.25">
      <c r="A38" s="7"/>
      <c r="B38" s="14"/>
      <c r="C38" s="15" t="str">
        <f>C6</f>
        <v>30 June</v>
      </c>
      <c r="D38" s="16"/>
      <c r="E38" s="15" t="s">
        <v>7</v>
      </c>
      <c r="F38" s="12"/>
      <c r="G38" s="15" t="str">
        <f>C38</f>
        <v>30 June</v>
      </c>
      <c r="H38" s="16"/>
      <c r="I38" s="15" t="s">
        <v>7</v>
      </c>
      <c r="J38" s="13"/>
      <c r="L38" s="31"/>
    </row>
    <row r="39" spans="1:12" ht="20.25" customHeight="1" x14ac:dyDescent="0.25">
      <c r="A39" s="7" t="s">
        <v>31</v>
      </c>
      <c r="B39" s="129" t="s">
        <v>6</v>
      </c>
      <c r="C39" s="181">
        <f>C7</f>
        <v>2023</v>
      </c>
      <c r="D39" s="16"/>
      <c r="E39" s="16">
        <v>2022</v>
      </c>
      <c r="F39" s="12"/>
      <c r="G39" s="181">
        <f>C39</f>
        <v>2023</v>
      </c>
      <c r="H39" s="134"/>
      <c r="I39" s="134">
        <v>2022</v>
      </c>
      <c r="J39" s="16"/>
      <c r="K39" s="100"/>
      <c r="L39" s="31"/>
    </row>
    <row r="40" spans="1:12" ht="20.25" customHeight="1" x14ac:dyDescent="0.25">
      <c r="A40" s="7"/>
      <c r="B40" s="14"/>
      <c r="C40" s="18" t="s">
        <v>8</v>
      </c>
      <c r="D40" s="16"/>
      <c r="E40" s="18"/>
      <c r="F40" s="19"/>
      <c r="G40" s="18" t="s">
        <v>8</v>
      </c>
      <c r="H40" s="16"/>
      <c r="I40" s="18"/>
      <c r="J40" s="19"/>
      <c r="K40" s="101"/>
      <c r="L40" s="31"/>
    </row>
    <row r="41" spans="1:12" ht="20.25" hidden="1" customHeight="1" x14ac:dyDescent="0.25">
      <c r="A41" s="7"/>
      <c r="B41" s="14"/>
      <c r="C41" s="19"/>
      <c r="D41" s="19"/>
      <c r="E41" s="19" t="s">
        <v>9</v>
      </c>
      <c r="F41" s="19"/>
      <c r="G41" s="19"/>
      <c r="H41" s="19"/>
      <c r="I41" s="264" t="s">
        <v>9</v>
      </c>
      <c r="J41" s="264"/>
      <c r="K41" s="264"/>
      <c r="L41" s="31"/>
    </row>
    <row r="42" spans="1:12" ht="19.5" customHeight="1" x14ac:dyDescent="0.25">
      <c r="A42" s="21"/>
      <c r="B42" s="14"/>
      <c r="C42" s="261" t="s">
        <v>10</v>
      </c>
      <c r="D42" s="261"/>
      <c r="E42" s="261"/>
      <c r="F42" s="261"/>
      <c r="G42" s="261"/>
      <c r="H42" s="261"/>
      <c r="I42" s="261"/>
      <c r="J42" s="96"/>
      <c r="K42" s="105"/>
      <c r="L42" s="31"/>
    </row>
    <row r="43" spans="1:12" ht="20.25" customHeight="1" x14ac:dyDescent="0.3">
      <c r="A43" s="22" t="s">
        <v>32</v>
      </c>
      <c r="B43" s="150"/>
      <c r="C43" s="23"/>
      <c r="D43" s="23"/>
      <c r="E43" s="23"/>
      <c r="F43" s="23"/>
      <c r="G43" s="23"/>
      <c r="H43" s="23"/>
      <c r="I43" s="23"/>
      <c r="J43" s="23"/>
    </row>
    <row r="44" spans="1:12" ht="20.25" hidden="1" customHeight="1" x14ac:dyDescent="0.25">
      <c r="A44" s="11" t="s">
        <v>33</v>
      </c>
      <c r="B44" s="14">
        <v>19</v>
      </c>
      <c r="C44" s="26"/>
      <c r="D44" s="24"/>
      <c r="E44" s="28"/>
      <c r="F44" s="29"/>
      <c r="G44" s="28"/>
      <c r="H44" s="29"/>
      <c r="I44" s="28"/>
      <c r="J44" s="29"/>
      <c r="K44" s="95" t="s">
        <v>18</v>
      </c>
      <c r="L44" s="31"/>
    </row>
    <row r="45" spans="1:12" ht="20.25" customHeight="1" x14ac:dyDescent="0.25">
      <c r="A45" s="11" t="s">
        <v>34</v>
      </c>
      <c r="B45" s="14">
        <v>2</v>
      </c>
      <c r="C45" s="204">
        <v>1657100</v>
      </c>
      <c r="D45" s="24"/>
      <c r="E45" s="24">
        <v>2216969</v>
      </c>
      <c r="F45" s="24"/>
      <c r="G45" s="190">
        <v>1406271</v>
      </c>
      <c r="H45" s="24"/>
      <c r="I45" s="24">
        <v>2038548</v>
      </c>
      <c r="J45" s="24"/>
      <c r="K45" s="103"/>
      <c r="L45" s="25"/>
    </row>
    <row r="46" spans="1:12" ht="20.25" customHeight="1" x14ac:dyDescent="0.25">
      <c r="A46" s="11" t="s">
        <v>35</v>
      </c>
      <c r="B46" s="14">
        <v>2</v>
      </c>
      <c r="C46" s="172">
        <v>272201</v>
      </c>
      <c r="D46" s="24"/>
      <c r="E46" s="24">
        <v>396693</v>
      </c>
      <c r="F46" s="24"/>
      <c r="G46" s="190">
        <v>233342</v>
      </c>
      <c r="H46" s="24"/>
      <c r="I46" s="24">
        <v>340247</v>
      </c>
      <c r="J46" s="24"/>
      <c r="K46" s="103"/>
      <c r="L46" s="25"/>
    </row>
    <row r="47" spans="1:12" ht="20.25" customHeight="1" x14ac:dyDescent="0.25">
      <c r="A47" s="11" t="s">
        <v>150</v>
      </c>
      <c r="B47" s="14">
        <v>2</v>
      </c>
      <c r="C47" s="172">
        <v>53057</v>
      </c>
      <c r="D47" s="39"/>
      <c r="E47" s="39">
        <v>22724</v>
      </c>
      <c r="F47" s="39"/>
      <c r="G47" s="195">
        <v>51683</v>
      </c>
      <c r="H47" s="40"/>
      <c r="I47" s="24">
        <v>20508</v>
      </c>
      <c r="J47" s="30"/>
      <c r="K47" s="103"/>
      <c r="L47" s="25"/>
    </row>
    <row r="48" spans="1:12" ht="20.25" customHeight="1" x14ac:dyDescent="0.25">
      <c r="A48" s="11" t="s">
        <v>125</v>
      </c>
      <c r="B48" s="14"/>
      <c r="C48" s="196">
        <v>107250</v>
      </c>
      <c r="D48" s="24"/>
      <c r="E48" s="40">
        <v>103794</v>
      </c>
      <c r="F48" s="24"/>
      <c r="G48" s="194">
        <v>16614</v>
      </c>
      <c r="H48" s="24"/>
      <c r="I48" s="30">
        <v>14455</v>
      </c>
      <c r="J48" s="24"/>
      <c r="K48" s="103"/>
      <c r="L48" s="25"/>
    </row>
    <row r="49" spans="1:12" ht="20.25" customHeight="1" x14ac:dyDescent="0.25">
      <c r="A49" s="11" t="s">
        <v>129</v>
      </c>
      <c r="B49" s="14"/>
      <c r="C49" s="196">
        <v>7824</v>
      </c>
      <c r="D49" s="24"/>
      <c r="E49" s="40">
        <v>109051</v>
      </c>
      <c r="F49" s="24"/>
      <c r="G49" s="201">
        <v>6868</v>
      </c>
      <c r="H49" s="24"/>
      <c r="I49" s="24">
        <v>83256</v>
      </c>
      <c r="J49" s="40"/>
      <c r="K49" s="103"/>
      <c r="L49" s="25"/>
    </row>
    <row r="50" spans="1:12" ht="19.05" customHeight="1" x14ac:dyDescent="0.25">
      <c r="A50" s="7" t="s">
        <v>36</v>
      </c>
      <c r="B50" s="14"/>
      <c r="C50" s="166">
        <f>SUM(C44:C49)</f>
        <v>2097432</v>
      </c>
      <c r="D50" s="165"/>
      <c r="E50" s="166">
        <f>SUM(E44:E49)</f>
        <v>2849231</v>
      </c>
      <c r="F50" s="165"/>
      <c r="G50" s="180">
        <f>SUM(G44:G49)</f>
        <v>1714778</v>
      </c>
      <c r="H50" s="165"/>
      <c r="I50" s="166">
        <f>SUM(I44:I49)</f>
        <v>2497014</v>
      </c>
      <c r="J50" s="33"/>
      <c r="K50" s="104"/>
      <c r="L50" s="25"/>
    </row>
    <row r="51" spans="1:12" ht="13.05" customHeight="1" x14ac:dyDescent="0.25">
      <c r="A51" s="21"/>
      <c r="B51" s="132"/>
      <c r="C51" s="260"/>
      <c r="D51" s="260"/>
      <c r="E51" s="260"/>
      <c r="F51" s="260"/>
      <c r="G51" s="260"/>
      <c r="H51" s="260"/>
      <c r="I51" s="260"/>
      <c r="J51" s="96"/>
      <c r="K51" s="105"/>
      <c r="L51" s="31"/>
    </row>
    <row r="52" spans="1:12" ht="15.45" customHeight="1" x14ac:dyDescent="0.3">
      <c r="A52" s="22" t="s">
        <v>37</v>
      </c>
      <c r="B52" s="14"/>
      <c r="C52" s="165"/>
      <c r="D52" s="165"/>
      <c r="E52" s="165"/>
      <c r="F52" s="165"/>
      <c r="G52" s="165"/>
      <c r="H52" s="165"/>
      <c r="I52" s="165"/>
      <c r="J52" s="33"/>
      <c r="L52" s="31"/>
    </row>
    <row r="53" spans="1:12" ht="20.25" customHeight="1" x14ac:dyDescent="0.25">
      <c r="A53" s="9" t="s">
        <v>119</v>
      </c>
      <c r="B53" s="14"/>
      <c r="C53" s="172">
        <v>220625</v>
      </c>
      <c r="D53" s="165"/>
      <c r="E53" s="63">
        <v>226778</v>
      </c>
      <c r="F53" s="165"/>
      <c r="G53" s="196">
        <v>20155</v>
      </c>
      <c r="H53" s="165"/>
      <c r="I53" s="94">
        <v>23482</v>
      </c>
      <c r="J53" s="40"/>
      <c r="K53" s="103"/>
      <c r="L53" s="25"/>
    </row>
    <row r="54" spans="1:12" ht="20.25" customHeight="1" x14ac:dyDescent="0.25">
      <c r="A54" s="9" t="s">
        <v>136</v>
      </c>
      <c r="B54" s="151"/>
      <c r="C54" s="172">
        <v>7748</v>
      </c>
      <c r="D54" s="165"/>
      <c r="E54" s="63">
        <v>2622</v>
      </c>
      <c r="F54" s="165"/>
      <c r="G54" s="196">
        <v>7748</v>
      </c>
      <c r="H54" s="165"/>
      <c r="I54" s="94">
        <v>2622</v>
      </c>
      <c r="J54" s="40"/>
      <c r="K54" s="103"/>
      <c r="L54" s="25"/>
    </row>
    <row r="55" spans="1:12" ht="20.25" customHeight="1" x14ac:dyDescent="0.25">
      <c r="A55" s="11" t="s">
        <v>123</v>
      </c>
      <c r="B55" s="14"/>
      <c r="C55" s="172">
        <v>352463</v>
      </c>
      <c r="D55" s="165"/>
      <c r="E55" s="63">
        <v>345745</v>
      </c>
      <c r="F55" s="165"/>
      <c r="G55" s="196">
        <v>285650</v>
      </c>
      <c r="H55" s="165"/>
      <c r="I55" s="63">
        <v>280756</v>
      </c>
      <c r="J55" s="24"/>
      <c r="K55" s="103"/>
      <c r="L55" s="25"/>
    </row>
    <row r="56" spans="1:12" s="12" customFormat="1" ht="20.25" customHeight="1" x14ac:dyDescent="0.3">
      <c r="A56" s="12" t="s">
        <v>38</v>
      </c>
      <c r="B56" s="41"/>
      <c r="C56" s="166">
        <f>SUM(C53:C55)</f>
        <v>580836</v>
      </c>
      <c r="D56" s="165"/>
      <c r="E56" s="166">
        <f>SUM(E53:E55)</f>
        <v>575145</v>
      </c>
      <c r="F56" s="165"/>
      <c r="G56" s="166">
        <f>SUM(G53:G55)</f>
        <v>313553</v>
      </c>
      <c r="H56" s="165"/>
      <c r="I56" s="166">
        <f>SUM(I53:I55)</f>
        <v>306860</v>
      </c>
      <c r="J56" s="33"/>
      <c r="K56" s="104"/>
      <c r="L56" s="42"/>
    </row>
    <row r="57" spans="1:12" s="12" customFormat="1" ht="20.25" customHeight="1" x14ac:dyDescent="0.3">
      <c r="A57" s="12" t="s">
        <v>39</v>
      </c>
      <c r="B57" s="41"/>
      <c r="C57" s="32">
        <f>C50+C56</f>
        <v>2678268</v>
      </c>
      <c r="D57" s="33"/>
      <c r="E57" s="32">
        <f>E50+E56</f>
        <v>3424376</v>
      </c>
      <c r="F57" s="33"/>
      <c r="G57" s="32">
        <f>G50+G56</f>
        <v>2028331</v>
      </c>
      <c r="H57" s="33"/>
      <c r="I57" s="32">
        <f>I50+I56</f>
        <v>2803874</v>
      </c>
      <c r="J57" s="33"/>
      <c r="K57" s="104"/>
      <c r="L57" s="42"/>
    </row>
    <row r="58" spans="1:12" ht="12.45" customHeight="1" x14ac:dyDescent="0.25">
      <c r="A58" s="21"/>
      <c r="B58" s="132"/>
      <c r="C58" s="261"/>
      <c r="D58" s="261"/>
      <c r="E58" s="261"/>
      <c r="F58" s="261"/>
      <c r="G58" s="261"/>
      <c r="H58" s="261"/>
      <c r="I58" s="261"/>
      <c r="J58" s="96"/>
      <c r="K58" s="105"/>
      <c r="L58" s="31"/>
    </row>
    <row r="59" spans="1:12" ht="20.25" customHeight="1" x14ac:dyDescent="0.3">
      <c r="A59" s="22" t="s">
        <v>40</v>
      </c>
      <c r="B59" s="150"/>
      <c r="C59" s="23"/>
      <c r="D59" s="23"/>
      <c r="E59" s="23"/>
      <c r="F59" s="23"/>
      <c r="G59" s="23"/>
      <c r="H59" s="23"/>
      <c r="I59" s="23"/>
      <c r="J59" s="23"/>
    </row>
    <row r="60" spans="1:12" ht="18.45" customHeight="1" x14ac:dyDescent="0.25">
      <c r="A60" s="11" t="s">
        <v>41</v>
      </c>
      <c r="B60" s="14"/>
      <c r="C60" s="24"/>
      <c r="D60" s="24"/>
      <c r="E60" s="24"/>
      <c r="F60" s="24"/>
      <c r="G60" s="24"/>
      <c r="H60" s="24"/>
      <c r="I60" s="24"/>
      <c r="J60" s="24"/>
      <c r="L60" s="31"/>
    </row>
    <row r="61" spans="1:12" ht="20.25" customHeight="1" x14ac:dyDescent="0.25">
      <c r="A61" s="11" t="s">
        <v>42</v>
      </c>
      <c r="B61" s="14"/>
      <c r="J61" s="24"/>
      <c r="K61" s="103"/>
      <c r="L61" s="31"/>
    </row>
    <row r="62" spans="1:12" ht="20.25" customHeight="1" x14ac:dyDescent="0.25">
      <c r="A62" s="136" t="s">
        <v>120</v>
      </c>
      <c r="B62" s="112"/>
      <c r="C62" s="103"/>
      <c r="D62" s="24"/>
      <c r="E62" s="103"/>
      <c r="F62" s="24"/>
      <c r="G62" s="103"/>
      <c r="H62" s="24"/>
      <c r="I62" s="103"/>
      <c r="J62" s="24"/>
      <c r="K62" s="103"/>
      <c r="L62" s="31"/>
    </row>
    <row r="63" spans="1:12" ht="20.25" customHeight="1" thickBot="1" x14ac:dyDescent="0.3">
      <c r="A63" s="136" t="s">
        <v>121</v>
      </c>
      <c r="B63" s="112"/>
      <c r="C63" s="43">
        <v>238981</v>
      </c>
      <c r="D63" s="24"/>
      <c r="E63" s="43">
        <v>238981</v>
      </c>
      <c r="F63" s="24"/>
      <c r="G63" s="43">
        <v>238981</v>
      </c>
      <c r="H63" s="24"/>
      <c r="I63" s="43">
        <v>238981</v>
      </c>
      <c r="J63" s="24"/>
      <c r="K63" s="103"/>
      <c r="L63" s="31"/>
    </row>
    <row r="64" spans="1:12" ht="20.25" customHeight="1" thickTop="1" x14ac:dyDescent="0.25">
      <c r="A64" s="11" t="s">
        <v>43</v>
      </c>
      <c r="B64" s="14"/>
      <c r="C64" s="24"/>
      <c r="D64" s="24"/>
      <c r="E64" s="24"/>
      <c r="F64" s="24"/>
      <c r="G64" s="24"/>
      <c r="H64" s="24"/>
      <c r="I64" s="24"/>
      <c r="J64" s="24"/>
      <c r="K64" s="103"/>
      <c r="L64" s="25"/>
    </row>
    <row r="65" spans="1:14" ht="20.25" customHeight="1" x14ac:dyDescent="0.25">
      <c r="A65" s="136" t="s">
        <v>122</v>
      </c>
      <c r="B65" s="115"/>
      <c r="C65" s="24"/>
      <c r="D65" s="24"/>
      <c r="E65" s="24"/>
      <c r="F65" s="24"/>
      <c r="G65" s="24"/>
      <c r="H65" s="24"/>
      <c r="I65" s="24"/>
      <c r="J65" s="24"/>
      <c r="K65" s="103"/>
      <c r="L65" s="25"/>
    </row>
    <row r="66" spans="1:14" ht="20.25" customHeight="1" x14ac:dyDescent="0.25">
      <c r="A66" s="136" t="s">
        <v>121</v>
      </c>
      <c r="B66" s="14"/>
      <c r="C66" s="24">
        <v>208981</v>
      </c>
      <c r="D66" s="24"/>
      <c r="E66" s="24">
        <v>208981</v>
      </c>
      <c r="F66" s="24"/>
      <c r="G66" s="24">
        <v>208981</v>
      </c>
      <c r="H66" s="24"/>
      <c r="I66" s="24">
        <v>208981</v>
      </c>
      <c r="J66" s="29"/>
      <c r="K66" s="103"/>
      <c r="L66" s="25"/>
    </row>
    <row r="67" spans="1:14" ht="20.25" customHeight="1" x14ac:dyDescent="0.25">
      <c r="A67" s="11" t="s">
        <v>131</v>
      </c>
      <c r="B67" s="14"/>
      <c r="C67" s="24"/>
      <c r="D67" s="24"/>
      <c r="E67" s="24"/>
      <c r="F67" s="24"/>
      <c r="G67" s="24"/>
      <c r="H67" s="24"/>
      <c r="I67" s="24"/>
      <c r="J67" s="24"/>
      <c r="L67" s="25"/>
    </row>
    <row r="68" spans="1:14" ht="20.25" customHeight="1" x14ac:dyDescent="0.25">
      <c r="A68" s="11" t="s">
        <v>132</v>
      </c>
      <c r="B68" s="14"/>
      <c r="C68" s="24">
        <v>653700</v>
      </c>
      <c r="D68" s="24"/>
      <c r="E68" s="24">
        <v>653700</v>
      </c>
      <c r="F68" s="24"/>
      <c r="G68" s="24">
        <v>653700</v>
      </c>
      <c r="H68" s="24"/>
      <c r="I68" s="24">
        <v>653700</v>
      </c>
      <c r="J68" s="24"/>
      <c r="K68" s="103"/>
      <c r="L68" s="25"/>
    </row>
    <row r="69" spans="1:14" ht="20.25" customHeight="1" x14ac:dyDescent="0.25">
      <c r="A69" s="11" t="s">
        <v>44</v>
      </c>
      <c r="B69" s="14"/>
      <c r="C69" s="24"/>
      <c r="D69" s="24"/>
      <c r="E69" s="24"/>
      <c r="F69" s="24"/>
      <c r="G69" s="24"/>
      <c r="H69" s="24"/>
      <c r="I69" s="24"/>
      <c r="J69" s="24"/>
      <c r="L69" s="25"/>
    </row>
    <row r="70" spans="1:14" ht="20.25" customHeight="1" x14ac:dyDescent="0.25">
      <c r="A70" s="11" t="s">
        <v>45</v>
      </c>
      <c r="B70" s="14"/>
      <c r="C70" s="24"/>
      <c r="D70" s="24"/>
      <c r="E70" s="24"/>
      <c r="F70" s="24"/>
      <c r="G70" s="24"/>
      <c r="H70" s="24"/>
      <c r="I70" s="24"/>
      <c r="J70" s="24"/>
      <c r="L70" s="25"/>
    </row>
    <row r="71" spans="1:14" ht="20.25" customHeight="1" x14ac:dyDescent="0.25">
      <c r="A71" s="44" t="s">
        <v>46</v>
      </c>
      <c r="B71" s="14"/>
      <c r="C71" s="24">
        <v>25000</v>
      </c>
      <c r="D71" s="24"/>
      <c r="E71" s="24">
        <v>25000</v>
      </c>
      <c r="F71" s="24"/>
      <c r="G71" s="24">
        <v>25000</v>
      </c>
      <c r="H71" s="24"/>
      <c r="I71" s="24">
        <v>25000</v>
      </c>
      <c r="J71" s="24"/>
      <c r="K71" s="103"/>
      <c r="L71" s="25"/>
    </row>
    <row r="72" spans="1:14" hidden="1" x14ac:dyDescent="0.25">
      <c r="A72" s="45" t="s">
        <v>47</v>
      </c>
      <c r="B72" s="14">
        <v>24</v>
      </c>
      <c r="C72" s="29"/>
      <c r="D72" s="24"/>
      <c r="E72" s="29"/>
      <c r="F72" s="24"/>
      <c r="G72" s="29"/>
      <c r="H72" s="24"/>
      <c r="I72" s="29"/>
      <c r="J72" s="29"/>
      <c r="K72" s="103"/>
      <c r="L72" s="25"/>
    </row>
    <row r="73" spans="1:14" ht="20.25" customHeight="1" x14ac:dyDescent="0.25">
      <c r="A73" s="46" t="s">
        <v>48</v>
      </c>
      <c r="B73" s="14"/>
      <c r="C73" s="190">
        <v>5273792</v>
      </c>
      <c r="D73" s="24"/>
      <c r="E73" s="24">
        <v>5525023</v>
      </c>
      <c r="F73" s="24"/>
      <c r="G73" s="190">
        <v>4284582</v>
      </c>
      <c r="H73" s="24"/>
      <c r="I73" s="24">
        <v>4551399</v>
      </c>
      <c r="J73" s="24"/>
      <c r="K73" s="103"/>
      <c r="L73" s="25"/>
    </row>
    <row r="74" spans="1:14" ht="20.25" customHeight="1" x14ac:dyDescent="0.25">
      <c r="A74" s="7" t="s">
        <v>49</v>
      </c>
      <c r="B74" s="14"/>
      <c r="C74" s="32">
        <f>SUM(C64:C73)</f>
        <v>6161473</v>
      </c>
      <c r="D74" s="33"/>
      <c r="E74" s="32">
        <f>SUM(E64:E73)</f>
        <v>6412704</v>
      </c>
      <c r="F74" s="33"/>
      <c r="G74" s="32">
        <f>SUM(G64:G73)</f>
        <v>5172263</v>
      </c>
      <c r="H74" s="33"/>
      <c r="I74" s="32">
        <f>SUM(I64:I73)</f>
        <v>5439080</v>
      </c>
      <c r="J74" s="33"/>
      <c r="K74" s="104"/>
      <c r="L74" s="31"/>
      <c r="M74" s="31"/>
      <c r="N74" s="31"/>
    </row>
    <row r="75" spans="1:14" ht="13.05" customHeight="1" x14ac:dyDescent="0.25">
      <c r="A75" s="21"/>
      <c r="B75" s="132"/>
      <c r="C75" s="261"/>
      <c r="D75" s="261"/>
      <c r="E75" s="261"/>
      <c r="F75" s="261"/>
      <c r="G75" s="261"/>
      <c r="H75" s="261"/>
      <c r="I75" s="261"/>
      <c r="J75" s="96"/>
      <c r="K75" s="105"/>
      <c r="L75" s="31"/>
    </row>
    <row r="76" spans="1:14" ht="18" customHeight="1" thickBot="1" x14ac:dyDescent="0.3">
      <c r="A76" s="7" t="s">
        <v>50</v>
      </c>
      <c r="C76" s="35">
        <f>C57+C74</f>
        <v>8839741</v>
      </c>
      <c r="D76" s="33"/>
      <c r="E76" s="35">
        <f>E57+E74</f>
        <v>9837080</v>
      </c>
      <c r="F76" s="33"/>
      <c r="G76" s="35">
        <f>G57+G74</f>
        <v>7200594</v>
      </c>
      <c r="H76" s="33"/>
      <c r="I76" s="35">
        <f>I57+I74</f>
        <v>8242954</v>
      </c>
      <c r="J76" s="33"/>
      <c r="K76" s="104"/>
      <c r="M76" s="34"/>
    </row>
    <row r="77" spans="1:14" ht="20.25" customHeight="1" thickTop="1" x14ac:dyDescent="0.25">
      <c r="C77" s="47">
        <f>C76-C31</f>
        <v>0</v>
      </c>
      <c r="E77" s="135">
        <f>E76-E31</f>
        <v>0</v>
      </c>
      <c r="G77" s="47">
        <f>G76-G31</f>
        <v>0</v>
      </c>
      <c r="I77" s="135">
        <f>I76-I31</f>
        <v>0</v>
      </c>
    </row>
    <row r="78" spans="1:14" ht="20.25" customHeight="1" x14ac:dyDescent="0.25">
      <c r="D78" s="47"/>
      <c r="E78" s="47"/>
      <c r="F78" s="47"/>
      <c r="K78" s="106"/>
    </row>
  </sheetData>
  <mergeCells count="15">
    <mergeCell ref="C51:I51"/>
    <mergeCell ref="C58:I58"/>
    <mergeCell ref="C75:I75"/>
    <mergeCell ref="C4:E4"/>
    <mergeCell ref="G4:I4"/>
    <mergeCell ref="C5:E5"/>
    <mergeCell ref="G5:I5"/>
    <mergeCell ref="I9:K9"/>
    <mergeCell ref="C10:I10"/>
    <mergeCell ref="C42:I42"/>
    <mergeCell ref="C36:E36"/>
    <mergeCell ref="G36:I36"/>
    <mergeCell ref="C37:E37"/>
    <mergeCell ref="G37:I37"/>
    <mergeCell ref="I41:K41"/>
  </mergeCells>
  <pageMargins left="0.7" right="0.45" top="0.48" bottom="0.5" header="0.5" footer="0.5"/>
  <pageSetup paperSize="9" scale="90" firstPageNumber="2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32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D366E-9103-4D80-B558-454FBAD5CB46}">
  <dimension ref="A1:U36"/>
  <sheetViews>
    <sheetView view="pageBreakPreview" topLeftCell="A12" zoomScale="115" zoomScaleNormal="85" zoomScaleSheetLayoutView="115" workbookViewId="0">
      <selection activeCell="I23" sqref="I23"/>
    </sheetView>
  </sheetViews>
  <sheetFormatPr defaultColWidth="7.09765625" defaultRowHeight="21" customHeight="1" x14ac:dyDescent="0.25"/>
  <cols>
    <col min="1" max="1" width="37.8984375" style="9" customWidth="1"/>
    <col min="2" max="2" width="4.3984375" style="16" customWidth="1"/>
    <col min="3" max="3" width="11.796875" style="9" customWidth="1"/>
    <col min="4" max="4" width="1.59765625" style="9" customWidth="1"/>
    <col min="5" max="5" width="11.796875" style="9" customWidth="1"/>
    <col min="6" max="6" width="1.59765625" style="9" customWidth="1"/>
    <col min="7" max="7" width="11.796875" style="9" customWidth="1"/>
    <col min="8" max="8" width="1.59765625" style="9" customWidth="1"/>
    <col min="9" max="9" width="11.796875" style="9" customWidth="1"/>
    <col min="10" max="10" width="2.796875" style="9" customWidth="1"/>
    <col min="11" max="11" width="12.796875" style="9" customWidth="1"/>
    <col min="12" max="12" width="4.09765625" style="9" customWidth="1"/>
    <col min="13" max="13" width="15.296875" style="9" customWidth="1"/>
    <col min="14" max="14" width="4.09765625" style="9" customWidth="1"/>
    <col min="15" max="15" width="23.59765625" style="9" customWidth="1"/>
    <col min="16" max="16" width="7.09765625" style="9" customWidth="1"/>
    <col min="17" max="17" width="13.3984375" style="9" bestFit="1" customWidth="1"/>
    <col min="18" max="18" width="2.3984375" style="9" customWidth="1"/>
    <col min="19" max="19" width="14.3984375" style="9" bestFit="1" customWidth="1"/>
    <col min="20" max="20" width="2.59765625" style="9" customWidth="1"/>
    <col min="21" max="21" width="12.69921875" style="9" bestFit="1" customWidth="1"/>
    <col min="22" max="16384" width="7.09765625" style="9"/>
  </cols>
  <sheetData>
    <row r="1" spans="1:21" ht="20.25" customHeight="1" x14ac:dyDescent="0.3">
      <c r="A1" s="48" t="s">
        <v>0</v>
      </c>
      <c r="B1" s="14"/>
      <c r="K1" s="106"/>
    </row>
    <row r="2" spans="1:21" ht="20.25" customHeight="1" x14ac:dyDescent="0.3">
      <c r="A2" s="49" t="s">
        <v>51</v>
      </c>
      <c r="B2" s="41"/>
      <c r="K2" s="106"/>
    </row>
    <row r="3" spans="1:21" ht="20.25" customHeight="1" x14ac:dyDescent="0.3">
      <c r="A3" s="49"/>
      <c r="B3" s="14"/>
      <c r="K3" s="106"/>
    </row>
    <row r="4" spans="1:21" ht="20.25" customHeight="1" x14ac:dyDescent="0.25">
      <c r="A4" s="12"/>
      <c r="C4" s="262" t="s">
        <v>2</v>
      </c>
      <c r="D4" s="262"/>
      <c r="E4" s="262"/>
      <c r="G4" s="262" t="s">
        <v>3</v>
      </c>
      <c r="H4" s="262"/>
      <c r="I4" s="262"/>
      <c r="K4" s="106"/>
    </row>
    <row r="5" spans="1:21" ht="20.25" customHeight="1" x14ac:dyDescent="0.25">
      <c r="A5" s="12"/>
      <c r="C5" s="262" t="s">
        <v>4</v>
      </c>
      <c r="D5" s="262"/>
      <c r="E5" s="262"/>
      <c r="G5" s="262" t="s">
        <v>4</v>
      </c>
      <c r="H5" s="262"/>
      <c r="I5" s="262"/>
      <c r="K5" s="106"/>
    </row>
    <row r="6" spans="1:21" ht="20.25" customHeight="1" x14ac:dyDescent="0.25">
      <c r="A6" s="12"/>
      <c r="C6" s="265" t="s">
        <v>52</v>
      </c>
      <c r="D6" s="265"/>
      <c r="E6" s="265"/>
      <c r="G6" s="265" t="s">
        <v>52</v>
      </c>
      <c r="H6" s="265"/>
      <c r="I6" s="265"/>
      <c r="K6" s="106"/>
    </row>
    <row r="7" spans="1:21" ht="20.25" customHeight="1" x14ac:dyDescent="0.25">
      <c r="A7" s="12"/>
      <c r="C7" s="267" t="s">
        <v>160</v>
      </c>
      <c r="D7" s="265"/>
      <c r="E7" s="265"/>
      <c r="G7" s="267" t="str">
        <f>C7</f>
        <v>30 June</v>
      </c>
      <c r="H7" s="265"/>
      <c r="I7" s="265"/>
      <c r="L7" s="185"/>
      <c r="M7" s="266"/>
      <c r="N7" s="185"/>
      <c r="S7" s="266"/>
    </row>
    <row r="8" spans="1:21" ht="20.25" customHeight="1" x14ac:dyDescent="0.25">
      <c r="A8" s="12"/>
      <c r="B8" s="14" t="s">
        <v>6</v>
      </c>
      <c r="C8" s="16">
        <v>2023</v>
      </c>
      <c r="D8" s="16"/>
      <c r="E8" s="16">
        <v>2022</v>
      </c>
      <c r="F8" s="12"/>
      <c r="G8" s="134">
        <v>2023</v>
      </c>
      <c r="H8" s="134"/>
      <c r="I8" s="134">
        <v>2022</v>
      </c>
      <c r="K8" s="107"/>
      <c r="M8" s="266"/>
      <c r="O8" s="199"/>
      <c r="Q8" s="107"/>
      <c r="S8" s="266"/>
      <c r="U8" s="199"/>
    </row>
    <row r="9" spans="1:21" ht="20.25" customHeight="1" x14ac:dyDescent="0.25">
      <c r="A9" s="12"/>
      <c r="B9" s="14"/>
      <c r="C9" s="261" t="s">
        <v>10</v>
      </c>
      <c r="D9" s="261"/>
      <c r="E9" s="261"/>
      <c r="F9" s="261"/>
      <c r="G9" s="261"/>
      <c r="H9" s="261"/>
      <c r="I9" s="261"/>
      <c r="K9" s="109"/>
    </row>
    <row r="10" spans="1:21" ht="20.25" customHeight="1" x14ac:dyDescent="0.3">
      <c r="A10" s="50" t="s">
        <v>148</v>
      </c>
      <c r="B10" s="14"/>
      <c r="C10" s="24"/>
      <c r="D10" s="24"/>
      <c r="E10" s="24"/>
      <c r="F10" s="24"/>
      <c r="G10" s="24"/>
      <c r="H10" s="24"/>
      <c r="I10" s="24"/>
      <c r="K10" s="107"/>
    </row>
    <row r="11" spans="1:21" ht="20.25" customHeight="1" x14ac:dyDescent="0.25">
      <c r="A11" s="9" t="s">
        <v>53</v>
      </c>
      <c r="B11" s="14">
        <v>2</v>
      </c>
      <c r="C11" s="197">
        <v>3785698</v>
      </c>
      <c r="D11" s="24"/>
      <c r="E11" s="51">
        <v>4213908</v>
      </c>
      <c r="F11" s="24"/>
      <c r="G11" s="197">
        <f>3168147</f>
        <v>3168147</v>
      </c>
      <c r="H11" s="24"/>
      <c r="I11" s="51">
        <v>3538503</v>
      </c>
      <c r="K11" s="108"/>
      <c r="L11" s="47"/>
      <c r="M11" s="47"/>
      <c r="N11" s="47"/>
      <c r="O11" s="47"/>
      <c r="Q11" s="162"/>
      <c r="S11" s="162"/>
      <c r="U11" s="47"/>
    </row>
    <row r="12" spans="1:21" ht="20.25" customHeight="1" x14ac:dyDescent="0.25">
      <c r="A12" s="9" t="s">
        <v>55</v>
      </c>
      <c r="B12" s="14">
        <v>2</v>
      </c>
      <c r="C12" s="190">
        <f>30473+1</f>
        <v>30474</v>
      </c>
      <c r="D12" s="24"/>
      <c r="E12" s="24">
        <v>42390</v>
      </c>
      <c r="F12" s="24"/>
      <c r="G12" s="190">
        <v>23506</v>
      </c>
      <c r="H12" s="24"/>
      <c r="I12" s="24">
        <v>25357</v>
      </c>
      <c r="K12" s="108"/>
      <c r="L12" s="31"/>
      <c r="M12" s="47"/>
      <c r="N12" s="31"/>
      <c r="O12" s="47"/>
      <c r="Q12" s="162"/>
      <c r="S12" s="162"/>
      <c r="U12" s="47"/>
    </row>
    <row r="13" spans="1:21" ht="20.25" hidden="1" customHeight="1" x14ac:dyDescent="0.25">
      <c r="A13" s="9" t="s">
        <v>145</v>
      </c>
      <c r="B13" s="14"/>
      <c r="C13" s="188" t="s">
        <v>18</v>
      </c>
      <c r="D13" s="24"/>
      <c r="E13" s="152" t="s">
        <v>18</v>
      </c>
      <c r="F13" s="24"/>
      <c r="G13" s="188" t="s">
        <v>18</v>
      </c>
      <c r="H13" s="24"/>
      <c r="I13" s="152" t="s">
        <v>18</v>
      </c>
      <c r="K13" s="108"/>
      <c r="L13" s="31"/>
      <c r="M13" s="47"/>
      <c r="N13" s="31"/>
      <c r="O13" s="47"/>
      <c r="Q13" s="162"/>
      <c r="S13" s="162"/>
      <c r="U13" s="47"/>
    </row>
    <row r="14" spans="1:21" ht="20.25" customHeight="1" x14ac:dyDescent="0.25">
      <c r="A14" s="12" t="s">
        <v>149</v>
      </c>
      <c r="B14" s="14"/>
      <c r="C14" s="32">
        <f>SUM(C11:C13)</f>
        <v>3816172</v>
      </c>
      <c r="D14" s="33"/>
      <c r="E14" s="32">
        <f>SUM(E11:E13)</f>
        <v>4256298</v>
      </c>
      <c r="F14" s="33"/>
      <c r="G14" s="32">
        <f>SUM(G11:G13)</f>
        <v>3191653</v>
      </c>
      <c r="H14" s="33"/>
      <c r="I14" s="32">
        <f>SUM(I11:I13)</f>
        <v>3563860</v>
      </c>
      <c r="K14" s="104"/>
      <c r="L14" s="31"/>
      <c r="M14" s="31"/>
      <c r="N14" s="31"/>
      <c r="O14" s="71"/>
      <c r="U14" s="71"/>
    </row>
    <row r="15" spans="1:21" ht="20.25" customHeight="1" x14ac:dyDescent="0.25">
      <c r="B15" s="14"/>
      <c r="C15" s="24"/>
      <c r="D15" s="24"/>
      <c r="E15" s="24"/>
      <c r="F15" s="24"/>
      <c r="G15" s="24"/>
      <c r="H15" s="24"/>
      <c r="I15" s="24"/>
      <c r="L15" s="31"/>
      <c r="M15" s="31"/>
      <c r="N15" s="31"/>
    </row>
    <row r="16" spans="1:21" ht="20.25" customHeight="1" x14ac:dyDescent="0.3">
      <c r="A16" s="50" t="s">
        <v>56</v>
      </c>
      <c r="B16" s="14"/>
      <c r="C16" s="34"/>
      <c r="D16" s="24"/>
      <c r="E16" s="34"/>
      <c r="F16" s="24"/>
      <c r="G16" s="24"/>
      <c r="H16" s="24"/>
      <c r="I16" s="24"/>
      <c r="L16" s="31"/>
      <c r="M16" s="31"/>
      <c r="N16" s="31"/>
    </row>
    <row r="17" spans="1:21" ht="20.25" customHeight="1" x14ac:dyDescent="0.25">
      <c r="A17" s="9" t="s">
        <v>57</v>
      </c>
      <c r="B17" s="14">
        <v>2</v>
      </c>
      <c r="C17" s="190">
        <f>3593536+1</f>
        <v>3593537</v>
      </c>
      <c r="D17" s="24"/>
      <c r="E17" s="24">
        <v>3904562</v>
      </c>
      <c r="F17" s="24"/>
      <c r="G17" s="197">
        <f>2978961</f>
        <v>2978961</v>
      </c>
      <c r="H17" s="24"/>
      <c r="I17" s="51">
        <v>3260943</v>
      </c>
      <c r="J17" s="52"/>
      <c r="K17" s="108"/>
      <c r="L17" s="31"/>
      <c r="M17" s="47"/>
      <c r="N17" s="31"/>
      <c r="O17" s="47"/>
      <c r="P17" s="52"/>
      <c r="Q17" s="162"/>
      <c r="R17" s="52"/>
      <c r="S17" s="162"/>
      <c r="T17" s="52"/>
      <c r="U17" s="47"/>
    </row>
    <row r="18" spans="1:21" ht="20.25" customHeight="1" x14ac:dyDescent="0.25">
      <c r="A18" s="9" t="s">
        <v>58</v>
      </c>
      <c r="B18" s="14">
        <v>2</v>
      </c>
      <c r="C18" s="190">
        <v>80430</v>
      </c>
      <c r="D18" s="24"/>
      <c r="E18" s="24">
        <v>93256</v>
      </c>
      <c r="F18" s="24"/>
      <c r="G18" s="190">
        <f>76601</f>
        <v>76601</v>
      </c>
      <c r="H18" s="24"/>
      <c r="I18" s="24">
        <v>89414</v>
      </c>
      <c r="K18" s="108"/>
      <c r="L18" s="31"/>
      <c r="M18" s="47"/>
      <c r="N18" s="31"/>
      <c r="O18" s="47"/>
      <c r="Q18" s="162"/>
      <c r="S18" s="162"/>
      <c r="U18" s="47"/>
    </row>
    <row r="19" spans="1:21" ht="20.25" customHeight="1" x14ac:dyDescent="0.25">
      <c r="A19" s="9" t="s">
        <v>59</v>
      </c>
      <c r="B19" s="171">
        <v>2</v>
      </c>
      <c r="C19" s="190">
        <v>85579</v>
      </c>
      <c r="D19" s="24"/>
      <c r="E19" s="24">
        <v>110251</v>
      </c>
      <c r="F19" s="24"/>
      <c r="G19" s="190">
        <f>74420</f>
        <v>74420</v>
      </c>
      <c r="H19" s="24"/>
      <c r="I19" s="24">
        <v>99191</v>
      </c>
      <c r="K19" s="108"/>
      <c r="L19" s="31"/>
      <c r="M19" s="47"/>
      <c r="N19" s="31"/>
      <c r="O19" s="47"/>
      <c r="Q19" s="162"/>
      <c r="S19" s="162"/>
      <c r="U19" s="47"/>
    </row>
    <row r="20" spans="1:21" ht="20.25" hidden="1" customHeight="1" x14ac:dyDescent="0.25">
      <c r="A20" s="9" t="s">
        <v>60</v>
      </c>
      <c r="B20" s="14">
        <v>7</v>
      </c>
      <c r="C20" s="183"/>
      <c r="D20" s="24"/>
      <c r="E20" s="29"/>
      <c r="F20" s="24"/>
      <c r="G20" s="183"/>
      <c r="H20" s="24"/>
      <c r="I20" s="29"/>
      <c r="K20" s="109"/>
      <c r="L20" s="31"/>
      <c r="M20" s="31"/>
      <c r="N20" s="31"/>
      <c r="O20" s="47"/>
      <c r="U20" s="47"/>
    </row>
    <row r="21" spans="1:21" ht="20.25" customHeight="1" x14ac:dyDescent="0.25">
      <c r="A21" s="9" t="s">
        <v>146</v>
      </c>
      <c r="B21" s="14"/>
      <c r="C21" s="200">
        <v>6098</v>
      </c>
      <c r="D21" s="24"/>
      <c r="E21" s="186">
        <v>10046</v>
      </c>
      <c r="F21" s="24"/>
      <c r="G21" s="194">
        <f>14995-1</f>
        <v>14994</v>
      </c>
      <c r="H21" s="24"/>
      <c r="I21" s="186">
        <v>22674</v>
      </c>
      <c r="K21" s="108"/>
      <c r="L21" s="31"/>
      <c r="M21" s="47"/>
      <c r="N21" s="31"/>
      <c r="O21" s="47"/>
      <c r="Q21" s="162"/>
      <c r="S21" s="162"/>
      <c r="U21" s="47"/>
    </row>
    <row r="22" spans="1:21" ht="20.25" customHeight="1" x14ac:dyDescent="0.25">
      <c r="A22" s="9" t="s">
        <v>61</v>
      </c>
      <c r="B22" s="14"/>
      <c r="C22" s="190">
        <v>2770</v>
      </c>
      <c r="D22" s="34"/>
      <c r="E22" s="34">
        <v>2076</v>
      </c>
      <c r="F22" s="34"/>
      <c r="G22" s="140">
        <f>628+1</f>
        <v>629</v>
      </c>
      <c r="H22" s="34"/>
      <c r="I22" s="142">
        <v>176</v>
      </c>
      <c r="J22" s="34"/>
      <c r="K22" s="108"/>
      <c r="L22" s="31"/>
      <c r="M22" s="47"/>
      <c r="N22" s="31"/>
      <c r="O22" s="47"/>
      <c r="P22" s="34"/>
      <c r="Q22" s="162"/>
      <c r="R22" s="34"/>
      <c r="S22" s="162"/>
      <c r="T22" s="34"/>
      <c r="U22" s="26"/>
    </row>
    <row r="23" spans="1:21" ht="20.25" customHeight="1" x14ac:dyDescent="0.25">
      <c r="A23" s="12" t="s">
        <v>62</v>
      </c>
      <c r="B23" s="14"/>
      <c r="C23" s="53">
        <f>SUM(C17:C22)</f>
        <v>3768414</v>
      </c>
      <c r="D23" s="34"/>
      <c r="E23" s="53">
        <f>SUM(E17:E22)</f>
        <v>4120191</v>
      </c>
      <c r="F23" s="34"/>
      <c r="G23" s="53">
        <f>SUM(G17:G22)</f>
        <v>3145605</v>
      </c>
      <c r="H23" s="34"/>
      <c r="I23" s="53">
        <f>SUM(I17:I22)</f>
        <v>3472398</v>
      </c>
      <c r="J23" s="34"/>
      <c r="K23" s="110"/>
      <c r="L23" s="31"/>
      <c r="M23" s="31"/>
      <c r="N23" s="31"/>
      <c r="O23" s="71"/>
      <c r="P23" s="34"/>
      <c r="Q23" s="34"/>
      <c r="R23" s="34"/>
      <c r="S23" s="34"/>
      <c r="T23" s="34"/>
      <c r="U23" s="71"/>
    </row>
    <row r="24" spans="1:21" ht="20.25" customHeight="1" x14ac:dyDescent="0.25">
      <c r="B24" s="14"/>
      <c r="C24" s="34"/>
      <c r="D24" s="34"/>
      <c r="E24" s="34"/>
      <c r="F24" s="34"/>
      <c r="G24" s="34"/>
      <c r="H24" s="34"/>
      <c r="I24" s="34"/>
      <c r="J24" s="34"/>
      <c r="K24" s="111"/>
      <c r="L24" s="31"/>
      <c r="M24" s="31"/>
      <c r="N24" s="31"/>
      <c r="O24" s="34"/>
      <c r="P24" s="34"/>
      <c r="Q24" s="34"/>
      <c r="R24" s="34"/>
      <c r="S24" s="34"/>
      <c r="T24" s="34"/>
      <c r="U24" s="29"/>
    </row>
    <row r="25" spans="1:21" ht="20.25" customHeight="1" x14ac:dyDescent="0.25">
      <c r="A25" s="12" t="s">
        <v>133</v>
      </c>
      <c r="B25" s="14"/>
      <c r="C25" s="54">
        <f>C14-C23</f>
        <v>47758</v>
      </c>
      <c r="D25" s="55"/>
      <c r="E25" s="54">
        <f>E14-E23</f>
        <v>136107</v>
      </c>
      <c r="F25" s="34"/>
      <c r="G25" s="54">
        <f>G14-G23</f>
        <v>46048</v>
      </c>
      <c r="H25" s="54"/>
      <c r="I25" s="54">
        <f>I14-I23</f>
        <v>91462</v>
      </c>
      <c r="J25" s="34"/>
      <c r="K25" s="111"/>
      <c r="L25" s="31"/>
      <c r="M25" s="47"/>
      <c r="N25" s="31"/>
      <c r="P25" s="34"/>
      <c r="Q25" s="34"/>
      <c r="R25" s="34"/>
      <c r="S25" s="34"/>
      <c r="T25" s="34"/>
      <c r="U25" s="29"/>
    </row>
    <row r="26" spans="1:21" ht="20.25" customHeight="1" x14ac:dyDescent="0.25">
      <c r="A26" s="9" t="s">
        <v>117</v>
      </c>
      <c r="B26" s="14"/>
      <c r="C26" s="23">
        <v>17276</v>
      </c>
      <c r="D26" s="56"/>
      <c r="E26" s="23">
        <v>53184</v>
      </c>
      <c r="F26" s="34"/>
      <c r="G26" s="141">
        <v>16799</v>
      </c>
      <c r="H26" s="23"/>
      <c r="I26" s="34">
        <v>44238</v>
      </c>
      <c r="J26" s="34"/>
      <c r="K26" s="108"/>
      <c r="L26" s="31"/>
      <c r="M26" s="47"/>
      <c r="N26" s="31"/>
      <c r="O26" s="34"/>
      <c r="P26" s="34"/>
      <c r="Q26" s="162"/>
      <c r="R26" s="34"/>
      <c r="S26" s="162"/>
      <c r="T26" s="34"/>
      <c r="U26" s="29"/>
    </row>
    <row r="27" spans="1:21" ht="20.25" customHeight="1" x14ac:dyDescent="0.25">
      <c r="A27" s="12" t="s">
        <v>124</v>
      </c>
      <c r="B27" s="14"/>
      <c r="C27" s="57">
        <f>C25-C26</f>
        <v>30482</v>
      </c>
      <c r="D27" s="55"/>
      <c r="E27" s="57">
        <f>E25-E26</f>
        <v>82923</v>
      </c>
      <c r="F27" s="34"/>
      <c r="G27" s="57">
        <f>G25-G26</f>
        <v>29249</v>
      </c>
      <c r="H27" s="54"/>
      <c r="I27" s="57">
        <f>I25-I26</f>
        <v>47224</v>
      </c>
      <c r="J27" s="34"/>
      <c r="K27" s="110"/>
      <c r="L27" s="31"/>
      <c r="M27" s="31"/>
      <c r="N27" s="31"/>
      <c r="O27" s="34"/>
      <c r="P27" s="34"/>
      <c r="Q27" s="34"/>
      <c r="R27" s="34"/>
      <c r="S27" s="34"/>
      <c r="T27" s="34"/>
      <c r="U27" s="29"/>
    </row>
    <row r="28" spans="1:21" ht="20.25" customHeight="1" x14ac:dyDescent="0.25">
      <c r="A28" s="12"/>
      <c r="B28" s="14"/>
      <c r="C28" s="54"/>
      <c r="D28" s="55"/>
      <c r="E28" s="54"/>
      <c r="F28" s="34"/>
      <c r="G28" s="54"/>
      <c r="H28" s="54"/>
      <c r="I28" s="54"/>
      <c r="J28" s="34"/>
      <c r="K28" s="111"/>
      <c r="L28" s="34"/>
      <c r="M28" s="34"/>
      <c r="N28" s="34"/>
      <c r="O28" s="34"/>
      <c r="P28" s="34"/>
      <c r="Q28" s="34"/>
      <c r="R28" s="34"/>
      <c r="S28" s="34"/>
      <c r="T28" s="34"/>
      <c r="U28" s="29"/>
    </row>
    <row r="29" spans="1:21" ht="20.25" customHeight="1" x14ac:dyDescent="0.25">
      <c r="A29" s="7" t="s">
        <v>63</v>
      </c>
      <c r="B29" s="14"/>
      <c r="C29" s="144" t="s">
        <v>18</v>
      </c>
      <c r="D29" s="24"/>
      <c r="E29" s="144" t="s">
        <v>18</v>
      </c>
      <c r="F29" s="24"/>
      <c r="G29" s="144" t="s">
        <v>18</v>
      </c>
      <c r="H29" s="24"/>
      <c r="I29" s="144" t="s">
        <v>18</v>
      </c>
      <c r="J29" s="34"/>
      <c r="K29" s="111"/>
      <c r="L29" s="34"/>
      <c r="M29" s="34"/>
      <c r="N29" s="34"/>
      <c r="O29" s="34"/>
      <c r="P29" s="34"/>
      <c r="Q29" s="34"/>
      <c r="R29" s="34"/>
      <c r="S29" s="34"/>
      <c r="T29" s="34"/>
      <c r="U29" s="29"/>
    </row>
    <row r="30" spans="1:21" ht="20.25" customHeight="1" x14ac:dyDescent="0.25">
      <c r="A30" s="12"/>
      <c r="B30" s="14"/>
      <c r="C30" s="34"/>
      <c r="D30" s="34"/>
      <c r="E30" s="34"/>
      <c r="F30" s="34"/>
      <c r="G30" s="34"/>
      <c r="H30" s="34"/>
      <c r="I30" s="34"/>
      <c r="J30" s="34"/>
      <c r="K30" s="111"/>
      <c r="L30" s="34"/>
      <c r="M30" s="34"/>
      <c r="N30" s="34"/>
      <c r="O30" s="34"/>
      <c r="P30" s="34"/>
      <c r="Q30" s="34"/>
      <c r="R30" s="34"/>
      <c r="S30" s="34"/>
      <c r="T30" s="34"/>
      <c r="U30" s="29"/>
    </row>
    <row r="31" spans="1:21" ht="20.25" customHeight="1" thickBot="1" x14ac:dyDescent="0.3">
      <c r="A31" s="7" t="s">
        <v>76</v>
      </c>
      <c r="B31" s="14"/>
      <c r="C31" s="35">
        <f>SUM(C27:C30)</f>
        <v>30482</v>
      </c>
      <c r="D31" s="55"/>
      <c r="E31" s="35">
        <f>SUM(E27:E30)</f>
        <v>82923</v>
      </c>
      <c r="F31" s="54"/>
      <c r="G31" s="35">
        <f>SUM(G27:G30)</f>
        <v>29249</v>
      </c>
      <c r="H31" s="54"/>
      <c r="I31" s="35">
        <f>SUM(I27:I30)</f>
        <v>47224</v>
      </c>
      <c r="J31" s="34"/>
      <c r="K31" s="111"/>
      <c r="L31" s="34"/>
      <c r="M31" s="34"/>
      <c r="N31" s="34"/>
      <c r="O31" s="34"/>
      <c r="P31" s="34"/>
      <c r="Q31" s="34"/>
      <c r="R31" s="34"/>
      <c r="S31" s="34"/>
      <c r="T31" s="34"/>
      <c r="U31" s="29"/>
    </row>
    <row r="32" spans="1:21" ht="20.25" customHeight="1" thickTop="1" x14ac:dyDescent="0.25">
      <c r="A32" s="58"/>
      <c r="B32" s="14"/>
      <c r="C32" s="59"/>
      <c r="D32" s="12"/>
      <c r="E32" s="59"/>
      <c r="F32" s="12"/>
      <c r="G32" s="59"/>
      <c r="H32" s="12"/>
      <c r="I32" s="59"/>
      <c r="K32" s="106"/>
    </row>
    <row r="33" spans="1:11" ht="20.25" customHeight="1" thickBot="1" x14ac:dyDescent="0.35">
      <c r="A33" s="12" t="s">
        <v>134</v>
      </c>
      <c r="B33" s="14"/>
      <c r="C33" s="60">
        <f>C27/20898</f>
        <v>1.458608479280314</v>
      </c>
      <c r="D33" s="61"/>
      <c r="E33" s="60">
        <f>E27/20898</f>
        <v>3.9679873672121735</v>
      </c>
      <c r="F33" s="61"/>
      <c r="G33" s="60">
        <f>G27/20898</f>
        <v>1.3996076179538712</v>
      </c>
      <c r="H33" s="61"/>
      <c r="I33" s="60">
        <f>I27/20898</f>
        <v>2.2597377739496602</v>
      </c>
      <c r="K33" s="106"/>
    </row>
    <row r="34" spans="1:11" ht="21" customHeight="1" thickTop="1" x14ac:dyDescent="0.25">
      <c r="K34" s="106"/>
    </row>
    <row r="35" spans="1:11" ht="21" customHeight="1" x14ac:dyDescent="0.25">
      <c r="K35" s="106"/>
    </row>
    <row r="36" spans="1:11" ht="21" customHeight="1" x14ac:dyDescent="0.25">
      <c r="K36" s="106"/>
    </row>
  </sheetData>
  <mergeCells count="11">
    <mergeCell ref="S7:S8"/>
    <mergeCell ref="M7:M8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0" firstPageNumber="4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879D3-10C6-4796-A3AE-3909EFD03489}">
  <dimension ref="A1:R58"/>
  <sheetViews>
    <sheetView view="pageBreakPreview" topLeftCell="A10" zoomScale="145" zoomScaleNormal="85" zoomScaleSheetLayoutView="145" workbookViewId="0">
      <pane xSplit="9" topLeftCell="J1" activePane="topRight" state="frozen"/>
      <selection activeCell="F1048569" sqref="F1048569"/>
      <selection pane="topRight" activeCell="C40" sqref="C40"/>
    </sheetView>
  </sheetViews>
  <sheetFormatPr defaultColWidth="7.09765625" defaultRowHeight="21" customHeight="1" x14ac:dyDescent="0.25"/>
  <cols>
    <col min="1" max="1" width="35.19921875" style="9" customWidth="1"/>
    <col min="2" max="2" width="4.3984375" style="175" customWidth="1"/>
    <col min="3" max="3" width="12.59765625" style="9" customWidth="1"/>
    <col min="4" max="4" width="1.5" style="9" customWidth="1"/>
    <col min="5" max="5" width="12.59765625" style="9" customWidth="1"/>
    <col min="6" max="6" width="1.5" style="9" customWidth="1"/>
    <col min="7" max="7" width="12.59765625" style="9" customWidth="1"/>
    <col min="8" max="8" width="1.5" style="9" customWidth="1"/>
    <col min="9" max="9" width="12.59765625" style="9" customWidth="1"/>
    <col min="10" max="10" width="7.09765625" style="9"/>
    <col min="11" max="11" width="12" style="9" customWidth="1"/>
    <col min="12" max="12" width="9.8984375" style="25" customWidth="1"/>
    <col min="13" max="13" width="12.59765625" style="9" customWidth="1"/>
    <col min="14" max="14" width="7.09765625" style="9"/>
    <col min="15" max="15" width="10.296875" style="25" customWidth="1"/>
    <col min="16" max="16" width="10.59765625" style="25" bestFit="1" customWidth="1"/>
    <col min="17" max="17" width="10.3984375" style="25" customWidth="1"/>
    <col min="18" max="18" width="7.09765625" style="25"/>
    <col min="19" max="16384" width="7.09765625" style="9"/>
  </cols>
  <sheetData>
    <row r="1" spans="1:17" ht="20.25" customHeight="1" x14ac:dyDescent="0.3">
      <c r="A1" s="48" t="s">
        <v>0</v>
      </c>
      <c r="B1" s="174"/>
    </row>
    <row r="2" spans="1:17" ht="20.25" customHeight="1" x14ac:dyDescent="0.3">
      <c r="A2" s="49" t="s">
        <v>51</v>
      </c>
      <c r="B2" s="41"/>
    </row>
    <row r="3" spans="1:17" ht="20.25" customHeight="1" x14ac:dyDescent="0.3">
      <c r="A3" s="49"/>
      <c r="B3" s="174"/>
    </row>
    <row r="4" spans="1:17" ht="20.25" customHeight="1" x14ac:dyDescent="0.25">
      <c r="A4" s="12"/>
      <c r="C4" s="262" t="s">
        <v>2</v>
      </c>
      <c r="D4" s="262"/>
      <c r="E4" s="262"/>
      <c r="G4" s="262" t="s">
        <v>3</v>
      </c>
      <c r="H4" s="262"/>
      <c r="I4" s="262"/>
    </row>
    <row r="5" spans="1:17" ht="20.25" customHeight="1" x14ac:dyDescent="0.25">
      <c r="A5" s="12"/>
      <c r="C5" s="262" t="s">
        <v>4</v>
      </c>
      <c r="D5" s="262"/>
      <c r="E5" s="262"/>
      <c r="G5" s="262" t="s">
        <v>4</v>
      </c>
      <c r="H5" s="262"/>
      <c r="I5" s="262"/>
    </row>
    <row r="6" spans="1:17" ht="20.25" customHeight="1" x14ac:dyDescent="0.25">
      <c r="A6" s="12"/>
      <c r="C6" s="265" t="s">
        <v>161</v>
      </c>
      <c r="D6" s="265"/>
      <c r="E6" s="265"/>
      <c r="G6" s="265" t="s">
        <v>161</v>
      </c>
      <c r="H6" s="265"/>
      <c r="I6" s="265"/>
    </row>
    <row r="7" spans="1:17" ht="20.25" customHeight="1" x14ac:dyDescent="0.25">
      <c r="A7" s="12"/>
      <c r="C7" s="267" t="s">
        <v>160</v>
      </c>
      <c r="D7" s="265"/>
      <c r="E7" s="265"/>
      <c r="G7" s="267" t="str">
        <f>C7</f>
        <v>30 June</v>
      </c>
      <c r="H7" s="265"/>
      <c r="I7" s="265"/>
    </row>
    <row r="8" spans="1:17" ht="20.25" customHeight="1" x14ac:dyDescent="0.25">
      <c r="A8" s="12"/>
      <c r="B8" s="174" t="s">
        <v>6</v>
      </c>
      <c r="C8" s="175">
        <v>2023</v>
      </c>
      <c r="D8" s="175"/>
      <c r="E8" s="175">
        <v>2022</v>
      </c>
      <c r="F8" s="12"/>
      <c r="G8" s="175">
        <v>2023</v>
      </c>
      <c r="H8" s="175"/>
      <c r="I8" s="175">
        <v>2022</v>
      </c>
    </row>
    <row r="9" spans="1:17" ht="20.25" customHeight="1" x14ac:dyDescent="0.25">
      <c r="A9" s="12"/>
      <c r="B9" s="174"/>
      <c r="C9" s="261" t="s">
        <v>10</v>
      </c>
      <c r="D9" s="261"/>
      <c r="E9" s="261"/>
      <c r="F9" s="261"/>
      <c r="G9" s="261"/>
      <c r="H9" s="261"/>
      <c r="I9" s="261"/>
      <c r="K9" s="268"/>
      <c r="L9" s="269"/>
      <c r="M9" s="269"/>
      <c r="N9" s="106"/>
      <c r="O9" s="268"/>
      <c r="P9" s="269"/>
      <c r="Q9" s="269"/>
    </row>
    <row r="10" spans="1:17" ht="20.25" customHeight="1" x14ac:dyDescent="0.3">
      <c r="A10" s="50" t="s">
        <v>148</v>
      </c>
      <c r="B10" s="174"/>
      <c r="C10" s="24"/>
      <c r="D10" s="24"/>
      <c r="E10" s="24"/>
      <c r="F10" s="24"/>
      <c r="G10" s="24"/>
      <c r="H10" s="24"/>
      <c r="I10" s="24"/>
      <c r="K10" s="127"/>
      <c r="L10" s="108"/>
      <c r="M10" s="106"/>
      <c r="N10" s="106"/>
      <c r="O10" s="255"/>
      <c r="P10" s="108"/>
      <c r="Q10" s="108"/>
    </row>
    <row r="11" spans="1:17" ht="20.25" customHeight="1" x14ac:dyDescent="0.25">
      <c r="A11" s="9" t="s">
        <v>53</v>
      </c>
      <c r="B11" s="174" t="s">
        <v>140</v>
      </c>
      <c r="C11" s="197">
        <v>13500561</v>
      </c>
      <c r="D11" s="24"/>
      <c r="E11" s="51">
        <v>13179420</v>
      </c>
      <c r="F11" s="24"/>
      <c r="G11" s="197">
        <f>11693133</f>
        <v>11693133</v>
      </c>
      <c r="H11" s="24"/>
      <c r="I11" s="51">
        <v>11135439</v>
      </c>
      <c r="K11" s="108"/>
      <c r="L11" s="108"/>
      <c r="M11" s="109"/>
      <c r="N11" s="106"/>
      <c r="O11" s="108"/>
      <c r="P11" s="108"/>
      <c r="Q11" s="108"/>
    </row>
    <row r="12" spans="1:17" ht="20.25" customHeight="1" x14ac:dyDescent="0.25">
      <c r="A12" s="9" t="s">
        <v>54</v>
      </c>
      <c r="B12" s="174">
        <v>2</v>
      </c>
      <c r="C12" s="198" t="s">
        <v>18</v>
      </c>
      <c r="D12" s="24"/>
      <c r="E12" s="152" t="s">
        <v>18</v>
      </c>
      <c r="F12" s="24"/>
      <c r="G12" s="197">
        <v>20000</v>
      </c>
      <c r="H12" s="24"/>
      <c r="I12" s="51">
        <v>50000</v>
      </c>
      <c r="K12" s="256"/>
      <c r="L12" s="108"/>
      <c r="M12" s="109"/>
      <c r="N12" s="106"/>
      <c r="O12" s="108"/>
      <c r="P12" s="108"/>
      <c r="Q12" s="108"/>
    </row>
    <row r="13" spans="1:17" ht="20.25" customHeight="1" x14ac:dyDescent="0.25">
      <c r="A13" s="9" t="s">
        <v>55</v>
      </c>
      <c r="B13" s="174">
        <v>2</v>
      </c>
      <c r="C13" s="190">
        <v>83091</v>
      </c>
      <c r="D13" s="24"/>
      <c r="E13" s="24">
        <v>133464</v>
      </c>
      <c r="F13" s="24"/>
      <c r="G13" s="197">
        <v>56245</v>
      </c>
      <c r="H13" s="24"/>
      <c r="I13" s="24">
        <v>80665</v>
      </c>
      <c r="K13" s="108"/>
      <c r="L13" s="108"/>
      <c r="M13" s="109"/>
      <c r="N13" s="106"/>
      <c r="O13" s="108"/>
      <c r="P13" s="108"/>
      <c r="Q13" s="108"/>
    </row>
    <row r="14" spans="1:17" ht="20.25" customHeight="1" x14ac:dyDescent="0.25">
      <c r="A14" s="9" t="s">
        <v>145</v>
      </c>
      <c r="B14" s="174"/>
      <c r="C14" s="188">
        <v>13044</v>
      </c>
      <c r="D14" s="24"/>
      <c r="E14" s="144" t="s">
        <v>18</v>
      </c>
      <c r="F14" s="29"/>
      <c r="G14" s="188" t="s">
        <v>18</v>
      </c>
      <c r="H14" s="29"/>
      <c r="I14" s="144" t="s">
        <v>18</v>
      </c>
      <c r="K14" s="108"/>
      <c r="L14" s="108"/>
      <c r="M14" s="109"/>
      <c r="N14" s="106"/>
      <c r="O14" s="108"/>
      <c r="P14" s="108"/>
      <c r="Q14" s="108"/>
    </row>
    <row r="15" spans="1:17" ht="20.25" customHeight="1" x14ac:dyDescent="0.25">
      <c r="A15" s="12" t="s">
        <v>149</v>
      </c>
      <c r="B15" s="174"/>
      <c r="C15" s="32">
        <f>SUM(C11:C14)</f>
        <v>13596696</v>
      </c>
      <c r="D15" s="33"/>
      <c r="E15" s="32">
        <f>SUM(E11:E14)</f>
        <v>13312884</v>
      </c>
      <c r="F15" s="33"/>
      <c r="G15" s="32">
        <f>SUM(G11:G14)</f>
        <v>11769378</v>
      </c>
      <c r="H15" s="33"/>
      <c r="I15" s="32">
        <f>SUM(I11:I14)</f>
        <v>11266104</v>
      </c>
      <c r="K15" s="104"/>
      <c r="L15" s="108"/>
      <c r="M15" s="109"/>
      <c r="N15" s="106"/>
      <c r="O15" s="257"/>
      <c r="P15" s="108"/>
      <c r="Q15" s="108"/>
    </row>
    <row r="16" spans="1:17" ht="20.25" customHeight="1" x14ac:dyDescent="0.25">
      <c r="B16" s="174"/>
      <c r="C16" s="24"/>
      <c r="D16" s="24"/>
      <c r="E16" s="24"/>
      <c r="F16" s="24"/>
      <c r="G16" s="24"/>
      <c r="H16" s="24"/>
      <c r="I16" s="24"/>
      <c r="K16" s="106"/>
      <c r="L16" s="108"/>
      <c r="M16" s="106"/>
      <c r="N16" s="106"/>
      <c r="O16" s="108"/>
      <c r="P16" s="108"/>
      <c r="Q16" s="108"/>
    </row>
    <row r="17" spans="1:17" ht="20.25" customHeight="1" x14ac:dyDescent="0.3">
      <c r="A17" s="50" t="s">
        <v>56</v>
      </c>
      <c r="B17" s="174"/>
      <c r="C17" s="34"/>
      <c r="D17" s="24"/>
      <c r="E17" s="34"/>
      <c r="F17" s="24"/>
      <c r="G17" s="24"/>
      <c r="H17" s="24"/>
      <c r="I17" s="24"/>
      <c r="K17" s="106"/>
      <c r="L17" s="108"/>
      <c r="M17" s="106"/>
      <c r="N17" s="106"/>
      <c r="O17" s="108"/>
      <c r="P17" s="108"/>
      <c r="Q17" s="108"/>
    </row>
    <row r="18" spans="1:17" ht="20.25" customHeight="1" x14ac:dyDescent="0.25">
      <c r="A18" s="9" t="s">
        <v>57</v>
      </c>
      <c r="B18" s="174">
        <v>2</v>
      </c>
      <c r="C18" s="190">
        <v>12481764</v>
      </c>
      <c r="D18" s="24"/>
      <c r="E18" s="24">
        <v>12113438</v>
      </c>
      <c r="F18" s="24"/>
      <c r="G18" s="172">
        <f>10726959+1</f>
        <v>10726960</v>
      </c>
      <c r="H18" s="24"/>
      <c r="I18" s="51">
        <v>10151730</v>
      </c>
      <c r="J18" s="52"/>
      <c r="K18" s="256"/>
      <c r="L18" s="108"/>
      <c r="M18" s="256"/>
      <c r="N18" s="258"/>
      <c r="O18" s="108"/>
      <c r="P18" s="108"/>
      <c r="Q18" s="108"/>
    </row>
    <row r="19" spans="1:17" ht="20.25" customHeight="1" x14ac:dyDescent="0.25">
      <c r="A19" s="9" t="s">
        <v>58</v>
      </c>
      <c r="B19" s="174">
        <v>2</v>
      </c>
      <c r="C19" s="190">
        <v>288317</v>
      </c>
      <c r="D19" s="24"/>
      <c r="E19" s="24">
        <v>296272</v>
      </c>
      <c r="F19" s="24"/>
      <c r="G19" s="172">
        <v>276636</v>
      </c>
      <c r="H19" s="24"/>
      <c r="I19" s="24">
        <v>283598</v>
      </c>
      <c r="K19" s="108"/>
      <c r="L19" s="108"/>
      <c r="M19" s="256"/>
      <c r="N19" s="106"/>
      <c r="O19" s="108"/>
      <c r="P19" s="108"/>
      <c r="Q19" s="108"/>
    </row>
    <row r="20" spans="1:17" ht="20.25" customHeight="1" x14ac:dyDescent="0.25">
      <c r="A20" s="9" t="s">
        <v>59</v>
      </c>
      <c r="B20" s="171" t="s">
        <v>156</v>
      </c>
      <c r="C20" s="190">
        <v>573624</v>
      </c>
      <c r="D20" s="24"/>
      <c r="E20" s="24">
        <v>299932</v>
      </c>
      <c r="F20" s="24"/>
      <c r="G20" s="172">
        <v>539700</v>
      </c>
      <c r="H20" s="24"/>
      <c r="I20" s="24">
        <v>265841</v>
      </c>
      <c r="K20" s="108"/>
      <c r="L20" s="108"/>
      <c r="M20" s="256"/>
      <c r="N20" s="106"/>
      <c r="O20" s="108"/>
      <c r="P20" s="108"/>
      <c r="Q20" s="108"/>
    </row>
    <row r="21" spans="1:17" ht="20.25" customHeight="1" x14ac:dyDescent="0.25">
      <c r="A21" s="9" t="s">
        <v>146</v>
      </c>
      <c r="B21" s="174"/>
      <c r="C21" s="198" t="s">
        <v>18</v>
      </c>
      <c r="D21" s="24"/>
      <c r="E21" s="179">
        <v>15357</v>
      </c>
      <c r="F21" s="24"/>
      <c r="G21" s="200">
        <f>2573-4</f>
        <v>2569</v>
      </c>
      <c r="H21" s="24"/>
      <c r="I21" s="179">
        <v>51641</v>
      </c>
      <c r="K21" s="108"/>
      <c r="L21" s="108"/>
      <c r="M21" s="256"/>
      <c r="N21" s="106"/>
      <c r="O21" s="108"/>
      <c r="P21" s="108"/>
      <c r="Q21" s="108"/>
    </row>
    <row r="22" spans="1:17" ht="20.25" customHeight="1" x14ac:dyDescent="0.25">
      <c r="A22" s="9" t="s">
        <v>61</v>
      </c>
      <c r="B22" s="174"/>
      <c r="C22" s="172">
        <v>7937</v>
      </c>
      <c r="D22" s="34"/>
      <c r="E22" s="63">
        <v>4756</v>
      </c>
      <c r="F22" s="34"/>
      <c r="G22" s="172">
        <v>1647</v>
      </c>
      <c r="H22" s="34"/>
      <c r="I22" s="23">
        <v>588</v>
      </c>
      <c r="J22" s="34"/>
      <c r="K22" s="108"/>
      <c r="L22" s="108"/>
      <c r="M22" s="256"/>
      <c r="N22" s="111"/>
      <c r="O22" s="108"/>
      <c r="P22" s="108"/>
      <c r="Q22" s="259"/>
    </row>
    <row r="23" spans="1:17" ht="20.25" customHeight="1" x14ac:dyDescent="0.25">
      <c r="A23" s="12" t="s">
        <v>62</v>
      </c>
      <c r="B23" s="174"/>
      <c r="C23" s="176">
        <f>SUM(C18:C22)</f>
        <v>13351642</v>
      </c>
      <c r="D23" s="34"/>
      <c r="E23" s="53">
        <f>SUM(E18:E22)</f>
        <v>12729755</v>
      </c>
      <c r="F23" s="34"/>
      <c r="G23" s="53">
        <f>SUM(G18:G22)</f>
        <v>11547512</v>
      </c>
      <c r="H23" s="34"/>
      <c r="I23" s="53">
        <f>SUM(I18:I22)</f>
        <v>10753398</v>
      </c>
      <c r="J23" s="34"/>
      <c r="K23" s="110"/>
      <c r="L23" s="108"/>
      <c r="M23" s="108"/>
      <c r="N23" s="111"/>
      <c r="O23" s="257"/>
      <c r="P23" s="108"/>
      <c r="Q23" s="259"/>
    </row>
    <row r="24" spans="1:17" ht="20.25" customHeight="1" x14ac:dyDescent="0.25">
      <c r="B24" s="174"/>
      <c r="C24" s="34"/>
      <c r="D24" s="34"/>
      <c r="E24" s="34"/>
      <c r="F24" s="34"/>
      <c r="G24" s="34"/>
      <c r="H24" s="34"/>
      <c r="I24" s="34"/>
      <c r="J24" s="34"/>
      <c r="K24" s="111"/>
      <c r="L24" s="108"/>
      <c r="M24" s="111"/>
      <c r="N24" s="111"/>
      <c r="O24" s="108"/>
      <c r="P24" s="108"/>
      <c r="Q24" s="259"/>
    </row>
    <row r="25" spans="1:17" ht="20.25" customHeight="1" x14ac:dyDescent="0.25">
      <c r="A25" s="12" t="s">
        <v>133</v>
      </c>
      <c r="B25" s="174"/>
      <c r="C25" s="54">
        <f>C15-C23</f>
        <v>245054</v>
      </c>
      <c r="D25" s="55"/>
      <c r="E25" s="54">
        <f>E15-E23</f>
        <v>583129</v>
      </c>
      <c r="F25" s="34"/>
      <c r="G25" s="165">
        <f>G15-G23</f>
        <v>221866</v>
      </c>
      <c r="H25" s="54"/>
      <c r="I25" s="54">
        <f>I15-I23</f>
        <v>512706</v>
      </c>
      <c r="J25" s="34"/>
      <c r="K25" s="110"/>
      <c r="L25" s="108"/>
      <c r="M25" s="256"/>
      <c r="N25" s="111"/>
      <c r="O25" s="257"/>
      <c r="P25" s="108"/>
      <c r="Q25" s="259"/>
    </row>
    <row r="26" spans="1:17" ht="20.25" customHeight="1" x14ac:dyDescent="0.25">
      <c r="A26" s="9" t="s">
        <v>117</v>
      </c>
      <c r="B26" s="174"/>
      <c r="C26" s="192">
        <v>120119</v>
      </c>
      <c r="D26" s="56"/>
      <c r="E26" s="23">
        <v>142251</v>
      </c>
      <c r="F26" s="34"/>
      <c r="G26" s="204">
        <v>112517</v>
      </c>
      <c r="H26" s="23"/>
      <c r="I26" s="34">
        <v>118242</v>
      </c>
      <c r="J26" s="34"/>
      <c r="K26" s="111"/>
      <c r="L26" s="108"/>
      <c r="M26" s="256"/>
      <c r="N26" s="111"/>
      <c r="O26" s="108"/>
      <c r="P26" s="108"/>
      <c r="Q26" s="259"/>
    </row>
    <row r="27" spans="1:17" ht="20.25" customHeight="1" x14ac:dyDescent="0.25">
      <c r="A27" s="12" t="s">
        <v>124</v>
      </c>
      <c r="B27" s="174"/>
      <c r="C27" s="57">
        <f>C25-C26</f>
        <v>124935</v>
      </c>
      <c r="D27" s="55"/>
      <c r="E27" s="57">
        <f>E25-E26</f>
        <v>440878</v>
      </c>
      <c r="F27" s="34"/>
      <c r="G27" s="57">
        <f>G25-G26</f>
        <v>109349</v>
      </c>
      <c r="H27" s="54"/>
      <c r="I27" s="57">
        <f>I25-I26</f>
        <v>394464</v>
      </c>
      <c r="J27" s="34"/>
      <c r="K27" s="110"/>
      <c r="L27" s="108"/>
      <c r="M27" s="256"/>
      <c r="N27" s="111"/>
      <c r="O27" s="257"/>
      <c r="P27" s="108"/>
      <c r="Q27" s="259"/>
    </row>
    <row r="28" spans="1:17" ht="20.25" hidden="1" customHeight="1" x14ac:dyDescent="0.25">
      <c r="A28" s="9" t="s">
        <v>153</v>
      </c>
      <c r="B28" s="174"/>
      <c r="C28" s="177" t="s">
        <v>18</v>
      </c>
      <c r="D28" s="55"/>
      <c r="E28" s="177" t="s">
        <v>18</v>
      </c>
      <c r="F28" s="54"/>
      <c r="G28" s="62" t="s">
        <v>18</v>
      </c>
      <c r="H28" s="54"/>
      <c r="I28" s="62" t="s">
        <v>18</v>
      </c>
      <c r="J28" s="34"/>
      <c r="K28" s="34"/>
      <c r="M28" s="47"/>
      <c r="N28" s="34"/>
      <c r="Q28" s="94"/>
    </row>
    <row r="29" spans="1:17" ht="20.25" hidden="1" customHeight="1" x14ac:dyDescent="0.5">
      <c r="A29" s="9" t="s">
        <v>154</v>
      </c>
      <c r="B29" s="174"/>
      <c r="C29" s="178" t="s">
        <v>18</v>
      </c>
      <c r="D29" s="55"/>
      <c r="E29" s="178" t="s">
        <v>18</v>
      </c>
      <c r="F29" s="54"/>
      <c r="G29" s="62" t="s">
        <v>18</v>
      </c>
      <c r="H29" s="54"/>
      <c r="I29" s="62" t="s">
        <v>18</v>
      </c>
      <c r="J29" s="34"/>
      <c r="K29" s="34"/>
      <c r="M29" s="47"/>
      <c r="N29" s="34"/>
      <c r="Q29" s="94"/>
    </row>
    <row r="30" spans="1:17" ht="20.25" customHeight="1" x14ac:dyDescent="0.5">
      <c r="B30" s="174"/>
      <c r="C30" s="178"/>
      <c r="D30" s="55"/>
      <c r="E30" s="178"/>
      <c r="F30" s="54"/>
      <c r="G30" s="62"/>
      <c r="H30" s="54"/>
      <c r="I30" s="62"/>
      <c r="J30" s="34"/>
      <c r="K30" s="34"/>
      <c r="M30" s="47"/>
      <c r="N30" s="34"/>
      <c r="Q30" s="94"/>
    </row>
    <row r="31" spans="1:17" ht="20.25" customHeight="1" x14ac:dyDescent="0.25">
      <c r="A31" s="7" t="s">
        <v>63</v>
      </c>
      <c r="B31" s="174"/>
      <c r="C31" s="144" t="s">
        <v>18</v>
      </c>
      <c r="D31" s="82"/>
      <c r="E31" s="144" t="s">
        <v>18</v>
      </c>
      <c r="F31" s="82"/>
      <c r="G31" s="144" t="s">
        <v>18</v>
      </c>
      <c r="H31" s="82"/>
      <c r="I31" s="144" t="s">
        <v>18</v>
      </c>
      <c r="J31" s="34"/>
      <c r="K31" s="34"/>
      <c r="M31" s="34"/>
      <c r="N31" s="34"/>
      <c r="Q31" s="94"/>
    </row>
    <row r="32" spans="1:17" ht="20.25" customHeight="1" x14ac:dyDescent="0.5">
      <c r="B32" s="174"/>
      <c r="C32" s="178"/>
      <c r="D32" s="55"/>
      <c r="E32" s="178"/>
      <c r="F32" s="54"/>
      <c r="G32" s="62"/>
      <c r="H32" s="54"/>
      <c r="I32" s="62"/>
      <c r="J32" s="34"/>
      <c r="K32" s="34"/>
      <c r="M32" s="34"/>
      <c r="N32" s="34"/>
      <c r="Q32" s="94"/>
    </row>
    <row r="33" spans="1:17" ht="20.25" customHeight="1" thickBot="1" x14ac:dyDescent="0.3">
      <c r="A33" s="7" t="s">
        <v>76</v>
      </c>
      <c r="B33" s="174"/>
      <c r="C33" s="35">
        <f>SUM(C27:C29)</f>
        <v>124935</v>
      </c>
      <c r="D33" s="55"/>
      <c r="E33" s="35">
        <f>SUM(E27:E29)</f>
        <v>440878</v>
      </c>
      <c r="F33" s="54"/>
      <c r="G33" s="35">
        <f>SUM(G27:G29)</f>
        <v>109349</v>
      </c>
      <c r="H33" s="54"/>
      <c r="I33" s="35">
        <f>SUM(I27:I29)</f>
        <v>394464</v>
      </c>
      <c r="J33" s="34"/>
      <c r="K33" s="34"/>
      <c r="M33" s="34"/>
      <c r="N33" s="34"/>
      <c r="Q33" s="94"/>
    </row>
    <row r="34" spans="1:17" ht="20.25" customHeight="1" thickTop="1" x14ac:dyDescent="0.25">
      <c r="A34" s="58"/>
      <c r="B34" s="174"/>
      <c r="C34" s="59"/>
      <c r="D34" s="12"/>
      <c r="E34" s="59"/>
      <c r="F34" s="12"/>
      <c r="G34" s="59"/>
      <c r="H34" s="12"/>
      <c r="I34" s="59"/>
    </row>
    <row r="35" spans="1:17" ht="20.25" customHeight="1" thickBot="1" x14ac:dyDescent="0.35">
      <c r="A35" s="12" t="s">
        <v>134</v>
      </c>
      <c r="B35" s="174"/>
      <c r="C35" s="60">
        <f>C27/20898</f>
        <v>5.9783232845248353</v>
      </c>
      <c r="D35" s="61"/>
      <c r="E35" s="60">
        <f>E27/20898</f>
        <v>21.096659967461001</v>
      </c>
      <c r="F35" s="61"/>
      <c r="G35" s="60">
        <f>G27/20898</f>
        <v>5.2325102880658436</v>
      </c>
      <c r="H35" s="61"/>
      <c r="I35" s="60">
        <f>I27/20898</f>
        <v>18.87568188343382</v>
      </c>
    </row>
    <row r="36" spans="1:17" ht="21" customHeight="1" thickTop="1" x14ac:dyDescent="0.25">
      <c r="G36" s="34"/>
    </row>
    <row r="47" spans="1:17" ht="21" customHeight="1" x14ac:dyDescent="0.25">
      <c r="B47" s="9"/>
      <c r="G47" s="175"/>
      <c r="I47" s="175"/>
    </row>
    <row r="58" spans="6:6" ht="21" customHeight="1" x14ac:dyDescent="0.25">
      <c r="F58" s="175"/>
    </row>
  </sheetData>
  <mergeCells count="11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K9:M9"/>
    <mergeCell ref="O9:Q9"/>
  </mergeCells>
  <pageMargins left="0.7" right="0.45" top="0.48" bottom="0.5" header="0.5" footer="0.5"/>
  <pageSetup paperSize="9" scale="90" firstPageNumber="5" orientation="portrait" blackAndWhite="1" useFirstPageNumber="1" r:id="rId1"/>
  <headerFooter alignWithMargins="0">
    <oddFooter>&amp;LThe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1E5C2-55CF-4604-B0BE-03EBCEF82736}">
  <dimension ref="A1:N90"/>
  <sheetViews>
    <sheetView view="pageBreakPreview" zoomScaleNormal="115" zoomScaleSheetLayoutView="100" zoomScalePageLayoutView="55" workbookViewId="0">
      <selection activeCell="D92" sqref="D92"/>
    </sheetView>
  </sheetViews>
  <sheetFormatPr defaultColWidth="17.09765625" defaultRowHeight="20.25" customHeight="1" x14ac:dyDescent="0.3"/>
  <cols>
    <col min="1" max="1" width="44.296875" style="9" customWidth="1"/>
    <col min="2" max="2" width="4.09765625" style="112" customWidth="1"/>
    <col min="3" max="3" width="1" style="9" customWidth="1"/>
    <col min="4" max="4" width="11.69921875" style="9" customWidth="1"/>
    <col min="5" max="5" width="0.59765625" style="122" customWidth="1"/>
    <col min="6" max="6" width="11.3984375" style="9" customWidth="1"/>
    <col min="7" max="7" width="0.5" style="9" customWidth="1"/>
    <col min="8" max="8" width="11.3984375" style="9" customWidth="1"/>
    <col min="9" max="9" width="0.5" style="9" customWidth="1"/>
    <col min="10" max="10" width="11.69921875" style="9" customWidth="1"/>
    <col min="11" max="11" width="0.59765625" style="9" customWidth="1"/>
    <col min="12" max="12" width="11.09765625" style="9" customWidth="1"/>
    <col min="13" max="13" width="17.09765625" style="123"/>
    <col min="14" max="16384" width="17.09765625" style="77"/>
  </cols>
  <sheetData>
    <row r="1" spans="1:14" s="12" customFormat="1" ht="20.25" customHeight="1" x14ac:dyDescent="0.35">
      <c r="A1" s="48" t="s">
        <v>0</v>
      </c>
      <c r="B1" s="64"/>
      <c r="C1" s="65"/>
      <c r="D1" s="65"/>
      <c r="E1" s="116"/>
      <c r="F1" s="65"/>
      <c r="G1" s="65"/>
      <c r="H1" s="65"/>
      <c r="I1" s="65"/>
      <c r="J1" s="65"/>
      <c r="K1" s="65"/>
      <c r="L1" s="66"/>
      <c r="M1" s="71"/>
    </row>
    <row r="2" spans="1:14" s="12" customFormat="1" ht="20.25" customHeight="1" x14ac:dyDescent="0.35">
      <c r="A2" s="49" t="s">
        <v>64</v>
      </c>
      <c r="B2" s="67"/>
      <c r="C2" s="65"/>
      <c r="D2" s="65"/>
      <c r="E2" s="116"/>
      <c r="F2" s="65"/>
      <c r="G2" s="65"/>
      <c r="H2" s="65"/>
      <c r="I2" s="65"/>
      <c r="J2" s="65"/>
      <c r="K2" s="65"/>
      <c r="L2" s="66"/>
      <c r="M2" s="71"/>
    </row>
    <row r="3" spans="1:14" s="12" customFormat="1" ht="20.25" customHeight="1" x14ac:dyDescent="0.35">
      <c r="A3" s="49"/>
      <c r="B3" s="67"/>
      <c r="C3" s="65"/>
      <c r="D3" s="65"/>
      <c r="E3" s="116"/>
      <c r="F3" s="65"/>
      <c r="G3" s="65"/>
      <c r="H3" s="65"/>
      <c r="I3" s="65"/>
      <c r="J3" s="65"/>
      <c r="K3" s="65"/>
      <c r="L3" s="66"/>
      <c r="M3" s="71"/>
    </row>
    <row r="4" spans="1:14" s="12" customFormat="1" ht="20.25" customHeight="1" x14ac:dyDescent="0.35">
      <c r="A4" s="49"/>
      <c r="B4" s="67"/>
      <c r="C4" s="65"/>
      <c r="D4" s="262" t="s">
        <v>65</v>
      </c>
      <c r="E4" s="262"/>
      <c r="F4" s="262"/>
      <c r="G4" s="262"/>
      <c r="H4" s="262"/>
      <c r="I4" s="262"/>
      <c r="J4" s="262"/>
      <c r="K4" s="262"/>
      <c r="L4" s="262"/>
      <c r="M4" s="71"/>
    </row>
    <row r="5" spans="1:14" s="12" customFormat="1" ht="20.25" customHeight="1" x14ac:dyDescent="0.3">
      <c r="B5" s="41"/>
      <c r="C5" s="65"/>
      <c r="E5" s="118"/>
      <c r="F5" s="253"/>
      <c r="G5" s="112"/>
      <c r="H5" s="272" t="s">
        <v>66</v>
      </c>
      <c r="I5" s="272"/>
      <c r="J5" s="272"/>
      <c r="K5" s="113"/>
      <c r="L5" s="9"/>
      <c r="M5" s="71"/>
    </row>
    <row r="6" spans="1:14" s="12" customFormat="1" ht="20.25" customHeight="1" x14ac:dyDescent="0.3">
      <c r="B6" s="41"/>
      <c r="D6" s="114" t="s">
        <v>67</v>
      </c>
      <c r="E6" s="118"/>
      <c r="G6" s="114">
        <v>2015</v>
      </c>
      <c r="H6" s="9"/>
      <c r="I6" s="9"/>
      <c r="J6" s="9"/>
      <c r="K6" s="114"/>
      <c r="L6" s="114"/>
      <c r="M6" s="71"/>
    </row>
    <row r="7" spans="1:14" s="12" customFormat="1" ht="20.25" customHeight="1" x14ac:dyDescent="0.3">
      <c r="A7" s="7"/>
      <c r="B7" s="41"/>
      <c r="C7" s="65"/>
      <c r="D7" s="114" t="s">
        <v>68</v>
      </c>
      <c r="E7" s="118"/>
      <c r="F7" s="114" t="s">
        <v>69</v>
      </c>
      <c r="G7" s="114"/>
      <c r="H7" s="114" t="s">
        <v>112</v>
      </c>
      <c r="I7" s="114"/>
      <c r="K7" s="114"/>
      <c r="M7" s="71"/>
    </row>
    <row r="8" spans="1:14" s="12" customFormat="1" ht="20.25" customHeight="1" x14ac:dyDescent="0.25">
      <c r="B8" s="112" t="s">
        <v>6</v>
      </c>
      <c r="C8" s="65"/>
      <c r="D8" s="114" t="s">
        <v>70</v>
      </c>
      <c r="E8" s="118"/>
      <c r="F8" s="114" t="s">
        <v>71</v>
      </c>
      <c r="G8" s="114"/>
      <c r="H8" s="114" t="s">
        <v>113</v>
      </c>
      <c r="I8" s="114"/>
      <c r="J8" s="114" t="s">
        <v>48</v>
      </c>
      <c r="K8" s="114"/>
      <c r="L8" s="114" t="s">
        <v>49</v>
      </c>
      <c r="M8" s="71"/>
    </row>
    <row r="9" spans="1:14" s="12" customFormat="1" ht="20.25" customHeight="1" x14ac:dyDescent="0.25">
      <c r="C9" s="11"/>
      <c r="D9" s="261" t="s">
        <v>10</v>
      </c>
      <c r="E9" s="261"/>
      <c r="F9" s="261"/>
      <c r="G9" s="261"/>
      <c r="H9" s="261"/>
      <c r="I9" s="261"/>
      <c r="J9" s="261"/>
      <c r="K9" s="261"/>
      <c r="L9" s="261"/>
      <c r="M9" s="71"/>
    </row>
    <row r="10" spans="1:14" s="12" customFormat="1" ht="20.25" customHeight="1" x14ac:dyDescent="0.3">
      <c r="A10" s="223" t="s">
        <v>162</v>
      </c>
      <c r="B10" s="224"/>
    </row>
    <row r="11" spans="1:14" s="12" customFormat="1" ht="19.95" customHeight="1" x14ac:dyDescent="0.3">
      <c r="A11" s="225" t="s">
        <v>128</v>
      </c>
      <c r="B11" s="224"/>
      <c r="C11" s="124"/>
      <c r="D11" s="65">
        <v>208981</v>
      </c>
      <c r="E11" s="116"/>
      <c r="F11" s="65">
        <v>653700</v>
      </c>
      <c r="G11" s="65"/>
      <c r="H11" s="65">
        <v>25000</v>
      </c>
      <c r="I11" s="65"/>
      <c r="J11" s="65">
        <v>5084694</v>
      </c>
      <c r="K11" s="65"/>
      <c r="L11" s="65">
        <f>D11+F11+H11+J11</f>
        <v>5972375</v>
      </c>
      <c r="M11" s="71"/>
    </row>
    <row r="12" spans="1:14" s="12" customFormat="1" ht="19.95" customHeight="1" x14ac:dyDescent="0.3">
      <c r="A12" s="225"/>
      <c r="B12" s="224"/>
      <c r="C12" s="124"/>
      <c r="D12" s="65"/>
      <c r="E12" s="116"/>
      <c r="F12" s="65"/>
      <c r="G12" s="65"/>
      <c r="H12" s="65"/>
      <c r="I12" s="65"/>
      <c r="J12" s="65"/>
      <c r="K12" s="65"/>
      <c r="L12" s="65"/>
      <c r="M12" s="71"/>
    </row>
    <row r="13" spans="1:14" s="9" customFormat="1" ht="20.25" customHeight="1" x14ac:dyDescent="0.3">
      <c r="A13" s="12" t="s">
        <v>116</v>
      </c>
      <c r="B13" s="112"/>
      <c r="D13" s="36"/>
      <c r="E13" s="119"/>
      <c r="F13" s="36"/>
      <c r="G13" s="36"/>
      <c r="H13" s="36"/>
      <c r="I13" s="36"/>
      <c r="J13" s="36"/>
      <c r="K13" s="36"/>
      <c r="L13" s="36"/>
      <c r="M13" s="47"/>
      <c r="N13" s="77"/>
    </row>
    <row r="14" spans="1:14" s="9" customFormat="1" ht="20.25" customHeight="1" x14ac:dyDescent="0.3">
      <c r="A14" s="50" t="s">
        <v>118</v>
      </c>
      <c r="B14" s="112"/>
      <c r="D14" s="65"/>
      <c r="E14" s="116"/>
      <c r="F14" s="65"/>
      <c r="G14" s="65"/>
      <c r="H14" s="65"/>
      <c r="I14" s="36"/>
      <c r="J14" s="36"/>
      <c r="K14" s="36"/>
      <c r="L14" s="36"/>
      <c r="M14" s="47"/>
      <c r="N14" s="77"/>
    </row>
    <row r="15" spans="1:14" s="9" customFormat="1" ht="20.25" customHeight="1" x14ac:dyDescent="0.25">
      <c r="A15" s="11" t="s">
        <v>114</v>
      </c>
      <c r="B15" s="112">
        <v>7</v>
      </c>
      <c r="D15" s="156" t="s">
        <v>18</v>
      </c>
      <c r="E15" s="138"/>
      <c r="F15" s="156" t="s">
        <v>18</v>
      </c>
      <c r="G15" s="139"/>
      <c r="H15" s="156" t="s">
        <v>18</v>
      </c>
      <c r="I15" s="36"/>
      <c r="J15" s="68">
        <v>-292573</v>
      </c>
      <c r="K15" s="65"/>
      <c r="L15" s="68">
        <f>SUM(D15:J15)</f>
        <v>-292573</v>
      </c>
      <c r="M15" s="47"/>
      <c r="N15" s="12"/>
    </row>
    <row r="16" spans="1:14" s="9" customFormat="1" ht="20.25" customHeight="1" x14ac:dyDescent="0.25">
      <c r="A16" s="12" t="s">
        <v>155</v>
      </c>
      <c r="B16" s="112"/>
      <c r="D16" s="156" t="s">
        <v>18</v>
      </c>
      <c r="E16" s="138"/>
      <c r="F16" s="156" t="s">
        <v>18</v>
      </c>
      <c r="G16" s="139"/>
      <c r="H16" s="156" t="s">
        <v>18</v>
      </c>
      <c r="I16" s="65"/>
      <c r="J16" s="72">
        <f>SUM(J15)</f>
        <v>-292573</v>
      </c>
      <c r="K16" s="65"/>
      <c r="L16" s="69">
        <f>SUM(D16:J16)</f>
        <v>-292573</v>
      </c>
      <c r="M16" s="47"/>
    </row>
    <row r="17" spans="1:14" s="9" customFormat="1" ht="20.25" customHeight="1" x14ac:dyDescent="0.25">
      <c r="A17" s="12"/>
      <c r="B17" s="112"/>
      <c r="D17" s="66"/>
      <c r="E17" s="116"/>
      <c r="F17" s="66"/>
      <c r="G17" s="66"/>
      <c r="H17" s="66"/>
      <c r="I17" s="66"/>
      <c r="J17" s="54"/>
      <c r="K17" s="36"/>
      <c r="L17" s="54"/>
      <c r="M17" s="47"/>
    </row>
    <row r="18" spans="1:14" s="12" customFormat="1" ht="20.25" customHeight="1" x14ac:dyDescent="0.3">
      <c r="A18" s="70" t="s">
        <v>73</v>
      </c>
      <c r="B18" s="41"/>
      <c r="D18" s="65"/>
      <c r="E18" s="116"/>
      <c r="F18" s="65"/>
      <c r="G18" s="65"/>
      <c r="H18" s="65"/>
      <c r="I18" s="65"/>
      <c r="J18" s="65"/>
      <c r="K18" s="65"/>
      <c r="L18" s="71"/>
      <c r="M18" s="71"/>
    </row>
    <row r="19" spans="1:14" s="12" customFormat="1" ht="20.25" customHeight="1" x14ac:dyDescent="0.3">
      <c r="A19" s="11" t="s">
        <v>74</v>
      </c>
      <c r="B19" s="41"/>
      <c r="D19" s="154" t="s">
        <v>18</v>
      </c>
      <c r="E19" s="155"/>
      <c r="F19" s="154" t="s">
        <v>18</v>
      </c>
      <c r="G19" s="82"/>
      <c r="H19" s="154" t="s">
        <v>18</v>
      </c>
      <c r="I19" s="76"/>
      <c r="J19" s="63">
        <f>'PL YTD - 5'!E33</f>
        <v>440878</v>
      </c>
      <c r="K19" s="125"/>
      <c r="L19" s="137">
        <f>SUM(D19:J19)</f>
        <v>440878</v>
      </c>
      <c r="M19" s="71"/>
      <c r="N19" s="42"/>
    </row>
    <row r="20" spans="1:14" s="12" customFormat="1" ht="20.25" customHeight="1" x14ac:dyDescent="0.3">
      <c r="A20" s="11" t="s">
        <v>115</v>
      </c>
      <c r="B20" s="41"/>
      <c r="D20" s="156" t="s">
        <v>18</v>
      </c>
      <c r="E20" s="155"/>
      <c r="F20" s="156" t="s">
        <v>18</v>
      </c>
      <c r="G20" s="82"/>
      <c r="H20" s="156" t="s">
        <v>18</v>
      </c>
      <c r="I20" s="76"/>
      <c r="J20" s="144" t="s">
        <v>18</v>
      </c>
      <c r="K20" s="23"/>
      <c r="L20" s="144" t="s">
        <v>18</v>
      </c>
      <c r="M20" s="71"/>
    </row>
    <row r="21" spans="1:14" s="12" customFormat="1" ht="20.25" customHeight="1" x14ac:dyDescent="0.3">
      <c r="A21" s="7" t="s">
        <v>76</v>
      </c>
      <c r="B21" s="41"/>
      <c r="D21" s="147" t="s">
        <v>18</v>
      </c>
      <c r="E21" s="145"/>
      <c r="F21" s="147" t="s">
        <v>18</v>
      </c>
      <c r="G21" s="146"/>
      <c r="H21" s="147" t="s">
        <v>18</v>
      </c>
      <c r="I21" s="66"/>
      <c r="J21" s="120">
        <f>SUM(J19:J20)</f>
        <v>440878</v>
      </c>
      <c r="K21" s="65"/>
      <c r="L21" s="72">
        <f>SUM(D21:J21)</f>
        <v>440878</v>
      </c>
      <c r="M21" s="71"/>
    </row>
    <row r="22" spans="1:14" s="12" customFormat="1" ht="14.4" x14ac:dyDescent="0.3">
      <c r="A22" s="73"/>
      <c r="B22" s="41"/>
      <c r="D22" s="65"/>
      <c r="E22" s="116"/>
      <c r="F22" s="65"/>
      <c r="G22" s="65"/>
      <c r="H22" s="65"/>
      <c r="I22" s="65"/>
      <c r="J22" s="65"/>
      <c r="K22" s="65"/>
      <c r="L22" s="65"/>
      <c r="M22" s="71"/>
    </row>
    <row r="23" spans="1:14" s="12" customFormat="1" ht="20.25" customHeight="1" thickBot="1" x14ac:dyDescent="0.35">
      <c r="A23" s="12" t="s">
        <v>164</v>
      </c>
      <c r="B23" s="41"/>
      <c r="D23" s="121">
        <v>208981</v>
      </c>
      <c r="E23" s="116"/>
      <c r="F23" s="121">
        <v>653700</v>
      </c>
      <c r="G23" s="65"/>
      <c r="H23" s="121">
        <v>25000</v>
      </c>
      <c r="I23" s="65"/>
      <c r="J23" s="74">
        <f>SUM(J11,J16,J21)</f>
        <v>5232999</v>
      </c>
      <c r="K23" s="65"/>
      <c r="L23" s="74">
        <f>SUM(L11,L16,L21)</f>
        <v>6120680</v>
      </c>
      <c r="M23" s="42"/>
      <c r="N23" s="42"/>
    </row>
    <row r="24" spans="1:14" s="12" customFormat="1" ht="20.25" customHeight="1" thickTop="1" x14ac:dyDescent="0.3">
      <c r="A24" s="223"/>
      <c r="B24" s="224"/>
      <c r="C24" s="223"/>
      <c r="D24" s="208"/>
      <c r="E24" s="228"/>
      <c r="F24" s="208"/>
      <c r="G24" s="208"/>
      <c r="H24" s="208"/>
      <c r="I24" s="208"/>
      <c r="J24" s="245"/>
      <c r="K24" s="208"/>
      <c r="L24" s="245"/>
      <c r="M24" s="42"/>
      <c r="N24" s="42"/>
    </row>
    <row r="25" spans="1:14" s="12" customFormat="1" ht="20.25" hidden="1" customHeight="1" thickTop="1" x14ac:dyDescent="0.35">
      <c r="A25" s="246"/>
      <c r="B25" s="247"/>
      <c r="C25" s="208"/>
      <c r="D25" s="273" t="s">
        <v>65</v>
      </c>
      <c r="E25" s="273"/>
      <c r="F25" s="273"/>
      <c r="G25" s="273"/>
      <c r="H25" s="273"/>
      <c r="I25" s="273"/>
      <c r="J25" s="273"/>
      <c r="K25" s="273"/>
      <c r="L25" s="273"/>
      <c r="M25" s="42"/>
      <c r="N25" s="42"/>
    </row>
    <row r="26" spans="1:14" s="12" customFormat="1" ht="20.25" hidden="1" customHeight="1" x14ac:dyDescent="0.3">
      <c r="A26" s="223"/>
      <c r="B26" s="224"/>
      <c r="C26" s="208"/>
      <c r="D26" s="233"/>
      <c r="E26" s="232"/>
      <c r="F26" s="233"/>
      <c r="G26" s="233"/>
      <c r="H26" s="233"/>
      <c r="I26" s="233"/>
      <c r="J26" s="233"/>
      <c r="K26" s="233"/>
      <c r="L26" s="233"/>
      <c r="M26" s="42"/>
      <c r="N26" s="42"/>
    </row>
    <row r="27" spans="1:14" s="12" customFormat="1" ht="20.25" hidden="1" customHeight="1" x14ac:dyDescent="0.3">
      <c r="A27" s="223"/>
      <c r="B27" s="224"/>
      <c r="C27" s="208"/>
      <c r="D27" s="223"/>
      <c r="E27" s="227"/>
      <c r="F27" s="254"/>
      <c r="G27" s="171"/>
      <c r="H27" s="270" t="s">
        <v>66</v>
      </c>
      <c r="I27" s="270"/>
      <c r="J27" s="270"/>
      <c r="K27" s="233"/>
      <c r="L27" s="210"/>
      <c r="M27" s="42"/>
      <c r="N27" s="42"/>
    </row>
    <row r="28" spans="1:14" s="12" customFormat="1" ht="20.25" hidden="1" customHeight="1" x14ac:dyDescent="0.3">
      <c r="A28" s="223"/>
      <c r="B28" s="224"/>
      <c r="C28" s="223"/>
      <c r="D28" s="170" t="s">
        <v>67</v>
      </c>
      <c r="E28" s="227"/>
      <c r="F28" s="223"/>
      <c r="G28" s="170">
        <v>2015</v>
      </c>
      <c r="H28" s="210"/>
      <c r="I28" s="210"/>
      <c r="J28" s="210"/>
      <c r="K28" s="170"/>
      <c r="L28" s="170"/>
      <c r="M28" s="42"/>
      <c r="N28" s="42"/>
    </row>
    <row r="29" spans="1:14" s="12" customFormat="1" ht="20.25" hidden="1" customHeight="1" x14ac:dyDescent="0.3">
      <c r="A29" s="225"/>
      <c r="B29" s="224"/>
      <c r="C29" s="208"/>
      <c r="D29" s="170" t="s">
        <v>68</v>
      </c>
      <c r="E29" s="227"/>
      <c r="F29" s="170" t="s">
        <v>69</v>
      </c>
      <c r="G29" s="170"/>
      <c r="H29" s="223"/>
      <c r="I29" s="170"/>
      <c r="J29" s="223"/>
      <c r="K29" s="170"/>
      <c r="L29" s="223"/>
      <c r="M29" s="42"/>
      <c r="N29" s="42"/>
    </row>
    <row r="30" spans="1:14" s="12" customFormat="1" ht="20.25" hidden="1" customHeight="1" x14ac:dyDescent="0.25">
      <c r="A30" s="223"/>
      <c r="B30" s="171"/>
      <c r="C30" s="208"/>
      <c r="D30" s="170" t="s">
        <v>70</v>
      </c>
      <c r="E30" s="227"/>
      <c r="F30" s="170" t="s">
        <v>71</v>
      </c>
      <c r="G30" s="170"/>
      <c r="H30" s="170" t="s">
        <v>72</v>
      </c>
      <c r="I30" s="170"/>
      <c r="J30" s="170" t="s">
        <v>48</v>
      </c>
      <c r="K30" s="170"/>
      <c r="L30" s="170" t="s">
        <v>49</v>
      </c>
      <c r="M30" s="42"/>
      <c r="N30" s="42"/>
    </row>
    <row r="31" spans="1:14" s="12" customFormat="1" ht="19.95" customHeight="1" x14ac:dyDescent="0.25">
      <c r="A31" s="223" t="s">
        <v>163</v>
      </c>
      <c r="B31" s="171"/>
      <c r="C31" s="226"/>
      <c r="D31" s="171"/>
      <c r="E31" s="171"/>
      <c r="F31" s="171"/>
      <c r="G31" s="171"/>
      <c r="H31" s="171"/>
      <c r="I31" s="171"/>
      <c r="J31" s="171"/>
      <c r="K31" s="171"/>
      <c r="L31" s="171"/>
      <c r="M31" s="42"/>
      <c r="N31" s="42"/>
    </row>
    <row r="32" spans="1:14" s="12" customFormat="1" ht="20.25" customHeight="1" x14ac:dyDescent="0.3">
      <c r="A32" s="225" t="s">
        <v>137</v>
      </c>
      <c r="B32" s="224"/>
      <c r="C32" s="223"/>
      <c r="D32" s="208">
        <v>208981</v>
      </c>
      <c r="E32" s="228"/>
      <c r="F32" s="208">
        <v>653700</v>
      </c>
      <c r="G32" s="208"/>
      <c r="H32" s="208">
        <v>25000</v>
      </c>
      <c r="I32" s="208"/>
      <c r="J32" s="208">
        <v>5525023</v>
      </c>
      <c r="K32" s="208"/>
      <c r="L32" s="208">
        <f>D32+F32+H32+J32</f>
        <v>6412704</v>
      </c>
      <c r="M32" s="42"/>
      <c r="N32" s="42"/>
    </row>
    <row r="33" spans="1:14" s="12" customFormat="1" ht="20.25" customHeight="1" x14ac:dyDescent="0.3">
      <c r="A33" s="225"/>
      <c r="B33" s="224"/>
      <c r="C33" s="223"/>
      <c r="D33" s="208"/>
      <c r="E33" s="228"/>
      <c r="F33" s="208"/>
      <c r="G33" s="208"/>
      <c r="H33" s="208"/>
      <c r="I33" s="208"/>
      <c r="J33" s="208"/>
      <c r="K33" s="208"/>
      <c r="L33" s="208"/>
      <c r="M33" s="42"/>
      <c r="N33" s="42"/>
    </row>
    <row r="34" spans="1:14" s="12" customFormat="1" ht="21" customHeight="1" x14ac:dyDescent="0.25">
      <c r="A34" s="223" t="s">
        <v>116</v>
      </c>
      <c r="B34" s="171"/>
      <c r="C34" s="210"/>
      <c r="D34" s="209"/>
      <c r="E34" s="230"/>
      <c r="F34" s="209"/>
      <c r="G34" s="209"/>
      <c r="H34" s="209"/>
      <c r="I34" s="209"/>
      <c r="J34" s="209"/>
      <c r="K34" s="209"/>
      <c r="L34" s="209"/>
      <c r="M34" s="42"/>
      <c r="N34" s="42"/>
    </row>
    <row r="35" spans="1:14" s="12" customFormat="1" ht="20.25" customHeight="1" x14ac:dyDescent="0.3">
      <c r="A35" s="231" t="s">
        <v>118</v>
      </c>
      <c r="B35" s="171"/>
      <c r="C35" s="210"/>
      <c r="D35" s="209"/>
      <c r="E35" s="230"/>
      <c r="F35" s="209"/>
      <c r="G35" s="209"/>
      <c r="H35" s="209"/>
      <c r="I35" s="209"/>
      <c r="J35" s="209"/>
      <c r="K35" s="209"/>
      <c r="L35" s="209"/>
      <c r="M35" s="42"/>
      <c r="N35" s="42"/>
    </row>
    <row r="36" spans="1:14" s="12" customFormat="1" ht="21" customHeight="1" x14ac:dyDescent="0.25">
      <c r="A36" s="226" t="s">
        <v>114</v>
      </c>
      <c r="B36" s="171">
        <v>7</v>
      </c>
      <c r="C36" s="210"/>
      <c r="D36" s="248" t="s">
        <v>18</v>
      </c>
      <c r="E36" s="232"/>
      <c r="F36" s="248" t="s">
        <v>18</v>
      </c>
      <c r="G36" s="233"/>
      <c r="H36" s="248" t="s">
        <v>18</v>
      </c>
      <c r="I36" s="209"/>
      <c r="J36" s="205">
        <v>-376166</v>
      </c>
      <c r="K36" s="208"/>
      <c r="L36" s="205">
        <f>SUM(D36:J36)</f>
        <v>-376166</v>
      </c>
      <c r="M36" s="42"/>
      <c r="N36" s="42"/>
    </row>
    <row r="37" spans="1:14" s="12" customFormat="1" ht="21" customHeight="1" x14ac:dyDescent="0.25">
      <c r="A37" s="223" t="s">
        <v>155</v>
      </c>
      <c r="B37" s="171"/>
      <c r="C37" s="210"/>
      <c r="D37" s="248" t="s">
        <v>18</v>
      </c>
      <c r="E37" s="232"/>
      <c r="F37" s="248" t="s">
        <v>18</v>
      </c>
      <c r="G37" s="233"/>
      <c r="H37" s="248" t="s">
        <v>18</v>
      </c>
      <c r="I37" s="208"/>
      <c r="J37" s="206">
        <f>SUM(J36)</f>
        <v>-376166</v>
      </c>
      <c r="K37" s="208"/>
      <c r="L37" s="206">
        <f>SUM(D37:J37)</f>
        <v>-376166</v>
      </c>
      <c r="M37" s="42"/>
      <c r="N37" s="42"/>
    </row>
    <row r="38" spans="1:14" s="9" customFormat="1" ht="20.25" customHeight="1" x14ac:dyDescent="0.25">
      <c r="A38" s="223"/>
      <c r="B38" s="208"/>
      <c r="C38" s="208"/>
      <c r="D38" s="249"/>
      <c r="E38" s="233"/>
      <c r="F38" s="249"/>
      <c r="G38" s="209"/>
      <c r="H38" s="207"/>
      <c r="I38" s="209"/>
      <c r="J38" s="210"/>
      <c r="K38" s="210"/>
      <c r="L38" s="210"/>
    </row>
    <row r="39" spans="1:14" s="12" customFormat="1" ht="19.95" customHeight="1" x14ac:dyDescent="0.3">
      <c r="A39" s="235" t="s">
        <v>73</v>
      </c>
      <c r="B39" s="224"/>
      <c r="C39" s="223"/>
      <c r="D39" s="208"/>
      <c r="E39" s="228"/>
      <c r="F39" s="208"/>
      <c r="G39" s="208"/>
      <c r="H39" s="208"/>
      <c r="I39" s="208"/>
      <c r="J39" s="208"/>
      <c r="K39" s="208"/>
      <c r="L39" s="250"/>
      <c r="M39" s="42"/>
      <c r="N39" s="42"/>
    </row>
    <row r="40" spans="1:14" s="12" customFormat="1" ht="21" customHeight="1" x14ac:dyDescent="0.3">
      <c r="A40" s="11" t="s">
        <v>74</v>
      </c>
      <c r="B40" s="41"/>
      <c r="D40" s="154" t="s">
        <v>18</v>
      </c>
      <c r="E40" s="155"/>
      <c r="F40" s="154" t="s">
        <v>18</v>
      </c>
      <c r="G40" s="82"/>
      <c r="H40" s="154" t="s">
        <v>18</v>
      </c>
      <c r="I40" s="9"/>
      <c r="J40" s="211">
        <f>'PL YTD - 5'!C27</f>
        <v>124935</v>
      </c>
      <c r="K40" s="128"/>
      <c r="L40" s="36">
        <f>SUM(D40:J40)</f>
        <v>124935</v>
      </c>
      <c r="M40" s="42"/>
      <c r="N40" s="42"/>
    </row>
    <row r="41" spans="1:14" s="12" customFormat="1" ht="18" customHeight="1" x14ac:dyDescent="0.3">
      <c r="A41" s="11" t="s">
        <v>75</v>
      </c>
      <c r="B41" s="41"/>
      <c r="D41" s="156" t="s">
        <v>18</v>
      </c>
      <c r="E41" s="155"/>
      <c r="F41" s="156" t="s">
        <v>18</v>
      </c>
      <c r="G41" s="82"/>
      <c r="H41" s="156" t="s">
        <v>18</v>
      </c>
      <c r="I41" s="9"/>
      <c r="J41" s="152" t="s">
        <v>18</v>
      </c>
      <c r="K41" s="157">
        <v>-41550576</v>
      </c>
      <c r="L41" s="144" t="s">
        <v>18</v>
      </c>
      <c r="M41" s="42"/>
      <c r="N41" s="42"/>
    </row>
    <row r="42" spans="1:14" ht="20.25" customHeight="1" x14ac:dyDescent="0.3">
      <c r="A42" s="7" t="s">
        <v>76</v>
      </c>
      <c r="B42" s="41"/>
      <c r="C42" s="12"/>
      <c r="D42" s="147" t="s">
        <v>18</v>
      </c>
      <c r="E42" s="145"/>
      <c r="F42" s="147" t="s">
        <v>18</v>
      </c>
      <c r="G42" s="146"/>
      <c r="H42" s="147" t="s">
        <v>18</v>
      </c>
      <c r="I42" s="66"/>
      <c r="J42" s="72">
        <f>SUM(J40:J41)</f>
        <v>124935</v>
      </c>
      <c r="K42" s="128"/>
      <c r="L42" s="72">
        <f>SUM(L40:L41)</f>
        <v>124935</v>
      </c>
    </row>
    <row r="43" spans="1:14" ht="20.25" customHeight="1" x14ac:dyDescent="0.3">
      <c r="A43" s="73"/>
      <c r="B43" s="41"/>
      <c r="C43" s="12"/>
      <c r="D43" s="65"/>
      <c r="E43" s="116"/>
      <c r="F43" s="65"/>
      <c r="G43" s="65"/>
      <c r="H43" s="65"/>
      <c r="I43" s="65"/>
      <c r="J43" s="65"/>
      <c r="K43" s="65"/>
      <c r="L43" s="65"/>
    </row>
    <row r="44" spans="1:14" ht="20.25" customHeight="1" thickBot="1" x14ac:dyDescent="0.35">
      <c r="A44" s="12" t="s">
        <v>165</v>
      </c>
      <c r="B44" s="41"/>
      <c r="C44" s="12"/>
      <c r="D44" s="74">
        <f>SUM(D32,D42)</f>
        <v>208981</v>
      </c>
      <c r="E44" s="116"/>
      <c r="F44" s="74">
        <f>SUM(F32,F42)</f>
        <v>653700</v>
      </c>
      <c r="G44" s="65"/>
      <c r="H44" s="74">
        <f>SUM(H32,H42)</f>
        <v>25000</v>
      </c>
      <c r="I44" s="65"/>
      <c r="J44" s="74">
        <f>SUM(J32,J37,J42)</f>
        <v>5273792</v>
      </c>
      <c r="K44" s="65"/>
      <c r="L44" s="74">
        <f>SUM(L32,L37,L42)</f>
        <v>6161473</v>
      </c>
    </row>
    <row r="45" spans="1:14" ht="20.25" customHeight="1" thickTop="1" x14ac:dyDescent="0.3">
      <c r="A45" s="12"/>
      <c r="B45" s="41"/>
      <c r="C45" s="12"/>
      <c r="D45" s="65"/>
      <c r="E45" s="116"/>
      <c r="F45" s="65"/>
      <c r="G45" s="65"/>
      <c r="H45" s="65"/>
      <c r="I45" s="65"/>
      <c r="J45" s="75"/>
      <c r="K45" s="65"/>
      <c r="L45" s="75"/>
    </row>
    <row r="46" spans="1:14" ht="20.25" customHeight="1" x14ac:dyDescent="0.35">
      <c r="A46" s="48" t="s">
        <v>0</v>
      </c>
      <c r="B46" s="64"/>
      <c r="C46" s="48"/>
      <c r="L46" s="76"/>
    </row>
    <row r="47" spans="1:14" ht="20.25" customHeight="1" x14ac:dyDescent="0.35">
      <c r="A47" s="49" t="s">
        <v>64</v>
      </c>
      <c r="B47" s="67"/>
      <c r="C47" s="49"/>
      <c r="L47" s="76"/>
    </row>
    <row r="48" spans="1:14" ht="20.25" customHeight="1" x14ac:dyDescent="0.35">
      <c r="A48" s="49"/>
      <c r="B48" s="67"/>
      <c r="C48" s="49"/>
      <c r="L48" s="76"/>
    </row>
    <row r="49" spans="1:13" ht="20.25" customHeight="1" x14ac:dyDescent="0.3">
      <c r="A49" s="12"/>
      <c r="B49" s="41"/>
      <c r="C49" s="12"/>
      <c r="D49" s="262" t="s">
        <v>77</v>
      </c>
      <c r="E49" s="262"/>
      <c r="F49" s="262"/>
      <c r="G49" s="262"/>
      <c r="H49" s="262"/>
      <c r="I49" s="262"/>
      <c r="J49" s="262"/>
      <c r="K49" s="262"/>
      <c r="L49" s="262"/>
    </row>
    <row r="50" spans="1:13" ht="20.25" customHeight="1" x14ac:dyDescent="0.3">
      <c r="A50" s="12"/>
      <c r="B50" s="41"/>
      <c r="C50" s="12"/>
      <c r="D50" s="114"/>
      <c r="E50" s="118"/>
      <c r="F50" s="253"/>
      <c r="G50" s="112"/>
      <c r="H50" s="272" t="s">
        <v>66</v>
      </c>
      <c r="I50" s="272"/>
      <c r="J50" s="272"/>
      <c r="K50" s="113"/>
    </row>
    <row r="51" spans="1:13" ht="20.25" customHeight="1" x14ac:dyDescent="0.3">
      <c r="A51" s="7"/>
      <c r="B51" s="41"/>
      <c r="C51" s="7"/>
      <c r="D51" s="114" t="s">
        <v>67</v>
      </c>
      <c r="E51" s="118"/>
      <c r="F51" s="12"/>
      <c r="G51" s="114">
        <v>2015</v>
      </c>
      <c r="K51" s="114"/>
      <c r="L51" s="114"/>
    </row>
    <row r="52" spans="1:13" ht="15.6" x14ac:dyDescent="0.3">
      <c r="A52" s="77"/>
      <c r="C52" s="11"/>
      <c r="D52" s="114" t="s">
        <v>68</v>
      </c>
      <c r="E52" s="118"/>
      <c r="F52" s="114" t="s">
        <v>69</v>
      </c>
      <c r="G52" s="114"/>
      <c r="H52" s="114" t="s">
        <v>112</v>
      </c>
      <c r="I52" s="114"/>
      <c r="J52" s="12"/>
      <c r="K52" s="114"/>
      <c r="L52" s="12"/>
    </row>
    <row r="53" spans="1:13" ht="15.6" x14ac:dyDescent="0.3">
      <c r="A53" s="210"/>
      <c r="B53" s="171" t="s">
        <v>6</v>
      </c>
      <c r="C53" s="226"/>
      <c r="D53" s="170" t="s">
        <v>70</v>
      </c>
      <c r="E53" s="227"/>
      <c r="F53" s="170" t="s">
        <v>71</v>
      </c>
      <c r="G53" s="170"/>
      <c r="H53" s="170" t="s">
        <v>113</v>
      </c>
      <c r="I53" s="170"/>
      <c r="J53" s="170" t="s">
        <v>48</v>
      </c>
      <c r="K53" s="170"/>
      <c r="L53" s="170" t="s">
        <v>49</v>
      </c>
    </row>
    <row r="54" spans="1:13" s="9" customFormat="1" ht="20.25" customHeight="1" x14ac:dyDescent="0.25">
      <c r="A54" s="210"/>
      <c r="B54" s="210"/>
      <c r="C54" s="226"/>
      <c r="D54" s="271" t="s">
        <v>10</v>
      </c>
      <c r="E54" s="271"/>
      <c r="F54" s="271"/>
      <c r="G54" s="271"/>
      <c r="H54" s="271"/>
      <c r="I54" s="271"/>
      <c r="J54" s="271"/>
      <c r="K54" s="271"/>
      <c r="L54" s="271"/>
      <c r="M54" s="47"/>
    </row>
    <row r="55" spans="1:13" s="9" customFormat="1" ht="20.25" customHeight="1" x14ac:dyDescent="0.3">
      <c r="A55" s="223" t="s">
        <v>162</v>
      </c>
      <c r="B55" s="224"/>
      <c r="C55" s="223"/>
      <c r="D55" s="210"/>
      <c r="E55" s="210"/>
      <c r="F55" s="210"/>
      <c r="G55" s="210"/>
      <c r="H55" s="210"/>
      <c r="I55" s="210"/>
      <c r="J55" s="210"/>
      <c r="K55" s="210"/>
      <c r="L55" s="210"/>
      <c r="M55" s="47"/>
    </row>
    <row r="56" spans="1:13" s="9" customFormat="1" ht="20.25" customHeight="1" x14ac:dyDescent="0.25">
      <c r="A56" s="225" t="s">
        <v>128</v>
      </c>
      <c r="B56" s="171"/>
      <c r="C56" s="210"/>
      <c r="D56" s="208">
        <v>208981</v>
      </c>
      <c r="E56" s="228"/>
      <c r="F56" s="208">
        <v>653700</v>
      </c>
      <c r="G56" s="208"/>
      <c r="H56" s="208">
        <v>25000</v>
      </c>
      <c r="I56" s="208"/>
      <c r="J56" s="208">
        <v>4162489</v>
      </c>
      <c r="K56" s="208"/>
      <c r="L56" s="208">
        <f>SUM(D56:J56)</f>
        <v>5050170</v>
      </c>
      <c r="M56" s="47"/>
    </row>
    <row r="57" spans="1:13" s="9" customFormat="1" ht="20.25" customHeight="1" x14ac:dyDescent="0.25">
      <c r="A57" s="225"/>
      <c r="B57" s="171"/>
      <c r="C57" s="210"/>
      <c r="D57" s="208"/>
      <c r="E57" s="228"/>
      <c r="F57" s="208"/>
      <c r="G57" s="208"/>
      <c r="H57" s="208"/>
      <c r="I57" s="208"/>
      <c r="J57" s="208"/>
      <c r="K57" s="208"/>
      <c r="L57" s="208"/>
      <c r="M57" s="47"/>
    </row>
    <row r="58" spans="1:13" s="9" customFormat="1" ht="20.25" customHeight="1" x14ac:dyDescent="0.25">
      <c r="A58" s="223" t="s">
        <v>116</v>
      </c>
      <c r="B58" s="171"/>
      <c r="C58" s="210"/>
      <c r="D58" s="209"/>
      <c r="E58" s="230"/>
      <c r="F58" s="209"/>
      <c r="G58" s="209"/>
      <c r="H58" s="209"/>
      <c r="I58" s="209"/>
      <c r="J58" s="209"/>
      <c r="K58" s="209"/>
      <c r="L58" s="209"/>
      <c r="M58" s="47"/>
    </row>
    <row r="59" spans="1:13" s="9" customFormat="1" ht="21" customHeight="1" x14ac:dyDescent="0.3">
      <c r="A59" s="231" t="s">
        <v>118</v>
      </c>
      <c r="B59" s="171"/>
      <c r="C59" s="210"/>
      <c r="D59" s="209"/>
      <c r="E59" s="230"/>
      <c r="F59" s="209"/>
      <c r="G59" s="209"/>
      <c r="H59" s="209"/>
      <c r="I59" s="209"/>
      <c r="J59" s="209"/>
      <c r="K59" s="209"/>
      <c r="L59" s="209"/>
      <c r="M59" s="47"/>
    </row>
    <row r="60" spans="1:13" s="9" customFormat="1" ht="20.25" customHeight="1" x14ac:dyDescent="0.25">
      <c r="A60" s="226" t="s">
        <v>114</v>
      </c>
      <c r="B60" s="171">
        <v>7</v>
      </c>
      <c r="C60" s="210"/>
      <c r="D60" s="221" t="s">
        <v>18</v>
      </c>
      <c r="E60" s="232"/>
      <c r="F60" s="221" t="s">
        <v>18</v>
      </c>
      <c r="G60" s="233"/>
      <c r="H60" s="221" t="s">
        <v>18</v>
      </c>
      <c r="I60" s="209"/>
      <c r="J60" s="205">
        <v>-292573</v>
      </c>
      <c r="K60" s="208"/>
      <c r="L60" s="205">
        <f>SUM(D60:J60)</f>
        <v>-292573</v>
      </c>
      <c r="M60" s="47"/>
    </row>
    <row r="61" spans="1:13" s="9" customFormat="1" ht="20.25" customHeight="1" x14ac:dyDescent="0.25">
      <c r="A61" s="223" t="s">
        <v>155</v>
      </c>
      <c r="B61" s="171"/>
      <c r="C61" s="210"/>
      <c r="D61" s="221" t="s">
        <v>18</v>
      </c>
      <c r="E61" s="232"/>
      <c r="F61" s="221" t="s">
        <v>18</v>
      </c>
      <c r="G61" s="233"/>
      <c r="H61" s="221" t="s">
        <v>18</v>
      </c>
      <c r="I61" s="208"/>
      <c r="J61" s="206">
        <f>SUM(J60)</f>
        <v>-292573</v>
      </c>
      <c r="K61" s="209"/>
      <c r="L61" s="206">
        <f>SUM(D61:J61)</f>
        <v>-292573</v>
      </c>
      <c r="M61" s="47"/>
    </row>
    <row r="62" spans="1:13" s="9" customFormat="1" ht="20.25" customHeight="1" x14ac:dyDescent="0.25">
      <c r="A62" s="223"/>
      <c r="B62" s="171"/>
      <c r="C62" s="210"/>
      <c r="D62" s="229"/>
      <c r="E62" s="228"/>
      <c r="F62" s="229"/>
      <c r="G62" s="208"/>
      <c r="H62" s="229"/>
      <c r="I62" s="208"/>
      <c r="J62" s="234"/>
      <c r="K62" s="209"/>
      <c r="L62" s="234"/>
      <c r="M62" s="65"/>
    </row>
    <row r="63" spans="1:13" s="9" customFormat="1" ht="19.95" customHeight="1" x14ac:dyDescent="0.3">
      <c r="A63" s="235" t="s">
        <v>73</v>
      </c>
      <c r="B63" s="224"/>
      <c r="C63" s="223"/>
      <c r="D63" s="208"/>
      <c r="E63" s="228"/>
      <c r="F63" s="208"/>
      <c r="G63" s="208"/>
      <c r="H63" s="208" t="s">
        <v>78</v>
      </c>
      <c r="I63" s="208"/>
      <c r="J63" s="208"/>
      <c r="K63" s="208"/>
      <c r="L63" s="208"/>
      <c r="M63" s="65"/>
    </row>
    <row r="64" spans="1:13" ht="20.25" customHeight="1" x14ac:dyDescent="0.3">
      <c r="A64" s="11" t="s">
        <v>74</v>
      </c>
      <c r="B64" s="41"/>
      <c r="C64" s="12"/>
      <c r="D64" s="152" t="s">
        <v>18</v>
      </c>
      <c r="E64" s="149"/>
      <c r="F64" s="152" t="s">
        <v>18</v>
      </c>
      <c r="G64" s="131"/>
      <c r="H64" s="152" t="s">
        <v>18</v>
      </c>
      <c r="J64" s="81">
        <f>'PL YTD - 5'!I33</f>
        <v>394464</v>
      </c>
      <c r="K64" s="65"/>
      <c r="L64" s="36">
        <f>SUM(D64:J64)</f>
        <v>394464</v>
      </c>
    </row>
    <row r="65" spans="1:14" ht="20.25" customHeight="1" x14ac:dyDescent="0.3">
      <c r="A65" s="11" t="s">
        <v>75</v>
      </c>
      <c r="B65" s="41"/>
      <c r="C65" s="12"/>
      <c r="D65" s="144" t="s">
        <v>18</v>
      </c>
      <c r="E65" s="130"/>
      <c r="F65" s="144" t="s">
        <v>18</v>
      </c>
      <c r="G65" s="152"/>
      <c r="H65" s="144" t="s">
        <v>18</v>
      </c>
      <c r="J65" s="152" t="s">
        <v>18</v>
      </c>
      <c r="K65" s="152"/>
      <c r="L65" s="144" t="s">
        <v>18</v>
      </c>
    </row>
    <row r="66" spans="1:14" ht="20.25" customHeight="1" x14ac:dyDescent="0.3">
      <c r="A66" s="225" t="s">
        <v>76</v>
      </c>
      <c r="B66" s="224"/>
      <c r="C66" s="223"/>
      <c r="D66" s="236" t="s">
        <v>18</v>
      </c>
      <c r="E66" s="237"/>
      <c r="F66" s="236" t="s">
        <v>18</v>
      </c>
      <c r="G66" s="238"/>
      <c r="H66" s="236" t="s">
        <v>18</v>
      </c>
      <c r="I66" s="208"/>
      <c r="J66" s="239">
        <f>SUM(J64:J65)</f>
        <v>394464</v>
      </c>
      <c r="K66" s="208"/>
      <c r="L66" s="206">
        <f>SUM(D66:J66)</f>
        <v>394464</v>
      </c>
    </row>
    <row r="67" spans="1:14" ht="20.25" customHeight="1" x14ac:dyDescent="0.3">
      <c r="A67" s="225"/>
      <c r="B67" s="224"/>
      <c r="C67" s="223"/>
      <c r="D67" s="229"/>
      <c r="E67" s="228"/>
      <c r="F67" s="229"/>
      <c r="G67" s="208"/>
      <c r="H67" s="229"/>
      <c r="I67" s="208"/>
      <c r="J67" s="208"/>
      <c r="K67" s="208"/>
      <c r="L67" s="208"/>
    </row>
    <row r="68" spans="1:14" s="123" customFormat="1" ht="20.25" customHeight="1" thickBot="1" x14ac:dyDescent="0.35">
      <c r="A68" s="223" t="s">
        <v>164</v>
      </c>
      <c r="B68" s="224"/>
      <c r="C68" s="223"/>
      <c r="D68" s="240">
        <v>208981</v>
      </c>
      <c r="E68" s="228"/>
      <c r="F68" s="240">
        <v>653700</v>
      </c>
      <c r="G68" s="208"/>
      <c r="H68" s="240">
        <v>25000</v>
      </c>
      <c r="I68" s="208"/>
      <c r="J68" s="241">
        <f>SUM(J56,J61,J66)</f>
        <v>4264380</v>
      </c>
      <c r="K68" s="208"/>
      <c r="L68" s="241">
        <f>SUM(L56,L61,L66)</f>
        <v>5152061</v>
      </c>
      <c r="N68" s="77"/>
    </row>
    <row r="69" spans="1:14" s="123" customFormat="1" ht="20.25" customHeight="1" thickTop="1" x14ac:dyDescent="0.3">
      <c r="A69" s="210"/>
      <c r="B69" s="171"/>
      <c r="C69" s="210"/>
      <c r="D69" s="210"/>
      <c r="E69" s="242"/>
      <c r="F69" s="210"/>
      <c r="G69" s="210"/>
      <c r="H69" s="210"/>
      <c r="I69" s="210"/>
      <c r="J69" s="210"/>
      <c r="K69" s="210"/>
      <c r="L69" s="210"/>
      <c r="N69" s="77"/>
    </row>
    <row r="70" spans="1:14" s="123" customFormat="1" ht="20.25" hidden="1" customHeight="1" thickTop="1" x14ac:dyDescent="0.3">
      <c r="A70" s="223"/>
      <c r="B70" s="224"/>
      <c r="C70" s="223"/>
      <c r="D70" s="273" t="s">
        <v>77</v>
      </c>
      <c r="E70" s="273"/>
      <c r="F70" s="273"/>
      <c r="G70" s="273"/>
      <c r="H70" s="273"/>
      <c r="I70" s="273"/>
      <c r="J70" s="273"/>
      <c r="K70" s="273"/>
      <c r="L70" s="273"/>
      <c r="N70" s="77"/>
    </row>
    <row r="71" spans="1:14" s="123" customFormat="1" ht="20.25" hidden="1" customHeight="1" x14ac:dyDescent="0.3">
      <c r="A71" s="223"/>
      <c r="B71" s="224"/>
      <c r="C71" s="223"/>
      <c r="D71" s="233"/>
      <c r="E71" s="232"/>
      <c r="F71" s="233"/>
      <c r="G71" s="233"/>
      <c r="H71" s="233"/>
      <c r="I71" s="233"/>
      <c r="J71" s="233"/>
      <c r="K71" s="233"/>
      <c r="L71" s="233"/>
      <c r="N71" s="77"/>
    </row>
    <row r="72" spans="1:14" s="123" customFormat="1" ht="20.25" hidden="1" customHeight="1" x14ac:dyDescent="0.3">
      <c r="A72" s="223"/>
      <c r="B72" s="224"/>
      <c r="C72" s="223"/>
      <c r="D72" s="170"/>
      <c r="E72" s="227"/>
      <c r="F72" s="254"/>
      <c r="G72" s="171"/>
      <c r="H72" s="270" t="s">
        <v>66</v>
      </c>
      <c r="I72" s="270"/>
      <c r="J72" s="270"/>
      <c r="K72" s="233"/>
      <c r="L72" s="210"/>
      <c r="N72" s="77"/>
    </row>
    <row r="73" spans="1:14" s="123" customFormat="1" ht="20.25" hidden="1" customHeight="1" x14ac:dyDescent="0.3">
      <c r="A73" s="225"/>
      <c r="B73" s="224"/>
      <c r="C73" s="225"/>
      <c r="D73" s="170" t="s">
        <v>67</v>
      </c>
      <c r="E73" s="227"/>
      <c r="F73" s="223"/>
      <c r="G73" s="170">
        <v>2015</v>
      </c>
      <c r="H73" s="210"/>
      <c r="I73" s="210"/>
      <c r="J73" s="210"/>
      <c r="K73" s="170"/>
      <c r="L73" s="170"/>
      <c r="N73" s="77"/>
    </row>
    <row r="74" spans="1:14" s="123" customFormat="1" ht="18" hidden="1" customHeight="1" x14ac:dyDescent="0.3">
      <c r="A74" s="243"/>
      <c r="B74" s="171"/>
      <c r="C74" s="226"/>
      <c r="D74" s="170" t="s">
        <v>68</v>
      </c>
      <c r="E74" s="227"/>
      <c r="F74" s="170" t="s">
        <v>69</v>
      </c>
      <c r="G74" s="170"/>
      <c r="H74" s="223"/>
      <c r="I74" s="170"/>
      <c r="J74" s="223"/>
      <c r="K74" s="170"/>
      <c r="L74" s="223"/>
      <c r="N74" s="77"/>
    </row>
    <row r="75" spans="1:14" s="123" customFormat="1" ht="20.25" hidden="1" customHeight="1" x14ac:dyDescent="0.3">
      <c r="A75" s="244"/>
      <c r="B75" s="244"/>
      <c r="C75" s="226"/>
      <c r="D75" s="170" t="s">
        <v>70</v>
      </c>
      <c r="E75" s="227"/>
      <c r="F75" s="170" t="s">
        <v>71</v>
      </c>
      <c r="G75" s="170"/>
      <c r="H75" s="170" t="s">
        <v>72</v>
      </c>
      <c r="I75" s="170"/>
      <c r="J75" s="170" t="s">
        <v>48</v>
      </c>
      <c r="K75" s="170"/>
      <c r="L75" s="170" t="s">
        <v>49</v>
      </c>
      <c r="N75" s="77"/>
    </row>
    <row r="76" spans="1:14" s="123" customFormat="1" ht="21" customHeight="1" x14ac:dyDescent="0.3">
      <c r="A76" s="223" t="s">
        <v>163</v>
      </c>
      <c r="B76" s="171"/>
      <c r="C76" s="226"/>
      <c r="D76" s="271"/>
      <c r="E76" s="271"/>
      <c r="F76" s="271"/>
      <c r="G76" s="271"/>
      <c r="H76" s="271"/>
      <c r="I76" s="271"/>
      <c r="J76" s="271"/>
      <c r="K76" s="271"/>
      <c r="L76" s="271"/>
      <c r="N76" s="77"/>
    </row>
    <row r="77" spans="1:14" s="123" customFormat="1" ht="21" customHeight="1" x14ac:dyDescent="0.3">
      <c r="A77" s="225" t="s">
        <v>137</v>
      </c>
      <c r="B77" s="224"/>
      <c r="C77" s="223"/>
      <c r="D77" s="208">
        <v>208981</v>
      </c>
      <c r="E77" s="228"/>
      <c r="F77" s="208">
        <v>653700</v>
      </c>
      <c r="G77" s="208"/>
      <c r="H77" s="208">
        <v>25000</v>
      </c>
      <c r="I77" s="208"/>
      <c r="J77" s="208">
        <v>4551399</v>
      </c>
      <c r="K77" s="208"/>
      <c r="L77" s="208">
        <f>SUM(D77:J77)</f>
        <v>5439080</v>
      </c>
      <c r="N77" s="77"/>
    </row>
    <row r="78" spans="1:14" s="123" customFormat="1" ht="15.6" x14ac:dyDescent="0.3">
      <c r="A78" s="225"/>
      <c r="B78" s="224"/>
      <c r="C78" s="223"/>
      <c r="D78" s="208"/>
      <c r="E78" s="228"/>
      <c r="F78" s="208"/>
      <c r="G78" s="208"/>
      <c r="H78" s="208"/>
      <c r="I78" s="208"/>
      <c r="J78" s="208"/>
      <c r="K78" s="208"/>
      <c r="L78" s="208"/>
      <c r="N78" s="77"/>
    </row>
    <row r="79" spans="1:14" s="9" customFormat="1" ht="20.25" customHeight="1" x14ac:dyDescent="0.25">
      <c r="A79" s="223" t="s">
        <v>116</v>
      </c>
      <c r="B79" s="171"/>
      <c r="C79" s="210"/>
      <c r="D79" s="209"/>
      <c r="E79" s="230"/>
      <c r="F79" s="209"/>
      <c r="G79" s="209"/>
      <c r="H79" s="209"/>
      <c r="I79" s="209"/>
      <c r="J79" s="209"/>
      <c r="K79" s="209"/>
      <c r="L79" s="209"/>
      <c r="M79" s="47"/>
    </row>
    <row r="80" spans="1:14" s="9" customFormat="1" ht="21" customHeight="1" x14ac:dyDescent="0.3">
      <c r="A80" s="231" t="s">
        <v>118</v>
      </c>
      <c r="B80" s="171"/>
      <c r="C80" s="210"/>
      <c r="D80" s="209"/>
      <c r="E80" s="230"/>
      <c r="F80" s="209"/>
      <c r="G80" s="209"/>
      <c r="H80" s="209"/>
      <c r="I80" s="209"/>
      <c r="J80" s="209"/>
      <c r="K80" s="209"/>
      <c r="L80" s="209"/>
      <c r="M80" s="47"/>
    </row>
    <row r="81" spans="1:14" s="9" customFormat="1" ht="20.25" customHeight="1" x14ac:dyDescent="0.25">
      <c r="A81" s="226" t="s">
        <v>114</v>
      </c>
      <c r="B81" s="171">
        <v>7</v>
      </c>
      <c r="C81" s="210"/>
      <c r="D81" s="221" t="s">
        <v>18</v>
      </c>
      <c r="E81" s="232"/>
      <c r="F81" s="221" t="s">
        <v>18</v>
      </c>
      <c r="G81" s="233"/>
      <c r="H81" s="221" t="s">
        <v>18</v>
      </c>
      <c r="I81" s="209"/>
      <c r="J81" s="205">
        <v>-376166</v>
      </c>
      <c r="K81" s="208"/>
      <c r="L81" s="205">
        <f>SUM(D81:J81)</f>
        <v>-376166</v>
      </c>
      <c r="M81" s="47"/>
    </row>
    <row r="82" spans="1:14" s="9" customFormat="1" ht="20.25" customHeight="1" x14ac:dyDescent="0.25">
      <c r="A82" s="12" t="s">
        <v>155</v>
      </c>
      <c r="B82" s="112"/>
      <c r="D82" s="144" t="s">
        <v>18</v>
      </c>
      <c r="E82" s="117"/>
      <c r="F82" s="144" t="s">
        <v>18</v>
      </c>
      <c r="G82" s="113"/>
      <c r="H82" s="144" t="s">
        <v>18</v>
      </c>
      <c r="I82" s="65"/>
      <c r="J82" s="206">
        <f>SUM(J81)</f>
        <v>-376166</v>
      </c>
      <c r="K82" s="36"/>
      <c r="L82" s="69">
        <f t="shared" ref="L82" si="0">SUM(D82:J82)</f>
        <v>-376166</v>
      </c>
      <c r="M82" s="47"/>
    </row>
    <row r="83" spans="1:14" s="9" customFormat="1" ht="20.25" customHeight="1" x14ac:dyDescent="0.25">
      <c r="A83" s="12"/>
      <c r="B83" s="112"/>
      <c r="D83" s="126"/>
      <c r="E83" s="117"/>
      <c r="F83" s="126"/>
      <c r="G83" s="113"/>
      <c r="H83" s="126"/>
      <c r="I83" s="65"/>
      <c r="J83" s="207"/>
      <c r="K83" s="36"/>
      <c r="L83" s="125"/>
      <c r="M83" s="47"/>
    </row>
    <row r="84" spans="1:14" s="123" customFormat="1" ht="19.5" customHeight="1" x14ac:dyDescent="0.3">
      <c r="A84" s="70" t="s">
        <v>73</v>
      </c>
      <c r="B84" s="41"/>
      <c r="C84" s="12"/>
      <c r="D84" s="65"/>
      <c r="E84" s="116"/>
      <c r="F84" s="65"/>
      <c r="G84" s="65"/>
      <c r="H84" s="65" t="s">
        <v>78</v>
      </c>
      <c r="I84" s="65"/>
      <c r="J84" s="208"/>
      <c r="K84" s="65"/>
      <c r="L84" s="65"/>
      <c r="N84" s="77"/>
    </row>
    <row r="85" spans="1:14" s="123" customFormat="1" ht="21" customHeight="1" x14ac:dyDescent="0.3">
      <c r="A85" s="11" t="s">
        <v>74</v>
      </c>
      <c r="B85" s="41"/>
      <c r="C85" s="12"/>
      <c r="D85" s="152" t="s">
        <v>18</v>
      </c>
      <c r="E85" s="152"/>
      <c r="F85" s="152" t="s">
        <v>18</v>
      </c>
      <c r="G85" s="152"/>
      <c r="H85" s="152" t="s">
        <v>18</v>
      </c>
      <c r="I85" s="9"/>
      <c r="J85" s="209">
        <f>'PL YTD - 5'!G27</f>
        <v>109349</v>
      </c>
      <c r="K85" s="65"/>
      <c r="L85" s="36">
        <f>SUM(D85:J85)</f>
        <v>109349</v>
      </c>
      <c r="N85" s="77"/>
    </row>
    <row r="86" spans="1:14" s="123" customFormat="1" ht="20.25" customHeight="1" x14ac:dyDescent="0.3">
      <c r="A86" s="11" t="s">
        <v>75</v>
      </c>
      <c r="B86" s="41"/>
      <c r="C86" s="12"/>
      <c r="D86" s="144" t="s">
        <v>18</v>
      </c>
      <c r="E86" s="130"/>
      <c r="F86" s="144" t="s">
        <v>18</v>
      </c>
      <c r="G86" s="131"/>
      <c r="H86" s="144" t="s">
        <v>18</v>
      </c>
      <c r="I86" s="9"/>
      <c r="J86" s="152" t="s">
        <v>18</v>
      </c>
      <c r="K86" s="153">
        <v>-32429609</v>
      </c>
      <c r="L86" s="144" t="s">
        <v>18</v>
      </c>
      <c r="N86" s="77"/>
    </row>
    <row r="87" spans="1:14" ht="20.25" customHeight="1" x14ac:dyDescent="0.3">
      <c r="A87" s="7" t="s">
        <v>76</v>
      </c>
      <c r="B87" s="41"/>
      <c r="C87" s="12"/>
      <c r="D87" s="148" t="s">
        <v>18</v>
      </c>
      <c r="E87" s="130"/>
      <c r="F87" s="148" t="s">
        <v>18</v>
      </c>
      <c r="G87" s="131"/>
      <c r="H87" s="148" t="s">
        <v>18</v>
      </c>
      <c r="I87" s="65"/>
      <c r="J87" s="72">
        <f>SUM(J85:J86)</f>
        <v>109349</v>
      </c>
      <c r="K87" s="65"/>
      <c r="L87" s="69">
        <f>SUM(D87:J87)</f>
        <v>109349</v>
      </c>
    </row>
    <row r="88" spans="1:14" ht="20.25" customHeight="1" x14ac:dyDescent="0.3">
      <c r="A88" s="7"/>
      <c r="B88" s="41"/>
      <c r="C88" s="12"/>
      <c r="D88" s="66"/>
      <c r="E88" s="116"/>
      <c r="F88" s="66"/>
      <c r="G88" s="65"/>
      <c r="H88" s="66"/>
      <c r="I88" s="65"/>
      <c r="J88" s="65"/>
      <c r="K88" s="65"/>
      <c r="L88" s="65"/>
    </row>
    <row r="89" spans="1:14" ht="20.25" customHeight="1" thickBot="1" x14ac:dyDescent="0.35">
      <c r="A89" s="12" t="s">
        <v>165</v>
      </c>
      <c r="B89" s="41"/>
      <c r="C89" s="12"/>
      <c r="D89" s="74">
        <f>SUM(D77,D82,D87)</f>
        <v>208981</v>
      </c>
      <c r="E89" s="116"/>
      <c r="F89" s="74">
        <f>SUM(F77,F82,F87)</f>
        <v>653700</v>
      </c>
      <c r="G89" s="65"/>
      <c r="H89" s="74">
        <f>SUM(H77,H82,H87)</f>
        <v>25000</v>
      </c>
      <c r="I89" s="65"/>
      <c r="J89" s="74">
        <f>SUM(J77,J82,J87)</f>
        <v>4284582</v>
      </c>
      <c r="K89" s="65"/>
      <c r="L89" s="74">
        <f>SUM(L77,L82,L87)</f>
        <v>5172263</v>
      </c>
    </row>
    <row r="90" spans="1:14" ht="20.25" customHeight="1" thickTop="1" x14ac:dyDescent="0.3"/>
  </sheetData>
  <mergeCells count="11">
    <mergeCell ref="H27:J27"/>
    <mergeCell ref="D4:L4"/>
    <mergeCell ref="H5:J5"/>
    <mergeCell ref="D9:L9"/>
    <mergeCell ref="D25:L25"/>
    <mergeCell ref="H72:J72"/>
    <mergeCell ref="D76:L76"/>
    <mergeCell ref="D49:L49"/>
    <mergeCell ref="H50:J50"/>
    <mergeCell ref="D54:L54"/>
    <mergeCell ref="D70:L70"/>
  </mergeCells>
  <pageMargins left="0.7" right="0.45" top="0.48" bottom="0.5" header="0.5" footer="0.5"/>
  <pageSetup paperSize="9" scale="76" firstPageNumber="6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1" manualBreakCount="1">
    <brk id="4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285B4-BB4C-49C3-9492-FFEB59929B94}">
  <dimension ref="A1:M110"/>
  <sheetViews>
    <sheetView tabSelected="1" view="pageBreakPreview" topLeftCell="A66" zoomScale="115" zoomScaleNormal="85" zoomScaleSheetLayoutView="115" workbookViewId="0">
      <selection activeCell="C72" sqref="C72"/>
    </sheetView>
  </sheetViews>
  <sheetFormatPr defaultColWidth="9" defaultRowHeight="20.25" customHeight="1" x14ac:dyDescent="0.3"/>
  <cols>
    <col min="1" max="1" width="43.8984375" customWidth="1"/>
    <col min="2" max="2" width="5" customWidth="1"/>
    <col min="3" max="3" width="10.796875" customWidth="1"/>
    <col min="4" max="4" width="1.09765625" customWidth="1"/>
    <col min="5" max="5" width="10.796875" customWidth="1"/>
    <col min="6" max="6" width="1.09765625" customWidth="1"/>
    <col min="7" max="7" width="10.796875" customWidth="1"/>
    <col min="8" max="8" width="1.09765625" customWidth="1"/>
    <col min="9" max="9" width="10.796875" customWidth="1"/>
    <col min="10" max="10" width="11.69921875" customWidth="1"/>
    <col min="11" max="11" width="11.3984375" customWidth="1"/>
    <col min="12" max="13" width="16.69921875" bestFit="1" customWidth="1"/>
  </cols>
  <sheetData>
    <row r="1" spans="1:9" s="9" customFormat="1" ht="20.25" customHeight="1" x14ac:dyDescent="0.3">
      <c r="A1" s="48" t="s">
        <v>0</v>
      </c>
      <c r="B1" s="48"/>
      <c r="C1" s="14"/>
      <c r="D1" s="16"/>
      <c r="E1" s="14"/>
    </row>
    <row r="2" spans="1:9" s="9" customFormat="1" ht="20.25" customHeight="1" x14ac:dyDescent="0.3">
      <c r="A2" s="49" t="s">
        <v>79</v>
      </c>
      <c r="B2" s="49"/>
      <c r="C2" s="14"/>
      <c r="D2" s="16"/>
      <c r="E2" s="14"/>
    </row>
    <row r="4" spans="1:9" ht="20.25" customHeight="1" x14ac:dyDescent="0.3">
      <c r="A4" s="12"/>
      <c r="B4" s="12"/>
      <c r="C4" s="262" t="s">
        <v>2</v>
      </c>
      <c r="D4" s="262"/>
      <c r="E4" s="262"/>
      <c r="F4" s="9"/>
      <c r="G4" s="262" t="s">
        <v>3</v>
      </c>
      <c r="H4" s="262"/>
      <c r="I4" s="262"/>
    </row>
    <row r="5" spans="1:9" ht="20.25" customHeight="1" x14ac:dyDescent="0.3">
      <c r="A5" s="12"/>
      <c r="B5" s="12"/>
      <c r="C5" s="262" t="s">
        <v>4</v>
      </c>
      <c r="D5" s="262"/>
      <c r="E5" s="262"/>
      <c r="F5" s="9"/>
      <c r="G5" s="262" t="s">
        <v>4</v>
      </c>
      <c r="H5" s="262"/>
      <c r="I5" s="262"/>
    </row>
    <row r="6" spans="1:9" ht="20.25" customHeight="1" x14ac:dyDescent="0.3">
      <c r="A6" s="12"/>
      <c r="B6" s="12"/>
      <c r="C6" s="265" t="s">
        <v>161</v>
      </c>
      <c r="D6" s="265"/>
      <c r="E6" s="265"/>
      <c r="F6" s="9"/>
      <c r="G6" s="265" t="s">
        <v>161</v>
      </c>
      <c r="H6" s="265"/>
      <c r="I6" s="265"/>
    </row>
    <row r="7" spans="1:9" ht="20.25" customHeight="1" x14ac:dyDescent="0.3">
      <c r="A7" s="12"/>
      <c r="B7" s="12"/>
      <c r="C7" s="267" t="s">
        <v>160</v>
      </c>
      <c r="D7" s="265"/>
      <c r="E7" s="265"/>
      <c r="F7" s="9">
        <v>2015</v>
      </c>
      <c r="G7" s="267" t="str">
        <f>C7</f>
        <v>30 June</v>
      </c>
      <c r="H7" s="265"/>
      <c r="I7" s="265"/>
    </row>
    <row r="8" spans="1:9" ht="20.25" customHeight="1" x14ac:dyDescent="0.3">
      <c r="A8" s="12"/>
      <c r="B8" s="251" t="s">
        <v>6</v>
      </c>
      <c r="C8" s="134">
        <v>2023</v>
      </c>
      <c r="D8" s="16"/>
      <c r="E8" s="134">
        <v>2022</v>
      </c>
      <c r="F8" s="12"/>
      <c r="G8" s="16">
        <v>2023</v>
      </c>
      <c r="H8" s="16"/>
      <c r="I8" s="134">
        <v>2022</v>
      </c>
    </row>
    <row r="9" spans="1:9" ht="20.25" customHeight="1" x14ac:dyDescent="0.3">
      <c r="A9" s="12"/>
      <c r="B9" s="12"/>
      <c r="C9" s="261" t="s">
        <v>10</v>
      </c>
      <c r="D9" s="261"/>
      <c r="E9" s="261"/>
      <c r="F9" s="261"/>
      <c r="G9" s="261"/>
      <c r="H9" s="261"/>
      <c r="I9" s="261"/>
    </row>
    <row r="10" spans="1:9" ht="20.25" customHeight="1" x14ac:dyDescent="0.3">
      <c r="A10" s="50" t="s">
        <v>80</v>
      </c>
      <c r="B10" s="50"/>
      <c r="C10" s="23"/>
      <c r="D10" s="23"/>
      <c r="E10" s="23"/>
      <c r="F10" s="23"/>
      <c r="G10" s="23"/>
      <c r="H10" s="23"/>
      <c r="I10" s="23"/>
    </row>
    <row r="11" spans="1:9" ht="20.25" customHeight="1" x14ac:dyDescent="0.3">
      <c r="A11" s="9" t="s">
        <v>124</v>
      </c>
      <c r="B11" s="9"/>
      <c r="C11" s="141">
        <f>'PL YTD - 5'!C27</f>
        <v>124935</v>
      </c>
      <c r="D11" s="23"/>
      <c r="E11" s="23">
        <v>440878</v>
      </c>
      <c r="F11" s="23"/>
      <c r="G11" s="141">
        <f>'PL YTD - 5'!G27</f>
        <v>109349</v>
      </c>
      <c r="H11" s="23"/>
      <c r="I11" s="23">
        <v>394464</v>
      </c>
    </row>
    <row r="12" spans="1:9" ht="20.25" customHeight="1" x14ac:dyDescent="0.3">
      <c r="A12" s="252" t="s">
        <v>170</v>
      </c>
      <c r="B12" s="210"/>
      <c r="C12" s="23"/>
      <c r="D12" s="23"/>
      <c r="E12" s="54"/>
      <c r="F12" s="23"/>
      <c r="G12" s="23"/>
      <c r="H12" s="23"/>
      <c r="I12" s="23"/>
    </row>
    <row r="13" spans="1:9" ht="20.25" customHeight="1" x14ac:dyDescent="0.3">
      <c r="A13" s="167" t="s">
        <v>117</v>
      </c>
      <c r="B13" s="167"/>
      <c r="C13" s="63">
        <f>'PL YTD - 5'!C26</f>
        <v>120119</v>
      </c>
      <c r="D13" s="79"/>
      <c r="E13" s="63">
        <v>142251</v>
      </c>
      <c r="F13" s="79"/>
      <c r="G13" s="79">
        <f>'PL YTD - 5'!G26</f>
        <v>112517</v>
      </c>
      <c r="H13" s="79"/>
      <c r="I13" s="79">
        <v>118242</v>
      </c>
    </row>
    <row r="14" spans="1:9" ht="20.25" customHeight="1" x14ac:dyDescent="0.3">
      <c r="A14" s="9" t="s">
        <v>61</v>
      </c>
      <c r="B14" s="9"/>
      <c r="C14" s="141">
        <f>'PL YTD - 5'!C22</f>
        <v>7937</v>
      </c>
      <c r="D14" s="23"/>
      <c r="E14" s="23">
        <v>4756</v>
      </c>
      <c r="F14" s="23"/>
      <c r="G14" s="23">
        <f>'PL YTD - 5'!G22</f>
        <v>1647</v>
      </c>
      <c r="H14" s="23"/>
      <c r="I14" s="23">
        <v>588</v>
      </c>
    </row>
    <row r="15" spans="1:9" ht="20.25" customHeight="1" x14ac:dyDescent="0.3">
      <c r="A15" s="9" t="s">
        <v>81</v>
      </c>
      <c r="B15" s="9"/>
      <c r="C15" s="141">
        <v>326106</v>
      </c>
      <c r="D15" s="23"/>
      <c r="E15" s="23">
        <v>310470</v>
      </c>
      <c r="F15" s="23"/>
      <c r="G15" s="141">
        <v>196014</v>
      </c>
      <c r="H15" s="23"/>
      <c r="I15" s="23">
        <v>189887</v>
      </c>
    </row>
    <row r="16" spans="1:9" ht="20.25" customHeight="1" x14ac:dyDescent="0.3">
      <c r="A16" s="9" t="s">
        <v>54</v>
      </c>
      <c r="B16" s="9"/>
      <c r="C16" s="141" t="s">
        <v>18</v>
      </c>
      <c r="D16" s="23"/>
      <c r="E16" s="152" t="s">
        <v>18</v>
      </c>
      <c r="F16" s="23"/>
      <c r="G16" s="141">
        <v>-20000</v>
      </c>
      <c r="H16" s="23"/>
      <c r="I16" s="23">
        <v>-50000</v>
      </c>
    </row>
    <row r="17" spans="1:13" ht="20.25" customHeight="1" x14ac:dyDescent="0.3">
      <c r="A17" s="80" t="s">
        <v>166</v>
      </c>
      <c r="B17" s="80"/>
      <c r="C17" s="141">
        <v>-9457</v>
      </c>
      <c r="D17" s="23"/>
      <c r="E17" s="23">
        <v>66873</v>
      </c>
      <c r="F17" s="23"/>
      <c r="G17" s="141">
        <v>-2114</v>
      </c>
      <c r="H17" s="23"/>
      <c r="I17" s="23">
        <v>92298</v>
      </c>
      <c r="J17" s="133"/>
    </row>
    <row r="18" spans="1:13" ht="20.25" customHeight="1" x14ac:dyDescent="0.3">
      <c r="A18" s="9" t="s">
        <v>141</v>
      </c>
      <c r="B18" s="9"/>
      <c r="C18" s="200">
        <v>-19025</v>
      </c>
      <c r="D18" s="23"/>
      <c r="E18" s="23">
        <v>8829</v>
      </c>
      <c r="F18" s="23"/>
      <c r="G18" s="141">
        <v>5333</v>
      </c>
      <c r="H18" s="23"/>
      <c r="I18" s="23">
        <v>-732</v>
      </c>
      <c r="J18" s="133"/>
      <c r="K18" s="90"/>
      <c r="L18" s="90"/>
      <c r="M18" s="217"/>
    </row>
    <row r="19" spans="1:13" ht="20.25" hidden="1" customHeight="1" x14ac:dyDescent="0.3">
      <c r="A19" s="9" t="s">
        <v>60</v>
      </c>
      <c r="B19" s="9"/>
      <c r="C19" s="212"/>
      <c r="D19" s="23"/>
      <c r="E19" s="62"/>
      <c r="F19" s="23"/>
      <c r="G19" s="212"/>
      <c r="H19" s="23"/>
      <c r="I19" s="62"/>
      <c r="K19" s="90"/>
      <c r="L19" s="90"/>
    </row>
    <row r="20" spans="1:13" ht="20.25" customHeight="1" x14ac:dyDescent="0.3">
      <c r="A20" s="9" t="s">
        <v>167</v>
      </c>
      <c r="B20" s="9"/>
      <c r="C20" s="212"/>
      <c r="D20" s="23"/>
      <c r="E20" s="62"/>
      <c r="F20" s="23"/>
      <c r="G20" s="212"/>
      <c r="H20" s="23"/>
      <c r="I20" s="62"/>
      <c r="K20" s="90"/>
      <c r="L20" s="90"/>
    </row>
    <row r="21" spans="1:13" ht="20.25" customHeight="1" x14ac:dyDescent="0.3">
      <c r="A21" s="9" t="s">
        <v>168</v>
      </c>
      <c r="B21" s="9"/>
      <c r="C21" s="218">
        <v>-1440</v>
      </c>
      <c r="D21" s="23"/>
      <c r="E21" s="81">
        <v>-301</v>
      </c>
      <c r="F21" s="23"/>
      <c r="G21" s="141">
        <v>-1063</v>
      </c>
      <c r="H21" s="23"/>
      <c r="I21" s="23">
        <v>50</v>
      </c>
      <c r="K21" s="90"/>
      <c r="L21" s="90"/>
    </row>
    <row r="22" spans="1:13" ht="20.25" customHeight="1" x14ac:dyDescent="0.3">
      <c r="A22" s="9" t="s">
        <v>82</v>
      </c>
      <c r="B22" s="9"/>
      <c r="C22" s="219">
        <v>23431</v>
      </c>
      <c r="D22" s="79"/>
      <c r="E22" s="83">
        <v>23141</v>
      </c>
      <c r="F22" s="79"/>
      <c r="G22" s="213">
        <v>18404</v>
      </c>
      <c r="H22" s="79"/>
      <c r="I22" s="84">
        <v>18354</v>
      </c>
      <c r="J22" s="133"/>
      <c r="K22" s="90"/>
      <c r="L22" s="90"/>
    </row>
    <row r="23" spans="1:13" ht="20.25" customHeight="1" x14ac:dyDescent="0.3">
      <c r="A23" s="9"/>
      <c r="B23" s="9"/>
      <c r="C23" s="214">
        <f>SUM(C11:C22)</f>
        <v>572606</v>
      </c>
      <c r="D23" s="79"/>
      <c r="E23" s="79">
        <f>SUM(E11:E22)</f>
        <v>996897</v>
      </c>
      <c r="F23" s="79"/>
      <c r="G23" s="79">
        <f>SUM(G11:G22)</f>
        <v>420087</v>
      </c>
      <c r="H23" s="79"/>
      <c r="I23" s="79">
        <f>SUM(I11:I22)</f>
        <v>763151</v>
      </c>
      <c r="K23" s="90"/>
      <c r="L23" s="90"/>
    </row>
    <row r="24" spans="1:13" ht="20.25" customHeight="1" x14ac:dyDescent="0.3">
      <c r="A24" s="8" t="s">
        <v>83</v>
      </c>
      <c r="B24" s="8"/>
      <c r="C24" s="209"/>
      <c r="D24" s="79"/>
      <c r="E24" s="36"/>
      <c r="F24" s="79"/>
      <c r="G24" s="214"/>
      <c r="H24" s="79"/>
      <c r="I24" s="79"/>
      <c r="K24" s="90"/>
      <c r="L24" s="90"/>
    </row>
    <row r="25" spans="1:13" ht="20.25" customHeight="1" x14ac:dyDescent="0.3">
      <c r="A25" s="9" t="s">
        <v>84</v>
      </c>
      <c r="B25" s="9"/>
      <c r="C25" s="209">
        <v>524409</v>
      </c>
      <c r="D25" s="79"/>
      <c r="E25" s="36">
        <v>-620904</v>
      </c>
      <c r="F25" s="79"/>
      <c r="G25" s="214">
        <v>585807</v>
      </c>
      <c r="H25" s="79"/>
      <c r="I25" s="79">
        <v>-596845</v>
      </c>
      <c r="K25" s="90"/>
      <c r="L25" s="90"/>
    </row>
    <row r="26" spans="1:13" ht="20.25" customHeight="1" x14ac:dyDescent="0.3">
      <c r="A26" s="9" t="s">
        <v>14</v>
      </c>
      <c r="B26" s="9"/>
      <c r="C26" s="141">
        <v>31692</v>
      </c>
      <c r="D26" s="79"/>
      <c r="E26" s="23">
        <v>48527</v>
      </c>
      <c r="F26" s="79"/>
      <c r="G26" s="214">
        <v>34933</v>
      </c>
      <c r="H26" s="79"/>
      <c r="I26" s="79">
        <v>67967</v>
      </c>
      <c r="K26" s="90"/>
      <c r="L26" s="90"/>
    </row>
    <row r="27" spans="1:13" ht="20.25" customHeight="1" x14ac:dyDescent="0.3">
      <c r="A27" s="9" t="s">
        <v>19</v>
      </c>
      <c r="B27" s="9"/>
      <c r="C27" s="141">
        <v>-24394</v>
      </c>
      <c r="D27" s="79"/>
      <c r="E27" s="23">
        <v>-218178</v>
      </c>
      <c r="F27" s="79"/>
      <c r="G27" s="214">
        <v>-146036</v>
      </c>
      <c r="H27" s="79"/>
      <c r="I27" s="79">
        <v>-70717</v>
      </c>
      <c r="K27" s="90"/>
      <c r="L27" s="90"/>
    </row>
    <row r="28" spans="1:13" ht="20.25" hidden="1" customHeight="1" x14ac:dyDescent="0.3">
      <c r="A28" s="9" t="s">
        <v>20</v>
      </c>
      <c r="B28" s="9"/>
      <c r="C28" s="202"/>
      <c r="D28" s="85"/>
      <c r="E28" s="82">
        <v>0</v>
      </c>
      <c r="F28" s="85"/>
      <c r="G28" s="215"/>
      <c r="H28" s="85"/>
      <c r="I28" s="85">
        <v>0</v>
      </c>
      <c r="K28" s="90"/>
      <c r="L28" s="90"/>
    </row>
    <row r="29" spans="1:13" ht="15.6" hidden="1" customHeight="1" x14ac:dyDescent="0.3">
      <c r="A29" s="9" t="s">
        <v>85</v>
      </c>
      <c r="B29" s="9"/>
      <c r="C29" s="216"/>
      <c r="D29" s="79"/>
      <c r="E29" s="78"/>
      <c r="F29" s="79"/>
      <c r="G29" s="216"/>
      <c r="H29" s="79"/>
      <c r="I29" s="78"/>
      <c r="K29" s="90"/>
      <c r="L29" s="90"/>
    </row>
    <row r="30" spans="1:13" ht="20.25" customHeight="1" x14ac:dyDescent="0.3">
      <c r="A30" s="9" t="s">
        <v>86</v>
      </c>
      <c r="B30" s="9"/>
      <c r="C30" s="141">
        <v>585</v>
      </c>
      <c r="D30" s="23"/>
      <c r="E30" s="23">
        <v>2353</v>
      </c>
      <c r="F30" s="23"/>
      <c r="G30" s="141">
        <v>591</v>
      </c>
      <c r="H30" s="23"/>
      <c r="I30" s="23">
        <v>2333</v>
      </c>
      <c r="K30" s="90"/>
      <c r="L30" s="90"/>
    </row>
    <row r="31" spans="1:13" ht="20.25" customHeight="1" x14ac:dyDescent="0.3">
      <c r="A31" s="9" t="s">
        <v>87</v>
      </c>
      <c r="B31" s="9"/>
      <c r="C31" s="141">
        <v>-552805</v>
      </c>
      <c r="D31" s="79"/>
      <c r="E31" s="23">
        <v>463227</v>
      </c>
      <c r="F31" s="79"/>
      <c r="G31" s="214">
        <v>-625303</v>
      </c>
      <c r="H31" s="79"/>
      <c r="I31" s="79">
        <v>456524</v>
      </c>
      <c r="K31" s="90"/>
      <c r="L31" s="90"/>
    </row>
    <row r="32" spans="1:13" ht="20.25" customHeight="1" x14ac:dyDescent="0.3">
      <c r="A32" s="9" t="s">
        <v>35</v>
      </c>
      <c r="B32" s="9"/>
      <c r="C32" s="141">
        <v>-124327</v>
      </c>
      <c r="D32" s="79"/>
      <c r="E32" s="23">
        <v>-18228</v>
      </c>
      <c r="F32" s="79"/>
      <c r="G32" s="214">
        <v>-106751</v>
      </c>
      <c r="H32" s="79"/>
      <c r="I32" s="79">
        <v>-6019</v>
      </c>
      <c r="K32" s="90"/>
      <c r="L32" s="90"/>
    </row>
    <row r="33" spans="1:13" ht="20.25" customHeight="1" x14ac:dyDescent="0.3">
      <c r="A33" s="9" t="s">
        <v>88</v>
      </c>
      <c r="B33" s="9"/>
      <c r="C33" s="220">
        <v>-16713</v>
      </c>
      <c r="D33" s="23"/>
      <c r="E33" s="168">
        <v>-11122</v>
      </c>
      <c r="F33" s="23"/>
      <c r="G33" s="205">
        <v>-13510</v>
      </c>
      <c r="H33" s="23"/>
      <c r="I33" s="68">
        <v>-10387</v>
      </c>
      <c r="J33" s="133"/>
      <c r="K33" s="90"/>
      <c r="L33" s="90"/>
      <c r="M33" s="217"/>
    </row>
    <row r="34" spans="1:13" ht="20.25" customHeight="1" x14ac:dyDescent="0.3">
      <c r="A34" s="9" t="s">
        <v>157</v>
      </c>
      <c r="B34" s="9"/>
      <c r="C34" s="141">
        <f>SUM(C23:C33)</f>
        <v>411053</v>
      </c>
      <c r="D34" s="23"/>
      <c r="E34" s="23">
        <f>SUM(E23:E33)</f>
        <v>642572</v>
      </c>
      <c r="F34" s="23"/>
      <c r="G34" s="141">
        <f>SUM(G23:G33)</f>
        <v>149818</v>
      </c>
      <c r="H34" s="23"/>
      <c r="I34" s="23">
        <f>SUM(I23:I33)</f>
        <v>606007</v>
      </c>
      <c r="J34" s="133"/>
      <c r="K34" s="133"/>
    </row>
    <row r="35" spans="1:13" ht="20.25" customHeight="1" x14ac:dyDescent="0.3">
      <c r="A35" s="9" t="s">
        <v>89</v>
      </c>
      <c r="B35" s="9"/>
      <c r="C35" s="141">
        <v>-216554</v>
      </c>
      <c r="D35" s="23"/>
      <c r="E35" s="23">
        <v>-164987</v>
      </c>
      <c r="F35" s="23"/>
      <c r="G35" s="141">
        <v>-183780</v>
      </c>
      <c r="H35" s="23"/>
      <c r="I35" s="23">
        <v>-139808</v>
      </c>
    </row>
    <row r="36" spans="1:13" ht="20.25" customHeight="1" x14ac:dyDescent="0.3">
      <c r="A36" s="12" t="s">
        <v>169</v>
      </c>
      <c r="B36" s="12"/>
      <c r="C36" s="72">
        <f>SUM(C34:C35)</f>
        <v>194499</v>
      </c>
      <c r="D36" s="54"/>
      <c r="E36" s="72">
        <f>SUM(E34:E35)</f>
        <v>477585</v>
      </c>
      <c r="F36" s="54"/>
      <c r="G36" s="72">
        <f>SUM(G34:G35)</f>
        <v>-33962</v>
      </c>
      <c r="H36" s="54"/>
      <c r="I36" s="72">
        <f>SUM(I34:I35)</f>
        <v>466199</v>
      </c>
    </row>
    <row r="37" spans="1:13" ht="20.25" customHeight="1" x14ac:dyDescent="0.3">
      <c r="C37" s="54"/>
      <c r="D37" s="54"/>
      <c r="E37" s="54"/>
      <c r="F37" s="23"/>
      <c r="G37" s="54"/>
      <c r="H37" s="54"/>
      <c r="I37" s="54"/>
    </row>
    <row r="38" spans="1:13" ht="20.25" customHeight="1" x14ac:dyDescent="0.3">
      <c r="A38" s="48" t="s">
        <v>0</v>
      </c>
      <c r="B38" s="48"/>
      <c r="C38" s="14"/>
      <c r="D38" s="16"/>
      <c r="E38" s="14"/>
      <c r="F38" s="9"/>
      <c r="G38" s="9"/>
      <c r="H38" s="9"/>
      <c r="I38" s="9"/>
    </row>
    <row r="39" spans="1:13" ht="20.25" customHeight="1" x14ac:dyDescent="0.3">
      <c r="A39" s="49" t="s">
        <v>79</v>
      </c>
      <c r="B39" s="49"/>
      <c r="C39" s="14"/>
      <c r="D39" s="16"/>
      <c r="E39" s="14"/>
      <c r="F39" s="9"/>
      <c r="G39" s="9"/>
      <c r="H39" s="9"/>
      <c r="I39" s="9"/>
    </row>
    <row r="41" spans="1:13" ht="20.25" customHeight="1" x14ac:dyDescent="0.3">
      <c r="A41" s="12"/>
      <c r="B41" s="12"/>
      <c r="C41" s="262" t="s">
        <v>2</v>
      </c>
      <c r="D41" s="262"/>
      <c r="E41" s="262"/>
      <c r="F41" s="9">
        <v>2015</v>
      </c>
      <c r="G41" s="262" t="s">
        <v>3</v>
      </c>
      <c r="H41" s="262"/>
      <c r="I41" s="262"/>
    </row>
    <row r="42" spans="1:13" ht="20.25" customHeight="1" x14ac:dyDescent="0.3">
      <c r="A42" s="12"/>
      <c r="B42" s="12"/>
      <c r="C42" s="262" t="s">
        <v>4</v>
      </c>
      <c r="D42" s="262"/>
      <c r="E42" s="262"/>
      <c r="F42" s="9"/>
      <c r="G42" s="262" t="s">
        <v>4</v>
      </c>
      <c r="H42" s="262"/>
      <c r="I42" s="262"/>
    </row>
    <row r="43" spans="1:13" ht="20.25" customHeight="1" x14ac:dyDescent="0.3">
      <c r="A43" s="12"/>
      <c r="B43" s="12"/>
      <c r="C43" s="265" t="str">
        <f>C6</f>
        <v xml:space="preserve">Nine-month period ended </v>
      </c>
      <c r="D43" s="265"/>
      <c r="E43" s="265"/>
      <c r="F43" s="9"/>
      <c r="G43" s="265" t="str">
        <f>G6</f>
        <v xml:space="preserve">Nine-month period ended </v>
      </c>
      <c r="H43" s="265"/>
      <c r="I43" s="265"/>
    </row>
    <row r="44" spans="1:13" ht="20.25" customHeight="1" x14ac:dyDescent="0.3">
      <c r="A44" s="12"/>
      <c r="B44" s="12"/>
      <c r="C44" s="267" t="str">
        <f>C7</f>
        <v>30 June</v>
      </c>
      <c r="D44" s="265"/>
      <c r="E44" s="265"/>
      <c r="F44" s="9"/>
      <c r="G44" s="267" t="str">
        <f>G7</f>
        <v>30 June</v>
      </c>
      <c r="H44" s="265"/>
      <c r="I44" s="265"/>
    </row>
    <row r="45" spans="1:13" ht="20.25" customHeight="1" x14ac:dyDescent="0.3">
      <c r="A45" s="12"/>
      <c r="B45" s="222" t="s">
        <v>6</v>
      </c>
      <c r="C45" s="134">
        <v>2023</v>
      </c>
      <c r="D45" s="16"/>
      <c r="E45" s="134">
        <v>2022</v>
      </c>
      <c r="F45" s="12"/>
      <c r="G45" s="16">
        <v>2023</v>
      </c>
      <c r="H45" s="16"/>
      <c r="I45" s="134">
        <v>2022</v>
      </c>
    </row>
    <row r="46" spans="1:13" ht="20.25" customHeight="1" x14ac:dyDescent="0.3">
      <c r="A46" s="12"/>
      <c r="B46" s="12"/>
      <c r="C46" s="261" t="s">
        <v>10</v>
      </c>
      <c r="D46" s="261"/>
      <c r="E46" s="261"/>
      <c r="F46" s="261"/>
      <c r="G46" s="261"/>
      <c r="H46" s="261"/>
      <c r="I46" s="261"/>
    </row>
    <row r="47" spans="1:13" ht="20.25" customHeight="1" x14ac:dyDescent="0.3">
      <c r="A47" s="50" t="s">
        <v>90</v>
      </c>
      <c r="B47" s="50"/>
      <c r="C47" s="23"/>
      <c r="D47" s="23"/>
      <c r="E47" s="23"/>
      <c r="F47" s="23"/>
      <c r="G47" s="23"/>
      <c r="H47" s="23"/>
      <c r="I47" s="23"/>
    </row>
    <row r="48" spans="1:13" ht="20.25" hidden="1" customHeight="1" x14ac:dyDescent="0.3">
      <c r="A48" s="9" t="s">
        <v>91</v>
      </c>
      <c r="B48" s="9"/>
      <c r="C48" s="62"/>
      <c r="D48" s="23"/>
      <c r="E48" s="62"/>
      <c r="F48" s="23"/>
      <c r="G48" s="62"/>
      <c r="H48" s="23"/>
      <c r="I48" s="62"/>
    </row>
    <row r="49" spans="1:11" ht="20.25" hidden="1" customHeight="1" x14ac:dyDescent="0.3">
      <c r="A49" s="9" t="s">
        <v>92</v>
      </c>
      <c r="B49" s="9"/>
      <c r="C49" s="62"/>
      <c r="D49" s="23"/>
      <c r="E49" s="62"/>
      <c r="F49" s="23"/>
      <c r="G49" s="23"/>
      <c r="H49" s="23"/>
      <c r="I49" s="23"/>
    </row>
    <row r="50" spans="1:11" ht="20.25" customHeight="1" x14ac:dyDescent="0.3">
      <c r="A50" s="9" t="s">
        <v>94</v>
      </c>
      <c r="B50" s="9"/>
      <c r="C50" s="141">
        <v>2856</v>
      </c>
      <c r="D50" s="62">
        <v>642</v>
      </c>
      <c r="E50" s="23">
        <v>642</v>
      </c>
      <c r="F50" s="23"/>
      <c r="G50" s="141">
        <v>832</v>
      </c>
      <c r="H50" s="23"/>
      <c r="I50" s="23">
        <v>290</v>
      </c>
      <c r="K50" s="133"/>
    </row>
    <row r="51" spans="1:11" ht="20.25" customHeight="1" x14ac:dyDescent="0.3">
      <c r="A51" s="9" t="s">
        <v>93</v>
      </c>
      <c r="B51" s="9"/>
      <c r="C51" s="141">
        <v>-162777</v>
      </c>
      <c r="D51" s="23"/>
      <c r="E51" s="23">
        <v>-253194</v>
      </c>
      <c r="F51" s="23"/>
      <c r="G51" s="141">
        <v>-139972</v>
      </c>
      <c r="H51" s="23"/>
      <c r="I51" s="23">
        <v>-224263</v>
      </c>
    </row>
    <row r="52" spans="1:11" ht="20.25" hidden="1" customHeight="1" x14ac:dyDescent="0.3">
      <c r="A52" s="9" t="s">
        <v>95</v>
      </c>
      <c r="B52" s="9"/>
      <c r="C52" s="212"/>
      <c r="D52" s="62"/>
      <c r="E52" s="62"/>
      <c r="F52" s="23"/>
      <c r="G52" s="141"/>
      <c r="H52" s="23"/>
      <c r="I52" s="23"/>
    </row>
    <row r="53" spans="1:11" ht="19.95" customHeight="1" x14ac:dyDescent="0.3">
      <c r="A53" s="9" t="s">
        <v>96</v>
      </c>
      <c r="B53" s="9"/>
      <c r="C53" s="141">
        <v>-19241</v>
      </c>
      <c r="D53" s="24"/>
      <c r="E53" s="23">
        <v>-16261</v>
      </c>
      <c r="F53" s="24"/>
      <c r="G53" s="141">
        <v>-18818</v>
      </c>
      <c r="H53" s="24"/>
      <c r="I53" s="23">
        <v>-15220</v>
      </c>
    </row>
    <row r="54" spans="1:11" ht="20.25" customHeight="1" x14ac:dyDescent="0.3">
      <c r="A54" s="9" t="s">
        <v>97</v>
      </c>
      <c r="B54" s="222"/>
      <c r="C54" s="221" t="s">
        <v>18</v>
      </c>
      <c r="D54" s="23"/>
      <c r="E54" s="144" t="s">
        <v>18</v>
      </c>
      <c r="F54" s="23"/>
      <c r="G54" s="188">
        <v>20000</v>
      </c>
      <c r="H54" s="23"/>
      <c r="I54" s="86">
        <v>50000</v>
      </c>
    </row>
    <row r="55" spans="1:11" ht="19.5" customHeight="1" x14ac:dyDescent="0.3">
      <c r="A55" s="12" t="s">
        <v>127</v>
      </c>
      <c r="B55" s="12"/>
      <c r="C55" s="169">
        <f>SUM(C48:C54)</f>
        <v>-179162</v>
      </c>
      <c r="D55" s="33"/>
      <c r="E55" s="32">
        <f>SUM(E48:E54)</f>
        <v>-268813</v>
      </c>
      <c r="F55" s="24"/>
      <c r="G55" s="32">
        <f>SUM(G48:G54)</f>
        <v>-137958</v>
      </c>
      <c r="H55" s="33"/>
      <c r="I55" s="32">
        <f>SUM(I48:I54)</f>
        <v>-189193</v>
      </c>
    </row>
    <row r="56" spans="1:11" ht="20.25" customHeight="1" x14ac:dyDescent="0.3">
      <c r="A56" s="12"/>
      <c r="B56" s="12"/>
      <c r="C56" s="170"/>
      <c r="D56" s="16"/>
      <c r="E56" s="16"/>
      <c r="F56" s="16"/>
      <c r="G56" s="16"/>
      <c r="H56" s="16"/>
      <c r="I56" s="16"/>
    </row>
    <row r="57" spans="1:11" ht="20.25" customHeight="1" x14ac:dyDescent="0.3">
      <c r="A57" s="50" t="s">
        <v>98</v>
      </c>
      <c r="B57" s="50"/>
      <c r="C57" s="171"/>
      <c r="D57" s="14"/>
      <c r="E57" s="14"/>
      <c r="F57" s="14"/>
      <c r="G57" s="14"/>
      <c r="H57" s="14"/>
      <c r="I57" s="14"/>
    </row>
    <row r="58" spans="1:11" ht="20.25" hidden="1" customHeight="1" x14ac:dyDescent="0.3">
      <c r="A58" s="9" t="s">
        <v>99</v>
      </c>
      <c r="B58" s="9"/>
      <c r="C58" s="172"/>
      <c r="D58" s="14"/>
      <c r="E58" s="63"/>
      <c r="F58" s="14"/>
      <c r="G58" s="14"/>
      <c r="H58" s="14"/>
      <c r="I58" s="14"/>
    </row>
    <row r="59" spans="1:11" ht="20.25" customHeight="1" x14ac:dyDescent="0.3">
      <c r="A59" s="9" t="s">
        <v>126</v>
      </c>
      <c r="B59" s="9"/>
      <c r="C59" s="172">
        <v>-86992</v>
      </c>
      <c r="D59" s="23"/>
      <c r="E59" s="63">
        <v>-80738</v>
      </c>
      <c r="F59" s="82"/>
      <c r="G59" s="141">
        <v>-14085</v>
      </c>
      <c r="H59" s="82"/>
      <c r="I59" s="23">
        <v>-13429</v>
      </c>
    </row>
    <row r="60" spans="1:11" ht="20.25" customHeight="1" x14ac:dyDescent="0.3">
      <c r="A60" s="9" t="s">
        <v>100</v>
      </c>
      <c r="B60" s="9"/>
      <c r="C60" s="141">
        <v>-7937</v>
      </c>
      <c r="D60" s="23"/>
      <c r="E60" s="23">
        <v>-4756</v>
      </c>
      <c r="F60" s="23"/>
      <c r="G60" s="141">
        <v>-1647</v>
      </c>
      <c r="H60" s="23"/>
      <c r="I60" s="23">
        <v>-588</v>
      </c>
    </row>
    <row r="61" spans="1:11" ht="20.25" hidden="1" customHeight="1" x14ac:dyDescent="0.3">
      <c r="A61" s="9" t="s">
        <v>101</v>
      </c>
      <c r="B61" s="9"/>
      <c r="C61" s="184"/>
      <c r="D61" s="23"/>
      <c r="E61" s="26"/>
      <c r="F61" s="23"/>
      <c r="G61" s="184"/>
      <c r="H61" s="62"/>
      <c r="I61" s="26"/>
    </row>
    <row r="62" spans="1:11" ht="20.25" hidden="1" customHeight="1" x14ac:dyDescent="0.3">
      <c r="A62" s="9" t="s">
        <v>102</v>
      </c>
      <c r="B62" s="9"/>
      <c r="C62" s="184"/>
      <c r="D62" s="23"/>
      <c r="E62" s="26"/>
      <c r="F62" s="36"/>
      <c r="G62" s="184"/>
      <c r="H62" s="36"/>
      <c r="I62" s="26"/>
    </row>
    <row r="63" spans="1:11" ht="20.25" customHeight="1" x14ac:dyDescent="0.3">
      <c r="A63" s="9" t="s">
        <v>103</v>
      </c>
      <c r="B63" s="222">
        <v>7</v>
      </c>
      <c r="C63" s="141">
        <v>-376166</v>
      </c>
      <c r="D63" s="23"/>
      <c r="E63" s="23">
        <v>-292573</v>
      </c>
      <c r="F63" s="82"/>
      <c r="G63" s="141">
        <v>-376166</v>
      </c>
      <c r="H63" s="82"/>
      <c r="I63" s="23">
        <v>-292573</v>
      </c>
    </row>
    <row r="64" spans="1:11" ht="20.25" customHeight="1" x14ac:dyDescent="0.3">
      <c r="A64" s="12" t="s">
        <v>135</v>
      </c>
      <c r="B64" s="12"/>
      <c r="C64" s="173">
        <f>SUM(C59:C63)</f>
        <v>-471095</v>
      </c>
      <c r="D64" s="66"/>
      <c r="E64" s="53">
        <f>SUM(E59:E63)</f>
        <v>-378067</v>
      </c>
      <c r="F64" s="66"/>
      <c r="G64" s="53">
        <f>SUM(G59:G63)</f>
        <v>-391898</v>
      </c>
      <c r="H64" s="66"/>
      <c r="I64" s="53">
        <f>SUM(I59:I63)</f>
        <v>-306590</v>
      </c>
    </row>
    <row r="65" spans="1:12" ht="20.25" customHeight="1" x14ac:dyDescent="0.3">
      <c r="A65" s="12"/>
      <c r="B65" s="12"/>
      <c r="C65" s="171"/>
      <c r="D65" s="14"/>
      <c r="E65" s="14"/>
      <c r="F65" s="14"/>
      <c r="G65" s="14"/>
      <c r="H65" s="14"/>
      <c r="I65" s="14"/>
    </row>
    <row r="66" spans="1:12" ht="20.25" customHeight="1" x14ac:dyDescent="0.3">
      <c r="A66" s="11" t="s">
        <v>158</v>
      </c>
      <c r="B66" s="11"/>
      <c r="C66" s="171"/>
      <c r="D66" s="87"/>
      <c r="E66" s="14"/>
      <c r="F66" s="87"/>
      <c r="G66" s="87"/>
      <c r="H66" s="87"/>
      <c r="I66" s="87"/>
      <c r="J66" s="87"/>
    </row>
    <row r="67" spans="1:12" s="6" customFormat="1" ht="20.25" customHeight="1" x14ac:dyDescent="0.3">
      <c r="A67" s="9" t="s">
        <v>142</v>
      </c>
      <c r="B67" s="9"/>
      <c r="C67" s="24">
        <f t="shared" ref="C67:H67" si="0">C36+C55+C64</f>
        <v>-455758</v>
      </c>
      <c r="D67" s="24">
        <f t="shared" si="0"/>
        <v>0</v>
      </c>
      <c r="E67" s="24">
        <f t="shared" si="0"/>
        <v>-169295</v>
      </c>
      <c r="F67" s="24">
        <f t="shared" si="0"/>
        <v>0</v>
      </c>
      <c r="G67" s="24">
        <f>G36+G55+G64</f>
        <v>-563818</v>
      </c>
      <c r="H67" s="24">
        <f t="shared" si="0"/>
        <v>0</v>
      </c>
      <c r="I67" s="24">
        <f>I36+I55+I64</f>
        <v>-29584</v>
      </c>
      <c r="J67" s="87"/>
    </row>
    <row r="68" spans="1:12" s="10" customFormat="1" ht="20.25" customHeight="1" x14ac:dyDescent="0.25">
      <c r="A68" s="9" t="s">
        <v>104</v>
      </c>
      <c r="B68" s="9"/>
      <c r="C68" s="14"/>
      <c r="D68" s="24"/>
      <c r="E68" s="14"/>
      <c r="F68" s="24"/>
      <c r="G68" s="24"/>
      <c r="H68" s="24"/>
      <c r="I68" s="24"/>
      <c r="J68" s="24"/>
    </row>
    <row r="69" spans="1:12" s="10" customFormat="1" ht="20.25" customHeight="1" x14ac:dyDescent="0.25">
      <c r="A69" s="10" t="s">
        <v>105</v>
      </c>
      <c r="C69" s="140">
        <v>6920</v>
      </c>
      <c r="D69" s="24"/>
      <c r="E69" s="88">
        <v>-85652</v>
      </c>
      <c r="F69" s="24"/>
      <c r="G69" s="140">
        <v>6038</v>
      </c>
      <c r="H69" s="24"/>
      <c r="I69" s="88">
        <v>-86429</v>
      </c>
      <c r="J69" s="24"/>
    </row>
    <row r="70" spans="1:12" ht="20.25" customHeight="1" x14ac:dyDescent="0.3">
      <c r="A70" s="12" t="s">
        <v>159</v>
      </c>
      <c r="B70" s="12"/>
      <c r="C70" s="89">
        <f>C67+C69</f>
        <v>-448838</v>
      </c>
      <c r="D70" s="12"/>
      <c r="E70" s="89">
        <f>E67+E69</f>
        <v>-254947</v>
      </c>
      <c r="F70" s="12"/>
      <c r="G70" s="89">
        <f>G67+G69</f>
        <v>-557780</v>
      </c>
      <c r="H70" s="12"/>
      <c r="I70" s="89">
        <f>I67+I69</f>
        <v>-116013</v>
      </c>
      <c r="J70" s="90"/>
      <c r="K70" s="90"/>
    </row>
    <row r="71" spans="1:12" ht="20.25" customHeight="1" x14ac:dyDescent="0.3">
      <c r="A71" s="9" t="s">
        <v>143</v>
      </c>
      <c r="B71" s="9"/>
      <c r="C71" s="140">
        <f>'BS-2-3'!E12</f>
        <v>2743632</v>
      </c>
      <c r="D71" s="24"/>
      <c r="E71" s="88">
        <v>2427163</v>
      </c>
      <c r="F71" s="24"/>
      <c r="G71" s="140">
        <f>'BS-2-3'!I12</f>
        <v>2543725</v>
      </c>
      <c r="H71" s="24"/>
      <c r="I71" s="88">
        <v>2091955</v>
      </c>
      <c r="J71" s="90"/>
      <c r="K71" s="90"/>
    </row>
    <row r="72" spans="1:12" ht="20.25" customHeight="1" thickBot="1" x14ac:dyDescent="0.35">
      <c r="A72" s="12" t="s">
        <v>147</v>
      </c>
      <c r="B72" s="12"/>
      <c r="C72" s="35">
        <f>SUM(C70:C71)</f>
        <v>2294794</v>
      </c>
      <c r="D72" s="33"/>
      <c r="E72" s="35">
        <f>SUM(E70:E71)</f>
        <v>2172216</v>
      </c>
      <c r="F72" s="24"/>
      <c r="G72" s="35">
        <f>SUM(G70:G71)</f>
        <v>1985945</v>
      </c>
      <c r="H72" s="33"/>
      <c r="I72" s="35">
        <f>SUM(I70:I71)</f>
        <v>1975942</v>
      </c>
      <c r="J72" s="90"/>
      <c r="K72" s="90"/>
      <c r="L72" s="91"/>
    </row>
    <row r="73" spans="1:12" ht="20.25" customHeight="1" thickTop="1" x14ac:dyDescent="0.3">
      <c r="A73" s="12"/>
      <c r="B73" s="12"/>
      <c r="C73" s="33"/>
      <c r="D73" s="33"/>
      <c r="E73" s="33"/>
      <c r="F73" s="24"/>
      <c r="G73" s="33"/>
      <c r="H73" s="33"/>
      <c r="I73" s="33"/>
      <c r="J73" s="90"/>
      <c r="K73" s="90"/>
      <c r="L73" s="91"/>
    </row>
    <row r="74" spans="1:12" ht="20.25" customHeight="1" x14ac:dyDescent="0.3">
      <c r="A74" s="7" t="s">
        <v>106</v>
      </c>
      <c r="B74" s="7"/>
      <c r="C74" s="33"/>
      <c r="D74" s="33"/>
      <c r="E74" s="33"/>
      <c r="F74" s="24"/>
      <c r="G74" s="33"/>
      <c r="H74" s="33"/>
      <c r="I74" s="33"/>
      <c r="J74" s="90"/>
      <c r="K74" s="90"/>
      <c r="L74" s="91"/>
    </row>
    <row r="75" spans="1:12" ht="20.25" customHeight="1" x14ac:dyDescent="0.3">
      <c r="A75" s="7" t="s">
        <v>107</v>
      </c>
      <c r="B75" s="7"/>
      <c r="C75" s="33"/>
      <c r="D75" s="33"/>
      <c r="E75" s="33"/>
      <c r="F75" s="24"/>
      <c r="G75" s="33"/>
      <c r="H75" s="33"/>
      <c r="I75" s="33"/>
      <c r="J75" s="90"/>
      <c r="K75" s="90"/>
      <c r="L75" s="91"/>
    </row>
    <row r="76" spans="1:12" ht="20.25" customHeight="1" x14ac:dyDescent="0.3">
      <c r="A76" s="11" t="s">
        <v>108</v>
      </c>
      <c r="B76" s="11"/>
      <c r="C76" s="33"/>
      <c r="D76" s="33"/>
      <c r="E76" s="33"/>
      <c r="F76" s="24"/>
      <c r="G76" s="33"/>
      <c r="H76" s="33"/>
      <c r="I76" s="33"/>
      <c r="J76" s="90"/>
      <c r="K76" s="90"/>
      <c r="L76" s="91"/>
    </row>
    <row r="77" spans="1:12" ht="20.25" customHeight="1" x14ac:dyDescent="0.3">
      <c r="A77" s="11" t="s">
        <v>151</v>
      </c>
      <c r="B77" s="11"/>
      <c r="C77" s="33"/>
      <c r="D77" s="33"/>
      <c r="E77" s="33"/>
      <c r="F77" s="24"/>
      <c r="G77" s="33"/>
      <c r="H77" s="33"/>
      <c r="I77" s="33"/>
      <c r="J77" s="90"/>
      <c r="K77" s="90"/>
      <c r="L77" s="91"/>
    </row>
    <row r="78" spans="1:12" ht="20.25" customHeight="1" x14ac:dyDescent="0.3">
      <c r="A78" s="11" t="s">
        <v>109</v>
      </c>
      <c r="B78" s="11"/>
      <c r="C78" s="33"/>
      <c r="D78" s="33"/>
      <c r="E78" s="33"/>
      <c r="F78" s="24"/>
      <c r="G78" s="33"/>
      <c r="H78" s="33"/>
      <c r="I78" s="33"/>
      <c r="J78" s="90"/>
      <c r="K78" s="90"/>
    </row>
    <row r="79" spans="1:12" ht="20.25" customHeight="1" x14ac:dyDescent="0.3">
      <c r="A79" s="11" t="s">
        <v>144</v>
      </c>
      <c r="B79" s="251">
        <v>4</v>
      </c>
      <c r="C79" s="172">
        <v>352071</v>
      </c>
      <c r="D79" s="82"/>
      <c r="E79" s="172">
        <v>402064</v>
      </c>
      <c r="F79" s="63"/>
      <c r="G79" s="172">
        <v>252128</v>
      </c>
      <c r="H79" s="63"/>
      <c r="I79" s="172">
        <v>216215</v>
      </c>
      <c r="J79" s="90"/>
      <c r="K79" s="90"/>
      <c r="L79" s="91"/>
    </row>
    <row r="80" spans="1:12" ht="20.25" customHeight="1" x14ac:dyDescent="0.3">
      <c r="A80" s="11" t="s">
        <v>152</v>
      </c>
      <c r="B80" s="11"/>
      <c r="C80" s="172">
        <v>-158961</v>
      </c>
      <c r="D80" s="82"/>
      <c r="E80" s="187">
        <v>-152966</v>
      </c>
      <c r="F80" s="63"/>
      <c r="G80" s="172">
        <v>-80981</v>
      </c>
      <c r="H80" s="63"/>
      <c r="I80" s="187" t="s">
        <v>18</v>
      </c>
      <c r="J80" s="90"/>
      <c r="K80" s="90"/>
      <c r="L80" s="91"/>
    </row>
    <row r="81" spans="1:13" ht="20.25" customHeight="1" x14ac:dyDescent="0.3">
      <c r="A81" s="11" t="s">
        <v>138</v>
      </c>
      <c r="B81" s="11"/>
      <c r="C81" s="172"/>
      <c r="D81" s="82"/>
      <c r="F81" s="63"/>
      <c r="H81" s="63"/>
      <c r="I81" s="189"/>
      <c r="J81" s="90"/>
      <c r="K81" s="90"/>
      <c r="L81" s="91"/>
    </row>
    <row r="82" spans="1:13" ht="20.25" customHeight="1" x14ac:dyDescent="0.3">
      <c r="A82" s="11" t="s">
        <v>139</v>
      </c>
      <c r="B82" s="11"/>
      <c r="C82" s="188">
        <v>-30333</v>
      </c>
      <c r="D82" s="82"/>
      <c r="E82" s="188">
        <v>4096</v>
      </c>
      <c r="F82" s="63"/>
      <c r="G82" s="188">
        <v>-31175</v>
      </c>
      <c r="H82" s="63"/>
      <c r="I82" s="188">
        <v>8048</v>
      </c>
      <c r="J82" s="90"/>
      <c r="K82" s="90"/>
      <c r="L82" s="90"/>
      <c r="M82" s="38"/>
    </row>
    <row r="83" spans="1:13" ht="20.25" customHeight="1" x14ac:dyDescent="0.3">
      <c r="A83" s="7" t="s">
        <v>110</v>
      </c>
      <c r="B83" s="7"/>
      <c r="C83" s="82"/>
      <c r="D83" s="82"/>
      <c r="E83" s="63"/>
      <c r="F83" s="63"/>
      <c r="G83" s="63"/>
      <c r="H83" s="63"/>
      <c r="I83" s="63"/>
      <c r="J83" s="90"/>
      <c r="K83" s="90"/>
      <c r="L83" s="91"/>
    </row>
    <row r="84" spans="1:13" ht="20.25" customHeight="1" thickBot="1" x14ac:dyDescent="0.35">
      <c r="A84" s="7" t="s">
        <v>111</v>
      </c>
      <c r="B84" s="7"/>
      <c r="C84" s="164">
        <f>SUM(C79:C83)</f>
        <v>162777</v>
      </c>
      <c r="D84" s="146"/>
      <c r="E84" s="164">
        <f>SUM(E79:E83)</f>
        <v>253194</v>
      </c>
      <c r="F84" s="165"/>
      <c r="G84" s="164">
        <f>SUM(G79:G83)</f>
        <v>139972</v>
      </c>
      <c r="H84" s="165"/>
      <c r="I84" s="164">
        <f>SUM(I79:I83)</f>
        <v>224263</v>
      </c>
      <c r="J84" s="90"/>
      <c r="K84" s="90"/>
      <c r="L84" s="91"/>
    </row>
    <row r="85" spans="1:13" ht="20.25" customHeight="1" thickTop="1" x14ac:dyDescent="0.3">
      <c r="A85" s="12"/>
      <c r="B85" s="12"/>
      <c r="C85" s="33"/>
      <c r="D85" s="33"/>
      <c r="E85" s="33"/>
      <c r="F85" s="24"/>
      <c r="G85" s="33"/>
      <c r="H85" s="33"/>
      <c r="I85" s="33"/>
      <c r="J85" s="90"/>
      <c r="K85" s="90"/>
      <c r="L85" s="91"/>
    </row>
    <row r="86" spans="1:13" ht="20.25" customHeight="1" x14ac:dyDescent="0.3">
      <c r="A86" s="92"/>
      <c r="B86" s="92"/>
      <c r="C86" s="24"/>
      <c r="D86" s="25"/>
      <c r="E86" s="24"/>
      <c r="F86" s="25"/>
      <c r="G86" s="24"/>
      <c r="H86" s="25"/>
      <c r="I86" s="24"/>
    </row>
    <row r="87" spans="1:13" ht="20.25" customHeight="1" x14ac:dyDescent="0.3">
      <c r="A87" s="48"/>
      <c r="B87" s="48"/>
      <c r="C87" s="14"/>
      <c r="D87" s="16"/>
      <c r="E87" s="14"/>
      <c r="F87" s="9"/>
      <c r="G87" s="9"/>
      <c r="H87" s="9"/>
      <c r="I87" s="9"/>
    </row>
    <row r="88" spans="1:13" ht="20.25" customHeight="1" x14ac:dyDescent="0.3">
      <c r="A88" s="49"/>
      <c r="B88" s="49"/>
      <c r="C88" s="26"/>
      <c r="D88" s="16"/>
      <c r="E88" s="161"/>
      <c r="F88" s="9"/>
      <c r="G88" s="47"/>
      <c r="H88" s="9"/>
      <c r="I88" s="34"/>
    </row>
    <row r="89" spans="1:13" ht="20.25" customHeight="1" x14ac:dyDescent="0.3">
      <c r="A89" s="49"/>
      <c r="B89" s="49"/>
      <c r="C89" s="162"/>
      <c r="D89" s="162"/>
      <c r="E89" s="162"/>
      <c r="F89" s="162"/>
      <c r="G89" s="47"/>
      <c r="H89" s="9"/>
      <c r="I89" s="162"/>
    </row>
    <row r="90" spans="1:13" ht="20.25" customHeight="1" x14ac:dyDescent="0.3">
      <c r="A90" s="12"/>
      <c r="B90" s="12"/>
      <c r="C90" s="262"/>
      <c r="D90" s="262"/>
      <c r="E90" s="262"/>
      <c r="F90" s="9"/>
      <c r="G90" s="262"/>
      <c r="H90" s="262"/>
      <c r="I90" s="262"/>
    </row>
    <row r="91" spans="1:13" ht="20.25" customHeight="1" x14ac:dyDescent="0.3">
      <c r="A91" s="12"/>
      <c r="B91" s="12"/>
      <c r="C91" s="265"/>
      <c r="D91" s="265"/>
      <c r="E91" s="265"/>
      <c r="F91" s="9"/>
      <c r="G91" s="265"/>
      <c r="H91" s="265"/>
      <c r="I91" s="265"/>
    </row>
    <row r="92" spans="1:13" ht="20.25" customHeight="1" x14ac:dyDescent="0.3">
      <c r="A92" s="12"/>
      <c r="B92" s="12"/>
      <c r="C92" s="267"/>
      <c r="D92" s="265"/>
      <c r="E92" s="265"/>
      <c r="F92" s="9"/>
      <c r="G92" s="267"/>
      <c r="H92" s="265"/>
      <c r="I92" s="265"/>
    </row>
    <row r="93" spans="1:13" ht="20.25" customHeight="1" x14ac:dyDescent="0.3">
      <c r="A93" s="12"/>
      <c r="B93" s="12"/>
      <c r="C93" s="16"/>
      <c r="D93" s="16"/>
      <c r="E93" s="16"/>
      <c r="F93" s="12"/>
      <c r="G93" s="134"/>
      <c r="H93" s="134"/>
      <c r="I93" s="134"/>
    </row>
    <row r="94" spans="1:13" ht="20.25" customHeight="1" x14ac:dyDescent="0.3">
      <c r="A94" s="12"/>
      <c r="B94" s="12"/>
      <c r="C94" s="261"/>
      <c r="D94" s="261"/>
      <c r="E94" s="261"/>
      <c r="F94" s="261"/>
      <c r="G94" s="261"/>
      <c r="H94" s="261"/>
      <c r="I94" s="261"/>
    </row>
    <row r="95" spans="1:13" ht="20.25" customHeight="1" x14ac:dyDescent="0.3">
      <c r="A95" s="93"/>
      <c r="B95" s="93"/>
      <c r="C95" s="24"/>
      <c r="D95" s="25"/>
      <c r="E95" s="24"/>
      <c r="F95" s="25"/>
      <c r="G95" s="24"/>
      <c r="H95" s="25"/>
      <c r="I95" s="24"/>
    </row>
    <row r="96" spans="1:13" ht="20.25" customHeight="1" x14ac:dyDescent="0.3">
      <c r="A96" s="93"/>
      <c r="B96" s="93"/>
      <c r="C96" s="24"/>
      <c r="D96" s="25"/>
      <c r="E96" s="24"/>
      <c r="F96" s="25"/>
      <c r="G96" s="24"/>
      <c r="H96" s="25"/>
      <c r="I96" s="24"/>
    </row>
    <row r="97" spans="1:10" ht="20.25" customHeight="1" x14ac:dyDescent="0.3">
      <c r="A97" s="92"/>
      <c r="B97" s="92"/>
      <c r="C97" s="24"/>
      <c r="D97" s="25"/>
      <c r="E97" s="24"/>
      <c r="F97" s="25"/>
      <c r="G97" s="24"/>
      <c r="H97" s="25"/>
      <c r="I97" s="24"/>
    </row>
    <row r="98" spans="1:10" ht="20.25" customHeight="1" x14ac:dyDescent="0.3">
      <c r="A98" s="92"/>
      <c r="B98" s="92"/>
      <c r="C98" s="24"/>
      <c r="D98" s="25"/>
      <c r="E98" s="24"/>
      <c r="F98" s="25"/>
      <c r="G98" s="24"/>
      <c r="H98" s="25"/>
      <c r="I98" s="24"/>
    </row>
    <row r="99" spans="1:10" ht="20.25" customHeight="1" x14ac:dyDescent="0.3">
      <c r="A99" s="92"/>
      <c r="B99" s="92"/>
      <c r="C99" s="24"/>
      <c r="D99" s="25"/>
      <c r="E99" s="24"/>
      <c r="F99" s="25"/>
      <c r="G99" s="24"/>
      <c r="H99" s="25"/>
      <c r="I99" s="24"/>
    </row>
    <row r="100" spans="1:10" ht="20.25" customHeight="1" x14ac:dyDescent="0.3">
      <c r="A100" s="92"/>
      <c r="B100" s="92"/>
      <c r="C100" s="24"/>
      <c r="D100" s="25"/>
      <c r="E100" s="24"/>
      <c r="F100" s="25"/>
      <c r="G100" s="24"/>
      <c r="H100" s="25"/>
      <c r="I100" s="24"/>
    </row>
    <row r="101" spans="1:10" ht="20.25" customHeight="1" x14ac:dyDescent="0.3">
      <c r="A101" s="92"/>
      <c r="B101" s="92"/>
      <c r="C101" s="24"/>
      <c r="D101" s="25"/>
      <c r="E101" s="24"/>
      <c r="F101" s="25"/>
      <c r="G101" s="24"/>
      <c r="H101" s="25"/>
      <c r="I101" s="24"/>
    </row>
    <row r="102" spans="1:10" ht="20.25" customHeight="1" x14ac:dyDescent="0.3">
      <c r="A102" s="92"/>
      <c r="B102" s="92"/>
      <c r="C102" s="24"/>
      <c r="D102" s="25"/>
      <c r="E102" s="24"/>
      <c r="F102" s="25"/>
      <c r="G102" s="26"/>
      <c r="H102" s="25"/>
      <c r="I102" s="26"/>
    </row>
    <row r="103" spans="1:10" ht="20.25" customHeight="1" x14ac:dyDescent="0.3">
      <c r="A103" s="92"/>
      <c r="B103" s="92"/>
      <c r="C103" s="24"/>
      <c r="D103" s="25"/>
      <c r="E103" s="24"/>
      <c r="F103" s="25"/>
      <c r="G103" s="24"/>
      <c r="H103" s="25"/>
      <c r="I103" s="24"/>
    </row>
    <row r="104" spans="1:10" ht="20.25" customHeight="1" x14ac:dyDescent="0.3">
      <c r="A104" s="92"/>
      <c r="B104" s="92"/>
      <c r="C104" s="103"/>
      <c r="E104" s="103"/>
      <c r="G104" s="103"/>
      <c r="I104" s="103"/>
    </row>
    <row r="105" spans="1:10" ht="20.25" customHeight="1" x14ac:dyDescent="0.3">
      <c r="A105" s="93"/>
      <c r="B105" s="93"/>
      <c r="C105" s="158"/>
      <c r="D105" s="158"/>
      <c r="E105" s="158"/>
      <c r="F105" s="158"/>
      <c r="G105" s="159"/>
      <c r="H105" s="158"/>
      <c r="I105" s="159"/>
      <c r="J105" s="160"/>
    </row>
    <row r="106" spans="1:10" ht="20.25" customHeight="1" x14ac:dyDescent="0.3">
      <c r="A106" s="93"/>
      <c r="B106" s="93"/>
      <c r="C106" s="104"/>
      <c r="D106" s="104"/>
      <c r="E106" s="104"/>
      <c r="F106" s="104"/>
      <c r="G106" s="104"/>
      <c r="H106" s="104"/>
      <c r="I106" s="104"/>
      <c r="J106" s="160"/>
    </row>
    <row r="107" spans="1:10" ht="20.25" customHeight="1" x14ac:dyDescent="0.3">
      <c r="A107" s="92"/>
      <c r="B107" s="92"/>
      <c r="C107" s="24"/>
      <c r="D107" s="25"/>
      <c r="E107" s="24"/>
      <c r="F107" s="25"/>
      <c r="G107" s="24"/>
      <c r="H107" s="25"/>
      <c r="I107" s="24"/>
    </row>
    <row r="108" spans="1:10" ht="20.25" customHeight="1" x14ac:dyDescent="0.3">
      <c r="A108" s="92"/>
      <c r="B108" s="92"/>
      <c r="C108" s="94"/>
      <c r="D108" s="25"/>
      <c r="E108" s="94"/>
      <c r="F108" s="25"/>
      <c r="G108" s="25"/>
      <c r="H108" s="25"/>
      <c r="I108" s="25"/>
    </row>
    <row r="109" spans="1:10" ht="20.25" customHeight="1" x14ac:dyDescent="0.3">
      <c r="A109" s="93"/>
      <c r="B109" s="93"/>
    </row>
    <row r="110" spans="1:10" ht="20.25" customHeight="1" x14ac:dyDescent="0.3">
      <c r="C110" s="91"/>
      <c r="E110" s="91"/>
      <c r="G110" s="91"/>
      <c r="I110" s="91"/>
    </row>
  </sheetData>
  <mergeCells count="25"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42:E42"/>
    <mergeCell ref="G42:I42"/>
    <mergeCell ref="C43:E43"/>
    <mergeCell ref="G43:I43"/>
    <mergeCell ref="C44:E44"/>
    <mergeCell ref="G44:I44"/>
    <mergeCell ref="C46:I46"/>
    <mergeCell ref="C94:I94"/>
    <mergeCell ref="C90:E90"/>
    <mergeCell ref="G90:I90"/>
    <mergeCell ref="C91:E91"/>
    <mergeCell ref="G91:I91"/>
    <mergeCell ref="C92:E92"/>
    <mergeCell ref="G92:I92"/>
  </mergeCells>
  <pageMargins left="0.7" right="0.45" top="0.48" bottom="0.5" header="0.5" footer="0.5"/>
  <pageSetup paperSize="9" scale="88" firstPageNumber="8" orientation="portrait" blackAndWhite="1" useFirstPageNumber="1" r:id="rId1"/>
  <headerFooter alignWithMargins="0">
    <oddFooter>&amp;LThe accompanying condensed notes form an integral part of the interim financial statements.
&amp;C&amp;P</oddFooter>
  </headerFooter>
  <rowBreaks count="2" manualBreakCount="2">
    <brk id="37" max="16383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 month - 4</vt:lpstr>
      <vt:lpstr>PL YTD - 5</vt:lpstr>
      <vt:lpstr>SH 6-7</vt:lpstr>
      <vt:lpstr>CF-8-9</vt:lpstr>
      <vt:lpstr>'BS-2-3'!Print_Area</vt:lpstr>
      <vt:lpstr>'CF-8-9'!Print_Area</vt:lpstr>
      <vt:lpstr>'PL 3 month - 4'!Print_Area</vt:lpstr>
      <vt:lpstr>'PL YTD - 5'!Print_Area</vt:lpstr>
      <vt:lpstr>'SH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Vipavee, Lertchaiprasert</dc:creator>
  <cp:lastModifiedBy>Phaprak, Chaichuay</cp:lastModifiedBy>
  <cp:lastPrinted>2023-08-07T07:14:41Z</cp:lastPrinted>
  <dcterms:created xsi:type="dcterms:W3CDTF">2020-05-01T08:51:54Z</dcterms:created>
  <dcterms:modified xsi:type="dcterms:W3CDTF">2023-08-10T03:59:09Z</dcterms:modified>
</cp:coreProperties>
</file>